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drive\AD.GCO\TR\TR APOIO\2025\TR APOIO - PONTE MELCHIOR\RV6\"/>
    </mc:Choice>
  </mc:AlternateContent>
  <xr:revisionPtr revIDLastSave="0" documentId="13_ncr:1_{3EE231AE-5EA2-40A2-A731-EDD1592911DC}" xr6:coauthVersionLast="47" xr6:coauthVersionMax="47" xr10:uidLastSave="{00000000-0000-0000-0000-000000000000}"/>
  <bookViews>
    <workbookView xWindow="23880" yWindow="-120" windowWidth="24240" windowHeight="13020" tabRatio="1000" activeTab="3" xr2:uid="{00000000-000D-0000-FFFF-FFFF00000000}"/>
  </bookViews>
  <sheets>
    <sheet name="PFP" sheetId="1" r:id="rId1"/>
    <sheet name="PFP1.1Serv Graficos" sheetId="22" state="hidden" r:id="rId2"/>
    <sheet name="PFP1.2_Equi_div" sheetId="23" r:id="rId3"/>
    <sheet name="PFP1.3_Ger" sheetId="38" r:id="rId4"/>
    <sheet name="PFP1.4_Ensaios_Solo_Concreto" sheetId="35" state="hidden" r:id="rId5"/>
    <sheet name="PFP2.1_FatorKa" sheetId="4" r:id="rId6"/>
    <sheet name="PFP2.2_FatorKb" sheetId="5" r:id="rId7"/>
    <sheet name="PFP2.3_FatorKc" sheetId="6" r:id="rId8"/>
    <sheet name="PFP3_FatorKd" sheetId="7" r:id="rId9"/>
    <sheet name="Cronograma Físico-Financeiro" sheetId="15" r:id="rId10"/>
    <sheet name="CPU-VEICULO_PickUp" sheetId="28" state="hidden" r:id="rId11"/>
    <sheet name="CPU-VEICULO_Leve" sheetId="27" r:id="rId12"/>
    <sheet name="CPU HOSPEDAGEM" sheetId="26" state="hidden" r:id="rId13"/>
    <sheet name="CPU ESCRIT. CONTAINER" sheetId="29" r:id="rId14"/>
    <sheet name="MDO -  DNIT" sheetId="33" r:id="rId15"/>
    <sheet name="C.G - DNIT" sheetId="34" r:id="rId16"/>
    <sheet name="Cotação Voos" sheetId="25" state="hidden" r:id="rId17"/>
    <sheet name="AUX - MOBILIÁRIO" sheetId="24" r:id="rId18"/>
    <sheet name="AUX - NOTEBOOK" sheetId="32" r:id="rId19"/>
    <sheet name="AUX - IMPRESSORA" sheetId="31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</externalReferences>
  <definedNames>
    <definedName name="\" localSheetId="3">#REF!</definedName>
    <definedName name="\">#REF!</definedName>
    <definedName name="\0" localSheetId="3">#REF!</definedName>
    <definedName name="\0">#REF!</definedName>
    <definedName name="\a">#REF!</definedName>
    <definedName name="\b" localSheetId="3">[1]SID_NI_5!#REF!</definedName>
    <definedName name="\b">[2]SID_NI_5!#REF!</definedName>
    <definedName name="\c" localSheetId="3">[1]SID_NI_5!#REF!</definedName>
    <definedName name="\c">[2]SID_NI_5!#REF!</definedName>
    <definedName name="\e">#REF!</definedName>
    <definedName name="\fagf">#REF!</definedName>
    <definedName name="\I">#REF!</definedName>
    <definedName name="\p" localSheetId="3">[1]SID_NI_5!#REF!</definedName>
    <definedName name="\p">[2]SID_NI_5!#REF!</definedName>
    <definedName name="\q">#REF!</definedName>
    <definedName name="\S" localSheetId="3">[3]COMPOS1!#REF!</definedName>
    <definedName name="\S">[4]COMPOS1!#REF!</definedName>
    <definedName name="\y">#N/A</definedName>
    <definedName name="___\i" localSheetId="9">#REF!</definedName>
    <definedName name="___\i" localSheetId="3">#REF!</definedName>
    <definedName name="___\i" localSheetId="4">#REF!</definedName>
    <definedName name="___\i">#REF!</definedName>
    <definedName name="____________________________________PL1">#REF!</definedName>
    <definedName name="___________________________________PL1">#REF!</definedName>
    <definedName name="__________________________________PL1">#REF!</definedName>
    <definedName name="_________________________________PL1">#REF!</definedName>
    <definedName name="________________________________PL1">#REF!</definedName>
    <definedName name="_______________________________PL1">#REF!</definedName>
    <definedName name="______________________________PL1">#REF!</definedName>
    <definedName name="_____________________________PL1">#REF!</definedName>
    <definedName name="____________________________PL1">#REF!</definedName>
    <definedName name="___________________________PL1">#REF!</definedName>
    <definedName name="__________________________PL1">#REF!</definedName>
    <definedName name="_________________________OUT98" localSheetId="3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_tt1">#N/A</definedName>
    <definedName name="________________________OUT98" localSheetId="3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tt1">#N/A</definedName>
    <definedName name="_______________________OUT98" localSheetId="3" hidden="1">{#N/A,#N/A,TRUE,"Serviços"}</definedName>
    <definedName name="_______________________OUT98" hidden="1">{#N/A,#N/A,TRUE,"Serviços"}</definedName>
    <definedName name="_______________________PL1">#REF!</definedName>
    <definedName name="_______________________tt1">#N/A</definedName>
    <definedName name="______________________CAP20">#REF!</definedName>
    <definedName name="______________________OUT98" localSheetId="3" hidden="1">{#N/A,#N/A,TRUE,"Serviços"}</definedName>
    <definedName name="______________________OUT98" hidden="1">{#N/A,#N/A,TRUE,"Serviços"}</definedName>
    <definedName name="______________________PL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t1">#N/A</definedName>
    <definedName name="_____________________CAP20">#REF!</definedName>
    <definedName name="_____________________PL1">#REF!</definedName>
    <definedName name="_____________________TB10">#REF!</definedName>
    <definedName name="_____________________TCB5">#REF!</definedName>
    <definedName name="_____________________tcc4">#REF!</definedName>
    <definedName name="_____________________tt1">#N/A</definedName>
    <definedName name="____________________OUT98" localSheetId="3" hidden="1">{#N/A,#N/A,TRUE,"Serviços"}</definedName>
    <definedName name="____________________OUT98" hidden="1">{#N/A,#N/A,TRUE,"Serviços"}</definedName>
    <definedName name="____________________PL1">#REF!</definedName>
    <definedName name="____________________tcc4">#REF!</definedName>
    <definedName name="____________________tt1">#N/A</definedName>
    <definedName name="___________________CAP20">#REF!</definedName>
    <definedName name="___________________OUT98" localSheetId="3" hidden="1">{#N/A,#N/A,TRUE,"Serviços"}</definedName>
    <definedName name="___________________OUT98" hidden="1">{#N/A,#N/A,TRUE,"Serviços"}</definedName>
    <definedName name="___________________PL1">#REF!</definedName>
    <definedName name="___________________TB10">#REF!</definedName>
    <definedName name="___________________TCB5">#REF!</definedName>
    <definedName name="___________________tcc4">#REF!</definedName>
    <definedName name="___________________tt1">#N/A</definedName>
    <definedName name="__________________CAP20">#REF!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hidden="1">{#N/A,#N/A,TRUE,"Serviços"}</definedName>
    <definedName name="__________________PL1">#REF!</definedName>
    <definedName name="__________________TB10">#REF!</definedName>
    <definedName name="__________________TCB5">#REF!</definedName>
    <definedName name="__________________tcc4">#REF!</definedName>
    <definedName name="__________________tt1">#N/A</definedName>
    <definedName name="_________________CAP20">#REF!</definedName>
    <definedName name="_________________OUT98" localSheetId="3" hidden="1">{#N/A,#N/A,TRUE,"Serviços"}</definedName>
    <definedName name="_________________OUT98" hidden="1">{#N/A,#N/A,TRUE,"Serviços"}</definedName>
    <definedName name="_________________PL1">#REF!</definedName>
    <definedName name="_________________TB10">#REF!</definedName>
    <definedName name="_________________TCB5">#REF!</definedName>
    <definedName name="_________________tcc4">#REF!</definedName>
    <definedName name="_________________tt1">#N/A</definedName>
    <definedName name="________________CAP20">#REF!</definedName>
    <definedName name="________________OUT98" localSheetId="3" hidden="1">{#N/A,#N/A,TRUE,"Serviços"}</definedName>
    <definedName name="________________OUT98" hidden="1">{#N/A,#N/A,TRUE,"Serviços"}</definedName>
    <definedName name="________________PL1">#REF!</definedName>
    <definedName name="________________TB10">#REF!</definedName>
    <definedName name="________________TCB5">#REF!</definedName>
    <definedName name="________________tcc4">#REF!</definedName>
    <definedName name="________________tt1">#N/A</definedName>
    <definedName name="_______________CAP20">#REF!</definedName>
    <definedName name="_______________Ext2">'[5]P A T O 99 B'!#REF!</definedName>
    <definedName name="_______________OUT98" localSheetId="3" hidden="1">{#N/A,#N/A,TRUE,"Serviços"}</definedName>
    <definedName name="_______________OUT98" hidden="1">{#N/A,#N/A,TRUE,"Serviços"}</definedName>
    <definedName name="_______________PL1">#REF!</definedName>
    <definedName name="_______________r">#REF!</definedName>
    <definedName name="_______________TB10">#REF!</definedName>
    <definedName name="_______________TCB5">#REF!</definedName>
    <definedName name="_______________tcc4">#REF!</definedName>
    <definedName name="_______________tt1">#N/A</definedName>
    <definedName name="______________CAP20">#REF!</definedName>
    <definedName name="______________Ext2">'[5]P A T O 99 B'!#REF!</definedName>
    <definedName name="______________JAN18" localSheetId="3" hidden="1">{#N/A,#N/A,TRUE,"Serviços"}</definedName>
    <definedName name="______________JAN18" hidden="1">{#N/A,#N/A,TRUE,"Serviços"}</definedName>
    <definedName name="______________OUT98" localSheetId="3" hidden="1">{#N/A,#N/A,TRUE,"Serviços"}</definedName>
    <definedName name="______________OUT98" hidden="1">{#N/A,#N/A,TRUE,"Serviços"}</definedName>
    <definedName name="______________PL1">#REF!</definedName>
    <definedName name="______________r">#REF!</definedName>
    <definedName name="______________TB10">#REF!</definedName>
    <definedName name="______________TCB5">#REF!</definedName>
    <definedName name="______________tcc4">#REF!</definedName>
    <definedName name="______________tt1">#N/A</definedName>
    <definedName name="_____________CAP20">#REF!</definedName>
    <definedName name="_____________Ext2">'[6]P A T O 99 B'!#REF!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hidden="1">{#N/A,#N/A,TRUE,"Serviços"}</definedName>
    <definedName name="_____________PL1">#REF!</definedName>
    <definedName name="_____________r">#REF!</definedName>
    <definedName name="_____________TB10">#REF!</definedName>
    <definedName name="_____________TCB5">#REF!</definedName>
    <definedName name="_____________tcc4">#REF!</definedName>
    <definedName name="_____________tt1">#N/A</definedName>
    <definedName name="__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CAP20">#REF!</definedName>
    <definedName name="____________Ext2" localSheetId="3">'[7]P A T O 99 B'!#REF!</definedName>
    <definedName name="____________Ext2">'[8]P A T O 99 B'!#REF!</definedName>
    <definedName name="____________ki5">#REF!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hidden="1">{#N/A,#N/A,TRUE,"Serviços"}</definedName>
    <definedName name="____________PL1">#REF!</definedName>
    <definedName name="____________r">#REF!</definedName>
    <definedName name="____________seg1" localSheetId="3">[9]DADOS!$C$10</definedName>
    <definedName name="____________seg1">[10]DADOS!$C$10</definedName>
    <definedName name="____________seg2" localSheetId="3">[9]DADOS!$D$10</definedName>
    <definedName name="____________seg2">[10]DADOS!$D$10</definedName>
    <definedName name="____________TB10">#REF!</definedName>
    <definedName name="____________TCB5">#REF!</definedName>
    <definedName name="____________tcc4">#REF!</definedName>
    <definedName name="____________tt1">#N/A</definedName>
    <definedName name="_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CAP20">#REF!</definedName>
    <definedName name="___________Ext2" localSheetId="3">'[7]P A T O 99 B'!#REF!</definedName>
    <definedName name="___________Ext2">'[8]P A T O 99 B'!#REF!</definedName>
    <definedName name="___________Ext2_25" localSheetId="3">'[7]P A T O 99 B'!#REF!</definedName>
    <definedName name="___________Ext2_25">'[8]P A T O 99 B'!#REF!</definedName>
    <definedName name="___________ki5">#REF!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hidden="1">{#N/A,#N/A,TRUE,"Serviços"}</definedName>
    <definedName name="___________PL1">#REF!</definedName>
    <definedName name="___________r">#REF!</definedName>
    <definedName name="___________seg1" localSheetId="3">[9]DADOS!$C$10</definedName>
    <definedName name="___________seg1">[10]DADOS!$C$10</definedName>
    <definedName name="___________seg2" localSheetId="3">[9]DADOS!$D$10</definedName>
    <definedName name="___________seg2">[10]DADOS!$D$10</definedName>
    <definedName name="___________TB10">#REF!</definedName>
    <definedName name="___________TCB5">#REF!</definedName>
    <definedName name="___________tcc4">#REF!</definedName>
    <definedName name="___________tt1">#N/A</definedName>
    <definedName name="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CAP20">#REF!</definedName>
    <definedName name="__________Ext2" localSheetId="3">'[7]P A T O 99 B'!#REF!</definedName>
    <definedName name="__________Ext2">'[8]P A T O 99 B'!#REF!</definedName>
    <definedName name="__________Fev1">#N/A</definedName>
    <definedName name="__________Jan1">#N/A</definedName>
    <definedName name="__________ki5">#REF!</definedName>
    <definedName name="__________Mar1">#N/A</definedName>
    <definedName name="__________OUT98" localSheetId="3" hidden="1">{#N/A,#N/A,TRUE,"Serviços"}</definedName>
    <definedName name="__________OUT98" localSheetId="4" hidden="1">{#N/A,#N/A,TRUE,"Serviços"}</definedName>
    <definedName name="__________OUT98" hidden="1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'[11]Página 16'!$C$3:$C$7</definedName>
    <definedName name="__________seg1" localSheetId="3">[9]DADOS!$C$10</definedName>
    <definedName name="__________seg1">[10]DADOS!$C$10</definedName>
    <definedName name="__________seg2" localSheetId="3">[9]DADOS!$D$10</definedName>
    <definedName name="__________seg2">[10]DADOS!$D$10</definedName>
    <definedName name="__________TB10">#REF!</definedName>
    <definedName name="__________TCB5">#REF!</definedName>
    <definedName name="__________tcc4">#REF!</definedName>
    <definedName name="__________tt1">#N/A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ga14" localSheetId="3">#REF!</definedName>
    <definedName name="_________aga14" localSheetId="4">#REF!</definedName>
    <definedName name="_________aga14">#REF!</definedName>
    <definedName name="_________aga16" localSheetId="3">#REF!</definedName>
    <definedName name="_________aga16" localSheetId="4">#REF!</definedName>
    <definedName name="_________aga16">#REF!</definedName>
    <definedName name="_________asc321" localSheetId="3">#REF!</definedName>
    <definedName name="_________asc321" localSheetId="4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Ext2" localSheetId="3">'[7]P A T O 99 B'!#REF!</definedName>
    <definedName name="_________Ext2">'[8]P A T O 99 B'!#REF!</definedName>
    <definedName name="_________Ext2_25" localSheetId="3">'[7]P A T O 99 B'!#REF!</definedName>
    <definedName name="_________Ext2_25">'[8]P A T O 99 B'!#REF!</definedName>
    <definedName name="_________Fev1">#N/A</definedName>
    <definedName name="_________fil1" localSheetId="3">#REF!</definedName>
    <definedName name="_________fil1">#REF!</definedName>
    <definedName name="_________fil2" localSheetId="3">#REF!</definedName>
    <definedName name="_________fil2">#REF!</definedName>
    <definedName name="_________fio12" localSheetId="3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an1">#N/A</definedName>
    <definedName name="_________jla20" localSheetId="3">#REF!</definedName>
    <definedName name="_________jla20">#REF!</definedName>
    <definedName name="_________jla32" localSheetId="3">#REF!</definedName>
    <definedName name="_________jla32">#REF!</definedName>
    <definedName name="_________ki5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Mar1">#N/A</definedName>
    <definedName name="_________MOD01">#N/A</definedName>
    <definedName name="_________ope1" localSheetId="3">#REF!</definedName>
    <definedName name="_________ope1">#REF!</definedName>
    <definedName name="_________ope2" localSheetId="3">#REF!</definedName>
    <definedName name="_________ope2">#REF!</definedName>
    <definedName name="_________ope3" localSheetId="3">#REF!</definedName>
    <definedName name="_________ope3">#REF!</definedName>
    <definedName name="_________OUT98" localSheetId="3" hidden="1">{#N/A,#N/A,TRUE,"Serviços"}</definedName>
    <definedName name="_________OUT98" localSheetId="4" hidden="1">{#N/A,#N/A,TRUE,"Serviços"}</definedName>
    <definedName name="_________OUT98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hidden="1">{#N/A,#N/A,TRUE,"Serviços"}</definedName>
    <definedName name="_________PL1">#REF!</definedName>
    <definedName name="_________pne1" localSheetId="3">#REF!</definedName>
    <definedName name="_________pne1" localSheetId="4">#REF!</definedName>
    <definedName name="_________pne1">#REF!</definedName>
    <definedName name="_________pne2" localSheetId="3">#REF!</definedName>
    <definedName name="_________pne2" localSheetId="4">#REF!</definedName>
    <definedName name="_________pne2">#REF!</definedName>
    <definedName name="_________prg1515" localSheetId="4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">#REF!</definedName>
    <definedName name="_________r_25">#REF!</definedName>
    <definedName name="_________Rbv1">'[11]Página 16'!$C$3:$C$7</definedName>
    <definedName name="_________rcm10" localSheetId="3">#REF!</definedName>
    <definedName name="_________rcm10">#REF!</definedName>
    <definedName name="_________rcm15" localSheetId="3">#REF!</definedName>
    <definedName name="_________rcm15">#REF!</definedName>
    <definedName name="_________rcm20" localSheetId="3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RP1">#N/A</definedName>
    <definedName name="_________seg1" localSheetId="3">[9]DADOS!$C$10</definedName>
    <definedName name="_________seg1">[10]DADOS!$C$10</definedName>
    <definedName name="_________seg2" localSheetId="3">[9]DADOS!$D$10</definedName>
    <definedName name="_________seg2">[10]DADOS!$D$10</definedName>
    <definedName name="_________tap100" localSheetId="3">#REF!</definedName>
    <definedName name="_________tap100">#REF!</definedName>
    <definedName name="_________TB10">#REF!</definedName>
    <definedName name="_________tb112" localSheetId="3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CB5">#REF!</definedName>
    <definedName name="_________tcc4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t1">#N/A</definedName>
    <definedName name="_________tub10012" localSheetId="3">#REF!</definedName>
    <definedName name="_________tub10012">#REF!</definedName>
    <definedName name="_________tub10015" localSheetId="3">#REF!</definedName>
    <definedName name="_________tub10015">#REF!</definedName>
    <definedName name="_________tub10020" localSheetId="3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1" localSheetId="3">[12]!________A1</definedName>
    <definedName name="________A1">[13]!________A1</definedName>
    <definedName name="________A10" localSheetId="3">[12]!________A10</definedName>
    <definedName name="________A10">[13]!________A10</definedName>
    <definedName name="________A11" localSheetId="3">[12]!________A11</definedName>
    <definedName name="________A11">[13]!________A11</definedName>
    <definedName name="________A12" localSheetId="3">[12]!________A12</definedName>
    <definedName name="________A12">[13]!________A12</definedName>
    <definedName name="________A13" localSheetId="3">[12]!________A13</definedName>
    <definedName name="________A13">[13]!________A13</definedName>
    <definedName name="________A14" localSheetId="3">[12]!________A14</definedName>
    <definedName name="________A14">[13]!________A14</definedName>
    <definedName name="________A15" localSheetId="3">[12]!________A15</definedName>
    <definedName name="________A15">[13]!________A15</definedName>
    <definedName name="________A16" localSheetId="3">[12]!________A16</definedName>
    <definedName name="________A16">[13]!________A16</definedName>
    <definedName name="________A17" localSheetId="3">[12]!________A17</definedName>
    <definedName name="________A17">[13]!________A17</definedName>
    <definedName name="________A19" localSheetId="3">[12]!________A19</definedName>
    <definedName name="________A19">[13]!________A19</definedName>
    <definedName name="________A2" localSheetId="3">[12]!________A2</definedName>
    <definedName name="________A2">[13]!________A2</definedName>
    <definedName name="________A20" localSheetId="3">[12]!________A20</definedName>
    <definedName name="________A20">[13]!________A20</definedName>
    <definedName name="________A21" localSheetId="3">[12]!________A21</definedName>
    <definedName name="________A21">[13]!________A21</definedName>
    <definedName name="________A22" localSheetId="3">[12]!________A22</definedName>
    <definedName name="________A22">[13]!________A22</definedName>
    <definedName name="________A23" localSheetId="3">[12]!________A23</definedName>
    <definedName name="________A23">[13]!________A23</definedName>
    <definedName name="________A24" localSheetId="3">[12]!________A24</definedName>
    <definedName name="________A24">[13]!________A24</definedName>
    <definedName name="________A25" localSheetId="3">[12]!________A25</definedName>
    <definedName name="________A25">[13]!________A25</definedName>
    <definedName name="________A3" localSheetId="3">[12]!________A3</definedName>
    <definedName name="________A3">[13]!________A3</definedName>
    <definedName name="________A4" localSheetId="3">[12]!________A4</definedName>
    <definedName name="________A4">[13]!________A4</definedName>
    <definedName name="________A5" localSheetId="3">[12]!________A5</definedName>
    <definedName name="________A5">[13]!________A5</definedName>
    <definedName name="________A6" localSheetId="3">[12]!________A6</definedName>
    <definedName name="________A6">[13]!________A6</definedName>
    <definedName name="________A7" localSheetId="3">[12]!________A7</definedName>
    <definedName name="________A7">[13]!________A7</definedName>
    <definedName name="________A9" localSheetId="3">[12]!________A9</definedName>
    <definedName name="________A9">[13]!________A9</definedName>
    <definedName name="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ga14" localSheetId="3">#REF!</definedName>
    <definedName name="________aga14">#REF!</definedName>
    <definedName name="________aga16" localSheetId="3">#REF!</definedName>
    <definedName name="________aga16">#REF!</definedName>
    <definedName name="________asc321" localSheetId="3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Ext2" localSheetId="3">'[7]P A T O 99 B'!#REF!</definedName>
    <definedName name="________Ext2">'[8]P A T O 99 B'!#REF!</definedName>
    <definedName name="________Fev1" localSheetId="3">[12]!________Fev1</definedName>
    <definedName name="________Fev1">[13]!________Fev1</definedName>
    <definedName name="________fil1" localSheetId="3">#REF!</definedName>
    <definedName name="________fil1">#REF!</definedName>
    <definedName name="________fil2" localSheetId="3">#REF!</definedName>
    <definedName name="________fil2">#REF!</definedName>
    <definedName name="________fio12" localSheetId="3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an1" localSheetId="3">[12]!________Jan1</definedName>
    <definedName name="________Jan1">[13]!________Jan1</definedName>
    <definedName name="________jla20" localSheetId="3">#REF!</definedName>
    <definedName name="________jla20">#REF!</definedName>
    <definedName name="________jla32" localSheetId="3">#REF!</definedName>
    <definedName name="________jla32">#REF!</definedName>
    <definedName name="________ki5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Mar1" localSheetId="3">[12]!________Mar1</definedName>
    <definedName name="________Mar1">[13]!________Mar1</definedName>
    <definedName name="________MOD01" localSheetId="3">[12]!________MOD01</definedName>
    <definedName name="________MOD01">[13]!________MOD01</definedName>
    <definedName name="________Obs1" localSheetId="3">#REF!</definedName>
    <definedName name="________Obs1">#REF!</definedName>
    <definedName name="________Obs2" localSheetId="3">#REF!</definedName>
    <definedName name="________Obs2">#REF!</definedName>
    <definedName name="________ope1" localSheetId="3">#REF!</definedName>
    <definedName name="________ope1">#REF!</definedName>
    <definedName name="________ope2">#REF!</definedName>
    <definedName name="________ope3">#REF!</definedName>
    <definedName name="________OUT98" localSheetId="3" hidden="1">{#N/A,#N/A,TRUE,"Serviços"}</definedName>
    <definedName name="________OUT98" localSheetId="4" hidden="1">{#N/A,#N/A,TRUE,"Serviços"}</definedName>
    <definedName name="________OUT98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hidden="1">{#N/A,#N/A,TRUE,"Serviços"}</definedName>
    <definedName name="________PL1">#REF!</definedName>
    <definedName name="________PL1_25">#REF!</definedName>
    <definedName name="________pne1" localSheetId="3">#REF!</definedName>
    <definedName name="________pne1" localSheetId="4">#REF!</definedName>
    <definedName name="________pne1">#REF!</definedName>
    <definedName name="________pne2" localSheetId="4">#REF!</definedName>
    <definedName name="________pne2">#REF!</definedName>
    <definedName name="________PNV2002">#REF!</definedName>
    <definedName name="________PNV2003">#REF!</definedName>
    <definedName name="________PNV2009">#REF!</definedName>
    <definedName name="________prg1515" localSheetId="4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">#REF!</definedName>
    <definedName name="________r_25">#REF!</definedName>
    <definedName name="________Rbv1">'[11]Página 16'!$C$3:$C$7</definedName>
    <definedName name="________rcm10" localSheetId="3">#REF!</definedName>
    <definedName name="________rcm10">#REF!</definedName>
    <definedName name="________rcm15" localSheetId="3">#REF!</definedName>
    <definedName name="________rcm15">#REF!</definedName>
    <definedName name="________rcm20" localSheetId="3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RP1" localSheetId="3">[12]!________RP1</definedName>
    <definedName name="________RP1">[13]!________RP1</definedName>
    <definedName name="________seg1">[14]DADOS!$C$10</definedName>
    <definedName name="________seg2">[14]DADOS!$D$10</definedName>
    <definedName name="________tap100" localSheetId="3">#REF!</definedName>
    <definedName name="________tap100">#REF!</definedName>
    <definedName name="________TB10">#REF!</definedName>
    <definedName name="________tb112" localSheetId="3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CB5">#REF!</definedName>
    <definedName name="________tcc4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t1">#N/A</definedName>
    <definedName name="________tub10012" localSheetId="3">#REF!</definedName>
    <definedName name="________tub10012">#REF!</definedName>
    <definedName name="________tub10015" localSheetId="3">#REF!</definedName>
    <definedName name="________tub10015">#REF!</definedName>
    <definedName name="________tub10020" localSheetId="3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1" localSheetId="3">[12]!_______A1</definedName>
    <definedName name="_______A1">[13]!_______A1</definedName>
    <definedName name="_______A10" localSheetId="3">[12]!_______A10</definedName>
    <definedName name="_______A10">[13]!_______A10</definedName>
    <definedName name="_______A11" localSheetId="3">[12]!_______A11</definedName>
    <definedName name="_______A11">[13]!_______A11</definedName>
    <definedName name="_______A12" localSheetId="3">[12]!_______A12</definedName>
    <definedName name="_______A12">[13]!_______A12</definedName>
    <definedName name="_______A13" localSheetId="3">[12]!_______A13</definedName>
    <definedName name="_______A13">[13]!_______A13</definedName>
    <definedName name="_______A14" localSheetId="3">[12]!_______A14</definedName>
    <definedName name="_______A14">[13]!_______A14</definedName>
    <definedName name="_______A15" localSheetId="3">[12]!_______A15</definedName>
    <definedName name="_______A15">[13]!_______A15</definedName>
    <definedName name="_______A16" localSheetId="3">[12]!_______A16</definedName>
    <definedName name="_______A16">[13]!_______A16</definedName>
    <definedName name="_______A17" localSheetId="3">[12]!_______A17</definedName>
    <definedName name="_______A17">[13]!_______A17</definedName>
    <definedName name="_______A19" localSheetId="3">[12]!_______A19</definedName>
    <definedName name="_______A19">[13]!_______A19</definedName>
    <definedName name="_______A2" localSheetId="3">[12]!_______A2</definedName>
    <definedName name="_______A2">[13]!_______A2</definedName>
    <definedName name="_______A20" localSheetId="3">[12]!_______A20</definedName>
    <definedName name="_______A20">[13]!_______A20</definedName>
    <definedName name="_______A21" localSheetId="3">[12]!_______A21</definedName>
    <definedName name="_______A21">[13]!_______A21</definedName>
    <definedName name="_______A22" localSheetId="3">[12]!_______A22</definedName>
    <definedName name="_______A22">[13]!_______A22</definedName>
    <definedName name="_______A23" localSheetId="3">[12]!_______A23</definedName>
    <definedName name="_______A23">[13]!_______A23</definedName>
    <definedName name="_______A24" localSheetId="3">[12]!_______A24</definedName>
    <definedName name="_______A24">[13]!_______A24</definedName>
    <definedName name="_______A25" localSheetId="3">[12]!_______A25</definedName>
    <definedName name="_______A25">[13]!_______A25</definedName>
    <definedName name="_______A3" localSheetId="3">[12]!_______A3</definedName>
    <definedName name="_______A3">[13]!_______A3</definedName>
    <definedName name="_______A4" localSheetId="3">[12]!_______A4</definedName>
    <definedName name="_______A4">[13]!_______A4</definedName>
    <definedName name="_______A5" localSheetId="3">[12]!_______A5</definedName>
    <definedName name="_______A5">[13]!_______A5</definedName>
    <definedName name="_______A6" localSheetId="3">[12]!_______A6</definedName>
    <definedName name="_______A6">[13]!_______A6</definedName>
    <definedName name="_______A7" localSheetId="3">[12]!_______A7</definedName>
    <definedName name="_______A7">[13]!_______A7</definedName>
    <definedName name="_______A9" localSheetId="3">[12]!_______A9</definedName>
    <definedName name="_______A9">[13]!_______A9</definedName>
    <definedName name="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ga14" localSheetId="3">#REF!</definedName>
    <definedName name="_______aga14">#REF!</definedName>
    <definedName name="_______aga16" localSheetId="3">#REF!</definedName>
    <definedName name="_______aga16">#REF!</definedName>
    <definedName name="_______asc321" localSheetId="3">#REF!</definedName>
    <definedName name="_______asc321">#REF!</definedName>
    <definedName name="_______BDI10">#REF!</definedName>
    <definedName name="_______BDI11">#REF!</definedName>
    <definedName name="_______BDI12">#REF!</definedName>
    <definedName name="_______BDI13">#REF!</definedName>
    <definedName name="_______BDI14">#REF!</definedName>
    <definedName name="_______BDI2">#REF!</definedName>
    <definedName name="_______BDI3">#REF!</definedName>
    <definedName name="_______BDI4">#REF!</definedName>
    <definedName name="_______BDI5">#REF!</definedName>
    <definedName name="_______BDI6">#REF!</definedName>
    <definedName name="_______BDI7">#REF!</definedName>
    <definedName name="_______BDI8">#REF!</definedName>
    <definedName name="_______BDI9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b1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Ext2" localSheetId="3">'[7]P A T O 99 B'!#REF!</definedName>
    <definedName name="_______Ext2">'[8]P A T O 99 B'!#REF!</definedName>
    <definedName name="_______Fev1" localSheetId="3">[12]!_______Fev1</definedName>
    <definedName name="_______Fev1">[13]!_______Fev1</definedName>
    <definedName name="_______fil1" localSheetId="3">#REF!</definedName>
    <definedName name="_______fil1">#REF!</definedName>
    <definedName name="_______fil2" localSheetId="3">#REF!</definedName>
    <definedName name="_______fil2">#REF!</definedName>
    <definedName name="_______fio12" localSheetId="3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an1" localSheetId="3">[12]!_______Jan1</definedName>
    <definedName name="_______Jan1">[13]!_______Jan1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la20">#REF!</definedName>
    <definedName name="_______jla32">#REF!</definedName>
    <definedName name="_______ki5">#REF!</definedName>
    <definedName name="_______KM406407">#REF!</definedName>
    <definedName name="_______kmf1">[15]CAPA!$G$21</definedName>
    <definedName name="_______kmf2">[15]CAPA!$G$22</definedName>
    <definedName name="_______kmi1">[15]CAPA!$D$21</definedName>
    <definedName name="_______lpi100" localSheetId="3">#REF!</definedName>
    <definedName name="_______lpi100">#REF!</definedName>
    <definedName name="_______lvg10060" localSheetId="3">#REF!</definedName>
    <definedName name="_______lvg10060">#REF!</definedName>
    <definedName name="_______lvp32" localSheetId="3">#REF!</definedName>
    <definedName name="_______lvp32">#REF!</definedName>
    <definedName name="_______lxa1">#REF!</definedName>
    <definedName name="_______man50">#REF!</definedName>
    <definedName name="_______Mar1" localSheetId="3">[12]!_______Mar1</definedName>
    <definedName name="_______Mar1">[13]!_______Mar1</definedName>
    <definedName name="_______MOD01" localSheetId="3">[12]!_______MOD01</definedName>
    <definedName name="_______MOD01">[13]!_______MOD01</definedName>
    <definedName name="_______Obs1" localSheetId="3">#REF!</definedName>
    <definedName name="_______Obs1">#REF!</definedName>
    <definedName name="_______Obs2" localSheetId="3">#REF!</definedName>
    <definedName name="_______Obs2">#REF!</definedName>
    <definedName name="_______ope1" localSheetId="3">#REF!</definedName>
    <definedName name="_______ope1">#REF!</definedName>
    <definedName name="_______ope2">#REF!</definedName>
    <definedName name="_______ope3">#REF!</definedName>
    <definedName name="_______OUT98" localSheetId="3" hidden="1">{#N/A,#N/A,TRUE,"Serviços"}</definedName>
    <definedName name="_______OUT98" localSheetId="4" hidden="1">{#N/A,#N/A,TRUE,"Serviços"}</definedName>
    <definedName name="_______OUT98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hidden="1">{#N/A,#N/A,TRUE,"Serviços"}</definedName>
    <definedName name="_______PL1">#REF!</definedName>
    <definedName name="_______pne1" localSheetId="3">#REF!</definedName>
    <definedName name="_______pne1" localSheetId="4">#REF!</definedName>
    <definedName name="_______pne1">#REF!</definedName>
    <definedName name="_______pne2" localSheetId="3">#REF!</definedName>
    <definedName name="_______pne2" localSheetId="4">#REF!</definedName>
    <definedName name="_______pne2">#REF!</definedName>
    <definedName name="_______PNV2002">#REF!</definedName>
    <definedName name="_______PNV2003">#REF!</definedName>
    <definedName name="_______PNV2009">#REF!</definedName>
    <definedName name="_______prg1515" localSheetId="4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">#REF!</definedName>
    <definedName name="_______Rbv1">'[11]Página 16'!$C$3:$C$7</definedName>
    <definedName name="_______rcm10" localSheetId="3">#REF!</definedName>
    <definedName name="_______rcm10">#REF!</definedName>
    <definedName name="_______rcm15" localSheetId="3">#REF!</definedName>
    <definedName name="_______rcm15">#REF!</definedName>
    <definedName name="_______rcm20" localSheetId="3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ET1">#REF!</definedName>
    <definedName name="_______rge32">#REF!</definedName>
    <definedName name="_______rgf60">#REF!</definedName>
    <definedName name="_______rgp1">#REF!</definedName>
    <definedName name="_______RP1" localSheetId="3">[12]!_______RP1</definedName>
    <definedName name="_______RP1">[13]!_______RP1</definedName>
    <definedName name="_______SE2" localSheetId="3">#REF!</definedName>
    <definedName name="_______SE2">#REF!</definedName>
    <definedName name="_______seg1" localSheetId="3">[9]DADOS!$C$10</definedName>
    <definedName name="_______seg1">[10]DADOS!$C$10</definedName>
    <definedName name="_______seg2" localSheetId="3">[9]DADOS!$D$10</definedName>
    <definedName name="_______seg2">[10]DADOS!$D$10</definedName>
    <definedName name="_______tap100" localSheetId="3">#REF!</definedName>
    <definedName name="_______tap100">#REF!</definedName>
    <definedName name="_______TB10">#REF!</definedName>
    <definedName name="_______tb112" localSheetId="3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CB5">#REF!</definedName>
    <definedName name="_______tcc4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t1">#N/A</definedName>
    <definedName name="_______tub10012" localSheetId="3">#REF!</definedName>
    <definedName name="_______tub10012">#REF!</definedName>
    <definedName name="_______tub10015" localSheetId="3">#REF!</definedName>
    <definedName name="_______tub10015">#REF!</definedName>
    <definedName name="_______tub10020" localSheetId="3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1" localSheetId="3">[16]!______A1</definedName>
    <definedName name="______A1">[17]!______A1</definedName>
    <definedName name="______A10" localSheetId="3">[16]!______A10</definedName>
    <definedName name="______A10">[17]!______A10</definedName>
    <definedName name="______A11" localSheetId="3">[16]!______A11</definedName>
    <definedName name="______A11">[17]!______A11</definedName>
    <definedName name="______A12" localSheetId="3">[16]!______A12</definedName>
    <definedName name="______A12">[17]!______A12</definedName>
    <definedName name="______A13" localSheetId="3">[16]!______A13</definedName>
    <definedName name="______A13">[17]!______A13</definedName>
    <definedName name="______A14" localSheetId="3">[16]!______A14</definedName>
    <definedName name="______A14">[17]!______A14</definedName>
    <definedName name="______A15" localSheetId="3">[16]!______A15</definedName>
    <definedName name="______A15">[17]!______A15</definedName>
    <definedName name="______A16" localSheetId="3">[16]!______A16</definedName>
    <definedName name="______A16">[17]!______A16</definedName>
    <definedName name="______A17" localSheetId="3">[16]!______A17</definedName>
    <definedName name="______A17">[17]!______A17</definedName>
    <definedName name="______A19" localSheetId="3">[16]!______A19</definedName>
    <definedName name="______A19">[17]!______A19</definedName>
    <definedName name="______A2" localSheetId="3">[16]!______A2</definedName>
    <definedName name="______A2">[17]!______A2</definedName>
    <definedName name="______A20" localSheetId="3">[16]!______A20</definedName>
    <definedName name="______A20">[17]!______A20</definedName>
    <definedName name="______A21" localSheetId="3">[16]!______A21</definedName>
    <definedName name="______A21">[17]!______A21</definedName>
    <definedName name="______A22" localSheetId="3">[16]!______A22</definedName>
    <definedName name="______A22">[17]!______A22</definedName>
    <definedName name="______A23" localSheetId="3">[16]!______A23</definedName>
    <definedName name="______A23">[17]!______A23</definedName>
    <definedName name="______A24" localSheetId="3">[16]!______A24</definedName>
    <definedName name="______A24">[17]!______A24</definedName>
    <definedName name="______A25" localSheetId="3">[16]!______A25</definedName>
    <definedName name="______A25">[17]!______A25</definedName>
    <definedName name="______A3" localSheetId="3">[16]!______A3</definedName>
    <definedName name="______A3">[17]!______A3</definedName>
    <definedName name="______A4" localSheetId="3">[16]!______A4</definedName>
    <definedName name="______A4">[17]!______A4</definedName>
    <definedName name="______A5" localSheetId="3">[16]!______A5</definedName>
    <definedName name="______A5">[17]!______A5</definedName>
    <definedName name="______A6" localSheetId="3">[16]!______A6</definedName>
    <definedName name="______A6">[17]!______A6</definedName>
    <definedName name="______A7" localSheetId="3">[16]!______A7</definedName>
    <definedName name="______A7">[17]!______A7</definedName>
    <definedName name="______A9" localSheetId="3">[16]!______A9</definedName>
    <definedName name="______A9">[17]!______A9</definedName>
    <definedName name="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ga14" localSheetId="3">#REF!</definedName>
    <definedName name="______aga14">#REF!</definedName>
    <definedName name="______aga16" localSheetId="3">#REF!</definedName>
    <definedName name="______aga16">#REF!</definedName>
    <definedName name="______asc321" localSheetId="3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b1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Ext2" localSheetId="3">'[7]P A T O 99 B'!#REF!</definedName>
    <definedName name="______Ext2">'[8]P A T O 99 B'!#REF!</definedName>
    <definedName name="______Fev1" localSheetId="3">[16]!______Fev1</definedName>
    <definedName name="______Fev1">[17]!______Fev1</definedName>
    <definedName name="______fil1" localSheetId="3">#REF!</definedName>
    <definedName name="______fil1">#REF!</definedName>
    <definedName name="______fil2" localSheetId="3">#REF!</definedName>
    <definedName name="______fil2">#REF!</definedName>
    <definedName name="______fio12" localSheetId="3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an1" localSheetId="3">[16]!______Jan1</definedName>
    <definedName name="______Jan1">[17]!______Jan1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la20">#REF!</definedName>
    <definedName name="______jla32">#REF!</definedName>
    <definedName name="______ki5">#REF!</definedName>
    <definedName name="______KM406407">#REF!</definedName>
    <definedName name="______kmf1">[15]CAPA!$G$21</definedName>
    <definedName name="______kmf2">[15]CAPA!$G$22</definedName>
    <definedName name="______kmi1">[15]CAPA!$D$21</definedName>
    <definedName name="______lpi100" localSheetId="3">#REF!</definedName>
    <definedName name="______lpi100">#REF!</definedName>
    <definedName name="______lvg10060" localSheetId="3">#REF!</definedName>
    <definedName name="______lvg10060">#REF!</definedName>
    <definedName name="______lvp32" localSheetId="3">#REF!</definedName>
    <definedName name="______lvp32">#REF!</definedName>
    <definedName name="______lxa1">#REF!</definedName>
    <definedName name="______man50">#REF!</definedName>
    <definedName name="______Mar1" localSheetId="3">[16]!______Mar1</definedName>
    <definedName name="______Mar1">[17]!______Mar1</definedName>
    <definedName name="______MOD01" localSheetId="3">[16]!______MOD01</definedName>
    <definedName name="______MOD01">[17]!______MOD01</definedName>
    <definedName name="______Obs1" localSheetId="3">#REF!</definedName>
    <definedName name="______Obs1">#REF!</definedName>
    <definedName name="______Obs2" localSheetId="3">#REF!</definedName>
    <definedName name="______Obs2">#REF!</definedName>
    <definedName name="______ope1" localSheetId="3">#REF!</definedName>
    <definedName name="______ope1">#REF!</definedName>
    <definedName name="______ope2">#REF!</definedName>
    <definedName name="______ope3">#REF!</definedName>
    <definedName name="______OUT98" localSheetId="3" hidden="1">{#N/A,#N/A,TRUE,"Serviços"}</definedName>
    <definedName name="______OUT98" localSheetId="4" hidden="1">{#N/A,#N/A,TRUE,"Serviços"}</definedName>
    <definedName name="______OUT98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hidden="1">{#N/A,#N/A,TRUE,"Serviços"}</definedName>
    <definedName name="______PL1">#REF!</definedName>
    <definedName name="______pne1" localSheetId="3">#REF!</definedName>
    <definedName name="______pne1" localSheetId="4">#REF!</definedName>
    <definedName name="______pne1">#REF!</definedName>
    <definedName name="______pne2" localSheetId="3">#REF!</definedName>
    <definedName name="______pne2" localSheetId="4">#REF!</definedName>
    <definedName name="______pne2">#REF!</definedName>
    <definedName name="______PNV2002">#REF!</definedName>
    <definedName name="______PNV2003">#REF!</definedName>
    <definedName name="______PNV2009">#REF!</definedName>
    <definedName name="______prg1515" localSheetId="4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">#REF!</definedName>
    <definedName name="______Rbv1">'[11]Página 16'!$C$3:$C$7</definedName>
    <definedName name="______rcm10" localSheetId="3">#REF!</definedName>
    <definedName name="______rcm10">#REF!</definedName>
    <definedName name="______rcm15" localSheetId="3">#REF!</definedName>
    <definedName name="______rcm15">#REF!</definedName>
    <definedName name="______rcm20" localSheetId="3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ET1">#REF!</definedName>
    <definedName name="______rge32">#REF!</definedName>
    <definedName name="______rgf60">#REF!</definedName>
    <definedName name="______rgp1">#REF!</definedName>
    <definedName name="______RP1" localSheetId="3">[16]!______RP1</definedName>
    <definedName name="______RP1">[17]!______RP1</definedName>
    <definedName name="______seg1">[14]DADOS!$C$10</definedName>
    <definedName name="______seg2">[14]DADOS!$D$10</definedName>
    <definedName name="______tap100" localSheetId="3">#REF!</definedName>
    <definedName name="______tap100">#REF!</definedName>
    <definedName name="______TB10">#REF!</definedName>
    <definedName name="______tb112" localSheetId="3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CB5">#REF!</definedName>
    <definedName name="______tcc4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t1">#N/A</definedName>
    <definedName name="______tub10012" localSheetId="3">#REF!</definedName>
    <definedName name="______tub10012">#REF!</definedName>
    <definedName name="______tub10015" localSheetId="3">#REF!</definedName>
    <definedName name="______tub10015">#REF!</definedName>
    <definedName name="______tub10020" localSheetId="3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1" localSheetId="3">[16]!_____A1</definedName>
    <definedName name="_____A1">[17]!_____A1</definedName>
    <definedName name="_____A10" localSheetId="3">[16]!_____A10</definedName>
    <definedName name="_____A10">[17]!_____A10</definedName>
    <definedName name="_____A11" localSheetId="3">[16]!_____A11</definedName>
    <definedName name="_____A11">[17]!_____A11</definedName>
    <definedName name="_____A12" localSheetId="3">[16]!_____A12</definedName>
    <definedName name="_____A12">[17]!_____A12</definedName>
    <definedName name="_____A13" localSheetId="3">[16]!_____A13</definedName>
    <definedName name="_____A13">[17]!_____A13</definedName>
    <definedName name="_____A14" localSheetId="3">[16]!_____A14</definedName>
    <definedName name="_____A14">[17]!_____A14</definedName>
    <definedName name="_____A15" localSheetId="3">[16]!_____A15</definedName>
    <definedName name="_____A15">[17]!_____A15</definedName>
    <definedName name="_____A16" localSheetId="3">[16]!_____A16</definedName>
    <definedName name="_____A16">[17]!_____A16</definedName>
    <definedName name="_____A17" localSheetId="3">[16]!_____A17</definedName>
    <definedName name="_____A17">[17]!_____A17</definedName>
    <definedName name="_____A19" localSheetId="3">[16]!_____A19</definedName>
    <definedName name="_____A19">[17]!_____A19</definedName>
    <definedName name="_____A2" localSheetId="3">[16]!_____A2</definedName>
    <definedName name="_____A2">[17]!_____A2</definedName>
    <definedName name="_____A20" localSheetId="3">[16]!_____A20</definedName>
    <definedName name="_____A20">[17]!_____A20</definedName>
    <definedName name="_____A21" localSheetId="3">[16]!_____A21</definedName>
    <definedName name="_____A21">[17]!_____A21</definedName>
    <definedName name="_____A22" localSheetId="3">[16]!_____A22</definedName>
    <definedName name="_____A22">[17]!_____A22</definedName>
    <definedName name="_____A23" localSheetId="3">[16]!_____A23</definedName>
    <definedName name="_____A23">[17]!_____A23</definedName>
    <definedName name="_____A24" localSheetId="3">[16]!_____A24</definedName>
    <definedName name="_____A24">[17]!_____A24</definedName>
    <definedName name="_____A25" localSheetId="3">[16]!_____A25</definedName>
    <definedName name="_____A25">[17]!_____A25</definedName>
    <definedName name="_____A3" localSheetId="3">[16]!_____A3</definedName>
    <definedName name="_____A3">[17]!_____A3</definedName>
    <definedName name="_____A4" localSheetId="3">[16]!_____A4</definedName>
    <definedName name="_____A4">[17]!_____A4</definedName>
    <definedName name="_____A5" localSheetId="3">[16]!_____A5</definedName>
    <definedName name="_____A5">[17]!_____A5</definedName>
    <definedName name="_____A6" localSheetId="3">[16]!_____A6</definedName>
    <definedName name="_____A6">[17]!_____A6</definedName>
    <definedName name="_____A7" localSheetId="3">[16]!_____A7</definedName>
    <definedName name="_____A7">[17]!_____A7</definedName>
    <definedName name="_____A9" localSheetId="3">[16]!_____A9</definedName>
    <definedName name="_____A9">[17]!_____A9</definedName>
    <definedName name="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ga14" localSheetId="3">#REF!</definedName>
    <definedName name="_____aga14">#REF!</definedName>
    <definedName name="_____aga16" localSheetId="3">#REF!</definedName>
    <definedName name="_____aga16">#REF!</definedName>
    <definedName name="_____asc321" localSheetId="3">#REF!</definedName>
    <definedName name="_____asc321">#REF!</definedName>
    <definedName name="_____BDI10">#REF!</definedName>
    <definedName name="_____BDI11">#REF!</definedName>
    <definedName name="_____BDI12">#REF!</definedName>
    <definedName name="_____BDI13">#REF!</definedName>
    <definedName name="_____BDI14">#REF!</definedName>
    <definedName name="_____BDI2">#REF!</definedName>
    <definedName name="_____BDI3">#REF!</definedName>
    <definedName name="_____BDI4">#REF!</definedName>
    <definedName name="_____BDI5">#REF!</definedName>
    <definedName name="_____BDI6">#REF!</definedName>
    <definedName name="_____BDI7">#REF!</definedName>
    <definedName name="_____BDI8">#REF!</definedName>
    <definedName name="_____BDI9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b1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Ext2" localSheetId="3">'[7]P A T O 99 B'!#REF!</definedName>
    <definedName name="_____Ext2">'[8]P A T O 99 B'!#REF!</definedName>
    <definedName name="_____Fev1" localSheetId="3">[16]!_____Fev1</definedName>
    <definedName name="_____Fev1">[17]!_____Fev1</definedName>
    <definedName name="_____fil1" localSheetId="3">#REF!</definedName>
    <definedName name="_____fil1">#REF!</definedName>
    <definedName name="_____fil2" localSheetId="3">#REF!</definedName>
    <definedName name="_____fil2">#REF!</definedName>
    <definedName name="_____fio12" localSheetId="3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_1_7">#REF!</definedName>
    <definedName name="_____itu1">#REF!</definedName>
    <definedName name="_____Jan1" localSheetId="3">[16]!_____Jan1</definedName>
    <definedName name="_____Jan1">[17]!_____Jan1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la20">#REF!</definedName>
    <definedName name="_____jla32">#REF!</definedName>
    <definedName name="_____ki5">#REF!</definedName>
    <definedName name="_____KM406407">#REF!</definedName>
    <definedName name="_____kmf1">[15]CAPA!$G$21</definedName>
    <definedName name="_____kmf2">[15]CAPA!$G$22</definedName>
    <definedName name="_____kmi1">[15]CAPA!$D$21</definedName>
    <definedName name="_____kmi2">[15]CAPA!$D$22</definedName>
    <definedName name="_____lpi100" localSheetId="3">#REF!</definedName>
    <definedName name="_____lpi100">#REF!</definedName>
    <definedName name="_____lvg10060" localSheetId="3">#REF!</definedName>
    <definedName name="_____lvg10060">#REF!</definedName>
    <definedName name="_____lvp32" localSheetId="3">#REF!</definedName>
    <definedName name="_____lvp32">#REF!</definedName>
    <definedName name="_____lxa1">#REF!</definedName>
    <definedName name="_____man50">#REF!</definedName>
    <definedName name="_____Mar1" localSheetId="3">[16]!_____Mar1</definedName>
    <definedName name="_____Mar1">[17]!_____Mar1</definedName>
    <definedName name="_____MOD01" localSheetId="3">[16]!_____MOD01</definedName>
    <definedName name="_____MOD01">[17]!_____MOD01</definedName>
    <definedName name="_____Obs1" localSheetId="3">#REF!</definedName>
    <definedName name="_____Obs1">#REF!</definedName>
    <definedName name="_____Obs2" localSheetId="3">#REF!</definedName>
    <definedName name="_____Obs2">#REF!</definedName>
    <definedName name="_____ope1" localSheetId="3">#REF!</definedName>
    <definedName name="_____ope1">#REF!</definedName>
    <definedName name="_____ope2">#REF!</definedName>
    <definedName name="_____ope3">#REF!</definedName>
    <definedName name="_____OUT98" localSheetId="3" hidden="1">{#N/A,#N/A,TRUE,"Serviços"}</definedName>
    <definedName name="_____OUT98" localSheetId="4" hidden="1">{#N/A,#N/A,TRUE,"Serviços"}</definedName>
    <definedName name="_____OUT98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hidden="1">{#N/A,#N/A,TRUE,"Serviços"}</definedName>
    <definedName name="_____PL1">#REF!</definedName>
    <definedName name="_____pne1" localSheetId="3">#REF!</definedName>
    <definedName name="_____pne1" localSheetId="4">#REF!</definedName>
    <definedName name="_____pne1">#REF!</definedName>
    <definedName name="_____pne2" localSheetId="3">#REF!</definedName>
    <definedName name="_____pne2" localSheetId="4">#REF!</definedName>
    <definedName name="_____pne2">#REF!</definedName>
    <definedName name="_____PNV2002">#REF!</definedName>
    <definedName name="_____PNV2003">#REF!</definedName>
    <definedName name="_____PNV2009">#REF!</definedName>
    <definedName name="_____prg1515" localSheetId="4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">#REF!</definedName>
    <definedName name="_____Rbv1">'[11]Página 16'!$C$3:$C$7</definedName>
    <definedName name="_____rcm10" localSheetId="3">#REF!</definedName>
    <definedName name="_____rcm10">#REF!</definedName>
    <definedName name="_____rcm15" localSheetId="3">#REF!</definedName>
    <definedName name="_____rcm15">#REF!</definedName>
    <definedName name="_____rcm20" localSheetId="3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ET1">#REF!</definedName>
    <definedName name="_____rge32">#REF!</definedName>
    <definedName name="_____rgf60">#REF!</definedName>
    <definedName name="_____rgp1">#REF!</definedName>
    <definedName name="_____RP1" localSheetId="3">[16]!_____RP1</definedName>
    <definedName name="_____RP1">[17]!_____RP1</definedName>
    <definedName name="_____SE2" localSheetId="3">#REF!</definedName>
    <definedName name="_____SE2">#REF!</definedName>
    <definedName name="_____tap100" localSheetId="3">#REF!</definedName>
    <definedName name="_____tap100">#REF!</definedName>
    <definedName name="_____TB10" localSheetId="9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CB5">#REF!</definedName>
    <definedName name="_____tcc4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t1">#N/A</definedName>
    <definedName name="_____tub10012" localSheetId="3">#REF!</definedName>
    <definedName name="_____tub10012">#REF!</definedName>
    <definedName name="_____tub10015" localSheetId="3">#REF!</definedName>
    <definedName name="_____tub10015">#REF!</definedName>
    <definedName name="_____tub10020" localSheetId="3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1" localSheetId="3">[16]!____A1</definedName>
    <definedName name="____A1">[17]!____A1</definedName>
    <definedName name="____A10" localSheetId="3">[16]!____A10</definedName>
    <definedName name="____A10">[17]!____A10</definedName>
    <definedName name="____A11" localSheetId="3">[16]!____A11</definedName>
    <definedName name="____A11">[17]!____A11</definedName>
    <definedName name="____A12" localSheetId="3">[16]!____A12</definedName>
    <definedName name="____A12">[17]!____A12</definedName>
    <definedName name="____A13" localSheetId="3">[16]!____A13</definedName>
    <definedName name="____A13">[17]!____A13</definedName>
    <definedName name="____A14" localSheetId="3">[16]!____A14</definedName>
    <definedName name="____A14">[17]!____A14</definedName>
    <definedName name="____A15" localSheetId="3">[16]!____A15</definedName>
    <definedName name="____A15">[17]!____A15</definedName>
    <definedName name="____A16" localSheetId="3">[16]!____A16</definedName>
    <definedName name="____A16">[17]!____A16</definedName>
    <definedName name="____A17" localSheetId="3">[16]!____A17</definedName>
    <definedName name="____A17">[17]!____A17</definedName>
    <definedName name="____A19" localSheetId="3">[16]!____A19</definedName>
    <definedName name="____A19">[17]!____A19</definedName>
    <definedName name="____A2" localSheetId="3">[16]!____A2</definedName>
    <definedName name="____A2">[17]!____A2</definedName>
    <definedName name="____A20" localSheetId="3">[16]!____A20</definedName>
    <definedName name="____A20">[17]!____A20</definedName>
    <definedName name="____A21" localSheetId="3">[16]!____A21</definedName>
    <definedName name="____A21">[17]!____A21</definedName>
    <definedName name="____A22" localSheetId="3">[16]!____A22</definedName>
    <definedName name="____A22">[17]!____A22</definedName>
    <definedName name="____A23" localSheetId="3">[16]!____A23</definedName>
    <definedName name="____A23">[17]!____A23</definedName>
    <definedName name="____A24" localSheetId="3">[16]!____A24</definedName>
    <definedName name="____A24">[17]!____A24</definedName>
    <definedName name="____A25" localSheetId="3">[16]!____A25</definedName>
    <definedName name="____A25">[17]!____A25</definedName>
    <definedName name="____A3" localSheetId="3">[16]!____A3</definedName>
    <definedName name="____A3">[17]!____A3</definedName>
    <definedName name="____A4" localSheetId="3">[16]!____A4</definedName>
    <definedName name="____A4">[17]!____A4</definedName>
    <definedName name="____A5" localSheetId="3">[16]!____A5</definedName>
    <definedName name="____A5">[17]!____A5</definedName>
    <definedName name="____A6" localSheetId="3">[16]!____A6</definedName>
    <definedName name="____A6">[17]!____A6</definedName>
    <definedName name="____A7" localSheetId="3">[16]!____A7</definedName>
    <definedName name="____A7">[17]!____A7</definedName>
    <definedName name="____A9" localSheetId="3">[16]!____A9</definedName>
    <definedName name="____A9">[17]!____A9</definedName>
    <definedName name="____a999" localSheetId="3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CA25">[18]DADOS!$C$17</definedName>
    <definedName name="____ACA50">[18]DADOS!$C$16</definedName>
    <definedName name="____adm1" localSheetId="3" hidden="1">{"'Índice'!$A$1:$K$49"}</definedName>
    <definedName name="____adm1" hidden="1">{"'Índice'!$A$1:$K$49"}</definedName>
    <definedName name="__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a14" localSheetId="3">#REF!</definedName>
    <definedName name="____aga14" localSheetId="4">#REF!</definedName>
    <definedName name="____aga14">#REF!</definedName>
    <definedName name="____aga16" localSheetId="3">#REF!</definedName>
    <definedName name="____aga16" localSheetId="4">#REF!</definedName>
    <definedName name="____aga16">#REF!</definedName>
    <definedName name="____asc321" localSheetId="3">#REF!</definedName>
    <definedName name="____asc321" localSheetId="4">#REF!</definedName>
    <definedName name="____asc321">#REF!</definedName>
    <definedName name="____BDI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b1">#REF!</definedName>
    <definedName name="____cap20">#REF!</definedName>
    <definedName name="____CCM30" localSheetId="9">[19]SERVIÇOS!#REF!</definedName>
    <definedName name="____CCM30">[19]SERVIÇOS!#REF!</definedName>
    <definedName name="____ccr12" localSheetId="3">#REF!</definedName>
    <definedName name="____ccr12" localSheetId="4">#REF!</definedName>
    <definedName name="____ccr12">#REF!</definedName>
    <definedName name="____CMM30">[18]DADOS!$B$39</definedName>
    <definedName name="____cva32" localSheetId="3">#REF!</definedName>
    <definedName name="____cva32" localSheetId="4">#REF!</definedName>
    <definedName name="____cva32">#REF!</definedName>
    <definedName name="____cva50" localSheetId="3">#REF!</definedName>
    <definedName name="____cva50" localSheetId="4">#REF!</definedName>
    <definedName name="____cva50">#REF!</definedName>
    <definedName name="____cva60" localSheetId="3">#REF!</definedName>
    <definedName name="____cva60" localSheetId="4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LE1">#REF!</definedName>
    <definedName name="____ELE2">#REF!</definedName>
    <definedName name="____ELE3">#REF!</definedName>
    <definedName name="____epl2">#REF!</definedName>
    <definedName name="____epl5">#REF!</definedName>
    <definedName name="____est15">#REF!</definedName>
    <definedName name="____Ext2" localSheetId="3">'[20]P A T O 99 B'!#REF!</definedName>
    <definedName name="____Ext2">'[21]P A T O 99 B'!#REF!</definedName>
    <definedName name="____ext293">[22]procedimentos!$B$101</definedName>
    <definedName name="____ext471">[22]procedimentos!$B$104</definedName>
    <definedName name="____Fev1" localSheetId="3">[16]!____Fev1</definedName>
    <definedName name="____Fev1">[17]!____Fev1</definedName>
    <definedName name="____fil1" localSheetId="3">#REF!</definedName>
    <definedName name="____fil1">#REF!</definedName>
    <definedName name="____fil2" localSheetId="3">#REF!</definedName>
    <definedName name="____fil2">#REF!</definedName>
    <definedName name="____fio12" localSheetId="3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_1">#REF!</definedName>
    <definedName name="____itu1">#REF!</definedName>
    <definedName name="____Jan1" localSheetId="3">[16]!____Jan1</definedName>
    <definedName name="____Jan1">[17]!____Jan1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la20">#REF!</definedName>
    <definedName name="____jla32">#REF!</definedName>
    <definedName name="____ki5">#REF!</definedName>
    <definedName name="____KM406407">#REF!</definedName>
    <definedName name="____kmf1">[15]CAPA!$G$21</definedName>
    <definedName name="____kmf2">[15]CAPA!$G$22</definedName>
    <definedName name="____Kmf293">[22]procedimentos!$A$101</definedName>
    <definedName name="____Kmf471">[22]procedimentos!$A$104</definedName>
    <definedName name="____kmi1">[15]CAPA!$D$21</definedName>
    <definedName name="____kmi2">[15]CAPA!$D$22</definedName>
    <definedName name="____Kmi293">[22]procedimentos!$A$100</definedName>
    <definedName name="____Kmi471">[22]procedimentos!$A$103</definedName>
    <definedName name="____la2" localSheetId="9">[19]SERVIÇOS!#REF!</definedName>
    <definedName name="____la2">[19]SERVIÇOS!#REF!</definedName>
    <definedName name="____lpi100" localSheetId="3">#REF!</definedName>
    <definedName name="____lpi100" localSheetId="4">#REF!</definedName>
    <definedName name="____lpi100">#REF!</definedName>
    <definedName name="____lvg10060" localSheetId="3">#REF!</definedName>
    <definedName name="____lvg10060" localSheetId="4">#REF!</definedName>
    <definedName name="____lvg10060">#REF!</definedName>
    <definedName name="____lvp32" localSheetId="3">#REF!</definedName>
    <definedName name="____lvp32" localSheetId="4">#REF!</definedName>
    <definedName name="____lvp32">#REF!</definedName>
    <definedName name="____lxa1">#REF!</definedName>
    <definedName name="____man50">#REF!</definedName>
    <definedName name="____Mar1" localSheetId="3">[16]!____Mar1</definedName>
    <definedName name="____Mar1">[17]!____Mar1</definedName>
    <definedName name="____MOD01" localSheetId="3">[16]!____MOD01</definedName>
    <definedName name="____MOD01">[17]!____MOD01</definedName>
    <definedName name="____Obs1" localSheetId="3">#REF!</definedName>
    <definedName name="____Obs1">#REF!</definedName>
    <definedName name="____Obs2" localSheetId="3">#REF!</definedName>
    <definedName name="____Obs2">#REF!</definedName>
    <definedName name="____ope1" localSheetId="3">#REF!</definedName>
    <definedName name="____ope1">#REF!</definedName>
    <definedName name="____ope2">#REF!</definedName>
    <definedName name="____ope3">#REF!</definedName>
    <definedName name="____OUT98" localSheetId="3" hidden="1">{#N/A,#N/A,TRUE,"Serviços"}</definedName>
    <definedName name="____OUT98" localSheetId="4" hidden="1">{#N/A,#N/A,TRUE,"Serviços"}</definedName>
    <definedName name="____OUT98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hidden="1">{#N/A,#N/A,TRUE,"Serviços"}</definedName>
    <definedName name="____PCM30" localSheetId="9">[19]SERVIÇOS!#REF!</definedName>
    <definedName name="____PCM30">[19]SERVIÇOS!#REF!</definedName>
    <definedName name="____PL1" localSheetId="9">#REF!</definedName>
    <definedName name="____PL1" localSheetId="3">#REF!</definedName>
    <definedName name="____PL1" localSheetId="4">#REF!</definedName>
    <definedName name="____PL1">#REF!</definedName>
    <definedName name="____PLA2" localSheetId="9">[19]SERVIÇOS!#REF!</definedName>
    <definedName name="____PLA2" localSheetId="3">[19]SERVIÇOS!#REF!</definedName>
    <definedName name="____PLA2" localSheetId="4">[19]SERVIÇOS!#REF!</definedName>
    <definedName name="____PLA2">[19]SERVIÇOS!#REF!</definedName>
    <definedName name="____pne1" localSheetId="3">#REF!</definedName>
    <definedName name="____pne1" localSheetId="4">#REF!</definedName>
    <definedName name="____pne1">#REF!</definedName>
    <definedName name="____pne2" localSheetId="3">#REF!</definedName>
    <definedName name="____pne2" localSheetId="4">#REF!</definedName>
    <definedName name="____pne2">#REF!</definedName>
    <definedName name="____PNV2002">#REF!</definedName>
    <definedName name="____PNV2003">#REF!</definedName>
    <definedName name="____PNV2009">#REF!</definedName>
    <definedName name="____prg1515" localSheetId="4">#REF!</definedName>
    <definedName name="____prg1515">#REF!</definedName>
    <definedName name="____prg1827">#REF!</definedName>
    <definedName name="____PTB10" localSheetId="9">[19]SERVIÇOS!#REF!</definedName>
    <definedName name="____PTB10">[19]SERVIÇOS!#REF!</definedName>
    <definedName name="____ptc7" localSheetId="3">#REF!</definedName>
    <definedName name="____ptc7" localSheetId="4">#REF!</definedName>
    <definedName name="____ptc7">#REF!</definedName>
    <definedName name="____ptm6" localSheetId="3">#REF!</definedName>
    <definedName name="____ptm6" localSheetId="4">#REF!</definedName>
    <definedName name="____ptm6">#REF!</definedName>
    <definedName name="____qdm3" localSheetId="3">#REF!</definedName>
    <definedName name="____qdm3" localSheetId="4">#REF!</definedName>
    <definedName name="____qdm3">#REF!</definedName>
    <definedName name="____r">#REF!</definedName>
    <definedName name="____Rbv1">'[11]Página 16'!$C$3:$C$7</definedName>
    <definedName name="____rcm10" localSheetId="3">#REF!</definedName>
    <definedName name="____rcm10">#REF!</definedName>
    <definedName name="____rcm15" localSheetId="3">#REF!</definedName>
    <definedName name="____rcm15">#REF!</definedName>
    <definedName name="____rcm20" localSheetId="3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ET1">#REF!</definedName>
    <definedName name="____rge32">#REF!</definedName>
    <definedName name="____rgf60">#REF!</definedName>
    <definedName name="____rgp1">#REF!</definedName>
    <definedName name="____RP1" localSheetId="3">[16]!____RP1</definedName>
    <definedName name="____RP1">[17]!____RP1</definedName>
    <definedName name="____S_1" localSheetId="3">[23]COMPOS1!#REF!</definedName>
    <definedName name="____S_1">[23]COMPOS1!#REF!</definedName>
    <definedName name="____S_1_2" localSheetId="3">[23]COMPOS1!#REF!</definedName>
    <definedName name="____S_1_2">[23]COMPOS1!#REF!</definedName>
    <definedName name="____S_1_3" localSheetId="3">[23]COMPOS1!#REF!</definedName>
    <definedName name="____S_1_3">[23]COMPOS1!#REF!</definedName>
    <definedName name="____S_1_5">[23]COMPOS1!#REF!</definedName>
    <definedName name="____S_1_6">[23]COMPOS1!#REF!</definedName>
    <definedName name="____S_1_9">[23]COMPOS1!#REF!</definedName>
    <definedName name="____seg1" localSheetId="3">[24]DADOS!$C$10</definedName>
    <definedName name="____seg1">[25]DADOS!$C$10</definedName>
    <definedName name="____seg2" localSheetId="3">[24]DADOS!$D$10</definedName>
    <definedName name="____seg2">[25]DADOS!$D$10</definedName>
    <definedName name="____tap100" localSheetId="3">#REF!</definedName>
    <definedName name="____tap100">#REF!</definedName>
    <definedName name="____TB10" localSheetId="9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CB5">#REF!</definedName>
    <definedName name="____tcc4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9">[19]SERVIÇOS!#REF!</definedName>
    <definedName name="____tot1" localSheetId="3">#REF!</definedName>
    <definedName name="____TOT1">[19]SERVIÇOS!#REF!</definedName>
    <definedName name="____TOT2" localSheetId="9">[19]SERVIÇOS!#REF!</definedName>
    <definedName name="____tot2" localSheetId="3">#REF!</definedName>
    <definedName name="____TOT2">[19]SERVIÇOS!#REF!</definedName>
    <definedName name="____tot3" localSheetId="3">#REF!</definedName>
    <definedName name="____TOT3">[19]SERVIÇOS!#REF!</definedName>
    <definedName name="____tot4" localSheetId="3">#REF!</definedName>
    <definedName name="____TOT4">[19]SERVIÇOS!#REF!</definedName>
    <definedName name="____tot5" localSheetId="3">#REF!</definedName>
    <definedName name="____TOT5">[19]SERVIÇOS!#REF!</definedName>
    <definedName name="____tot6" localSheetId="3">#REF!</definedName>
    <definedName name="____TOT6">[19]SERVIÇOS!#REF!</definedName>
    <definedName name="____tot7" localSheetId="3">#REF!</definedName>
    <definedName name="____TOT7">[19]SERVIÇOS!#REF!</definedName>
    <definedName name="____tot8">#REF!</definedName>
    <definedName name="____tt1">#N/A</definedName>
    <definedName name="____tub10012" localSheetId="3">#REF!</definedName>
    <definedName name="____tub10012" localSheetId="4">#REF!</definedName>
    <definedName name="____tub10012">#REF!</definedName>
    <definedName name="____tub10015" localSheetId="3">#REF!</definedName>
    <definedName name="____tub10015" localSheetId="4">#REF!</definedName>
    <definedName name="____tub10015">#REF!</definedName>
    <definedName name="____tub10020" localSheetId="3">#REF!</definedName>
    <definedName name="____tub10020" localSheetId="4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1_Excel_BuiltIn_Print_Titles_5_1">"$#REF!.$A$1:$IS$12"</definedName>
    <definedName name="___2_Excel_BuiltIn_Print_Titles_6_1">"$#REF!.$A$1:$IS$12"</definedName>
    <definedName name="___3_Excel_BuiltIn_Print_Titles_7_1">"$#REF!.$A$1:$IS$12"</definedName>
    <definedName name="___A1" localSheetId="3">[16]!___A1</definedName>
    <definedName name="___A1">[17]!___A1</definedName>
    <definedName name="___A10" localSheetId="3">[16]!___A10</definedName>
    <definedName name="___A10">[17]!___A10</definedName>
    <definedName name="___A11" localSheetId="3">[16]!___A11</definedName>
    <definedName name="___A11">[17]!___A11</definedName>
    <definedName name="___A12" localSheetId="3">[16]!___A12</definedName>
    <definedName name="___A12">[17]!___A12</definedName>
    <definedName name="___A13" localSheetId="3">[16]!___A13</definedName>
    <definedName name="___A13">[17]!___A13</definedName>
    <definedName name="___A14" localSheetId="3">[16]!___A14</definedName>
    <definedName name="___A14">[17]!___A14</definedName>
    <definedName name="___A15" localSheetId="3">[16]!___A15</definedName>
    <definedName name="___A15">[17]!___A15</definedName>
    <definedName name="___A16" localSheetId="3">[16]!___A16</definedName>
    <definedName name="___A16">[17]!___A16</definedName>
    <definedName name="___A17" localSheetId="3">[16]!___A17</definedName>
    <definedName name="___A17">[17]!___A17</definedName>
    <definedName name="___A19" localSheetId="3">[16]!___A19</definedName>
    <definedName name="___A19">[17]!___A19</definedName>
    <definedName name="___A2" localSheetId="3">[16]!___A2</definedName>
    <definedName name="___A2">[17]!___A2</definedName>
    <definedName name="___A20" localSheetId="3">[16]!___A20</definedName>
    <definedName name="___A20">[17]!___A20</definedName>
    <definedName name="___A21" localSheetId="3">[16]!___A21</definedName>
    <definedName name="___A21">[17]!___A21</definedName>
    <definedName name="___A22" localSheetId="3">[16]!___A22</definedName>
    <definedName name="___A22">[17]!___A22</definedName>
    <definedName name="___A23" localSheetId="3">[16]!___A23</definedName>
    <definedName name="___A23">[17]!___A23</definedName>
    <definedName name="___A24" localSheetId="3">[16]!___A24</definedName>
    <definedName name="___A24">[17]!___A24</definedName>
    <definedName name="___A25" localSheetId="3">[16]!___A25</definedName>
    <definedName name="___A25">[17]!___A25</definedName>
    <definedName name="___A3" localSheetId="3">[16]!___A3</definedName>
    <definedName name="___A3">[17]!___A3</definedName>
    <definedName name="___A4" localSheetId="3">[16]!___A4</definedName>
    <definedName name="___A4">[17]!___A4</definedName>
    <definedName name="___A5" localSheetId="3">[16]!___A5</definedName>
    <definedName name="___A5">[17]!___A5</definedName>
    <definedName name="___A6" localSheetId="3">[16]!___A6</definedName>
    <definedName name="___A6">[17]!___A6</definedName>
    <definedName name="___A7" localSheetId="3">[16]!___A7</definedName>
    <definedName name="___A7">[17]!___A7</definedName>
    <definedName name="___A9" localSheetId="3">[16]!___A9</definedName>
    <definedName name="___A9">[17]!___A9</definedName>
    <definedName name="___a999" localSheetId="3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>[26]Calendário!$A$15</definedName>
    <definedName name="___ABR95" localSheetId="3">#REF!</definedName>
    <definedName name="___ABR95">[27]Consultoria!#REF!</definedName>
    <definedName name="___ABR96" localSheetId="3">#REF!</definedName>
    <definedName name="___ABR96">[27]Consultoria!#REF!</definedName>
    <definedName name="___ABR97" localSheetId="3">#REF!</definedName>
    <definedName name="___ABR97">[27]Consultoria!#REF!</definedName>
    <definedName name="___ABR98" localSheetId="3">#REF!</definedName>
    <definedName name="___ABR98">[27]Consultoria!#REF!</definedName>
    <definedName name="___ABR99" localSheetId="3">#REF!</definedName>
    <definedName name="___ABR99">[27]Consultoria!#REF!</definedName>
    <definedName name="___ACA25" localSheetId="3">[28]DADOS!$C$17</definedName>
    <definedName name="___ACA25">[18]DADOS!$C$17</definedName>
    <definedName name="___ACA50" localSheetId="3">[28]DADOS!$C$16</definedName>
    <definedName name="___ACA50">[18]DADOS!$C$16</definedName>
    <definedName name="___ACM30">#REF!</definedName>
    <definedName name="___adm1" localSheetId="3" hidden="1">{"'Índice'!$A$1:$K$49"}</definedName>
    <definedName name="___adm1" hidden="1">{"'Índice'!$A$1:$K$49"}</definedName>
    <definedName name="_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a14" localSheetId="3">#REF!</definedName>
    <definedName name="___aga14" localSheetId="4">#REF!</definedName>
    <definedName name="___aga14">#REF!</definedName>
    <definedName name="___aga16" localSheetId="3">#REF!</definedName>
    <definedName name="___aga16" localSheetId="4">#REF!</definedName>
    <definedName name="___aga16">#REF!</definedName>
    <definedName name="___Ago1">[26]Calendário!$I$24</definedName>
    <definedName name="___AGO95" localSheetId="9">[27]Consultoria!#REF!</definedName>
    <definedName name="___AGO95" localSheetId="3">#REF!</definedName>
    <definedName name="___AGO95" localSheetId="4">[27]Consultoria!#REF!</definedName>
    <definedName name="___AGO95">[27]Consultoria!#REF!</definedName>
    <definedName name="___AGO96" localSheetId="9">[27]Consultoria!#REF!</definedName>
    <definedName name="___AGO96" localSheetId="3">#REF!</definedName>
    <definedName name="___AGO96" localSheetId="4">[27]Consultoria!#REF!</definedName>
    <definedName name="___AGO96">[27]Consultoria!#REF!</definedName>
    <definedName name="___AGO97" localSheetId="9">[27]Consultoria!#REF!</definedName>
    <definedName name="___AGO97" localSheetId="3">#REF!</definedName>
    <definedName name="___AGO97">[27]Consultoria!#REF!</definedName>
    <definedName name="___AGO98" localSheetId="9">[27]Consultoria!#REF!</definedName>
    <definedName name="___AGO98" localSheetId="3">#REF!</definedName>
    <definedName name="___AGO98">[27]Consultoria!#REF!</definedName>
    <definedName name="___AGO99" localSheetId="3">#REF!</definedName>
    <definedName name="___AGO99">[27]Consultoria!#REF!</definedName>
    <definedName name="___asc321" localSheetId="3">#REF!</definedName>
    <definedName name="___asc321" localSheetId="4">#REF!</definedName>
    <definedName name="___asc321">#REF!</definedName>
    <definedName name="___ATD1">[29]PATO!$G$42</definedName>
    <definedName name="___BDI1">#REF!</definedName>
    <definedName name="___BDI10">#REF!</definedName>
    <definedName name="___BDI11">#REF!</definedName>
    <definedName name="___BDI12">#REF!</definedName>
    <definedName name="___BDI13">#REF!</definedName>
    <definedName name="___BDI14">#REF!</definedName>
    <definedName name="___BDI2">#REF!</definedName>
    <definedName name="___BDI3">#REF!</definedName>
    <definedName name="___BDI4">#REF!</definedName>
    <definedName name="___BDI5">#REF!</definedName>
    <definedName name="___BDI6">#REF!</definedName>
    <definedName name="___BDI7">#REF!</definedName>
    <definedName name="___BDI8">#REF!</definedName>
    <definedName name="___BDI9">#REF!</definedName>
    <definedName name="___bur3220" localSheetId="4">#REF!</definedName>
    <definedName name="___bur3220">#REF!</definedName>
    <definedName name="___C930I" localSheetId="4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b1">#REF!</definedName>
    <definedName name="___cap20">#REF!</definedName>
    <definedName name="___CCM30" localSheetId="3">[29]PATO!#REF!</definedName>
    <definedName name="___CCM30">[19]SERVIÇOS!#REF!</definedName>
    <definedName name="___ccr12" localSheetId="3">#REF!</definedName>
    <definedName name="___ccr12" localSheetId="4">#REF!</definedName>
    <definedName name="___ccr12">#REF!</definedName>
    <definedName name="___CMM30" localSheetId="3">[28]DADOS!$B$39</definedName>
    <definedName name="___CMM30">[18]DADOS!$B$39</definedName>
    <definedName name="___cva32" localSheetId="3">#REF!</definedName>
    <definedName name="___cva32" localSheetId="4">#REF!</definedName>
    <definedName name="___cva32">#REF!</definedName>
    <definedName name="___cva50" localSheetId="3">#REF!</definedName>
    <definedName name="___cva50" localSheetId="4">#REF!</definedName>
    <definedName name="___cva50">#REF!</definedName>
    <definedName name="___cva60" localSheetId="3">#REF!</definedName>
    <definedName name="___cva60" localSheetId="4">#REF!</definedName>
    <definedName name="___cva60">#REF!</definedName>
    <definedName name="___cve45100">#REF!</definedName>
    <definedName name="___cve90100">#REF!</definedName>
    <definedName name="___cve9040">#REF!</definedName>
    <definedName name="___Dez1">[26]Calendário!$Q$33</definedName>
    <definedName name="___DEZ94" localSheetId="9">[27]Consultoria!#REF!</definedName>
    <definedName name="___DEZ94" localSheetId="3">#REF!</definedName>
    <definedName name="___DEZ94">[27]Consultoria!#REF!</definedName>
    <definedName name="___DEZ95" localSheetId="9">[27]Consultoria!#REF!</definedName>
    <definedName name="___DEZ95" localSheetId="3">#REF!</definedName>
    <definedName name="___DEZ95">[27]Consultoria!#REF!</definedName>
    <definedName name="___DEZ96" localSheetId="9">[27]Consultoria!#REF!</definedName>
    <definedName name="___DEZ96" localSheetId="3">#REF!</definedName>
    <definedName name="___DEZ96">[27]Consultoria!#REF!</definedName>
    <definedName name="___DEZ97" localSheetId="9">[27]Consultoria!#REF!</definedName>
    <definedName name="___DEZ97" localSheetId="3">#REF!</definedName>
    <definedName name="___DEZ97">[27]Consultoria!#REF!</definedName>
    <definedName name="___DEZ98" localSheetId="3">#REF!</definedName>
    <definedName name="___DEZ98">[27]Consultoria!#REF!</definedName>
    <definedName name="___DEZ99" localSheetId="3">#REF!</definedName>
    <definedName name="___DEZ99">[27]Consultoria!#REF!</definedName>
    <definedName name="__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jm10" localSheetId="3">#REF!</definedName>
    <definedName name="___djm10" localSheetId="4">#REF!</definedName>
    <definedName name="___djm10">#REF!</definedName>
    <definedName name="___djm15" localSheetId="3">#REF!</definedName>
    <definedName name="___djm15" localSheetId="4">#REF!</definedName>
    <definedName name="___djm15">#REF!</definedName>
    <definedName name="___ELE1">#REF!</definedName>
    <definedName name="___ELE2">#REF!</definedName>
    <definedName name="___ELE3">#REF!</definedName>
    <definedName name="___epl2" localSheetId="4">#REF!</definedName>
    <definedName name="___epl2">#REF!</definedName>
    <definedName name="___epl5">#REF!</definedName>
    <definedName name="___est15">#REF!</definedName>
    <definedName name="___Excel_BuiltIn_Print_Area_11_1_1">"$#REF!.$A$1:$AL$33"</definedName>
    <definedName name="___Ext2" localSheetId="3">'[7]P A T O 99 B'!#REF!</definedName>
    <definedName name="___Ext2">'[8]P A T O 99 B'!#REF!</definedName>
    <definedName name="___EXT285">[30]procedimentos!$C$107</definedName>
    <definedName name="___ext293">[31]procedimentos!$C$104</definedName>
    <definedName name="___ext471">[31]procedimentos!$C$107</definedName>
    <definedName name="___Fev1">[26]Calendário!$I$6</definedName>
    <definedName name="___FEV95" localSheetId="3">#REF!</definedName>
    <definedName name="___FEV95">[27]Consultoria!#REF!</definedName>
    <definedName name="___FEV96" localSheetId="3">#REF!</definedName>
    <definedName name="___FEV96">[27]Consultoria!#REF!</definedName>
    <definedName name="___FEV97" localSheetId="3">#REF!</definedName>
    <definedName name="___FEV97">[27]Consultoria!#REF!</definedName>
    <definedName name="___FEV98" localSheetId="3">#REF!</definedName>
    <definedName name="___FEV98">[27]Consultoria!#REF!</definedName>
    <definedName name="___FEV99" localSheetId="3">#REF!</definedName>
    <definedName name="___FEV99">[27]Consultoria!#REF!</definedName>
    <definedName name="___fil1" localSheetId="3">#REF!</definedName>
    <definedName name="___fil1" localSheetId="4">#REF!</definedName>
    <definedName name="___fil1">#REF!</definedName>
    <definedName name="___fil2" localSheetId="3">#REF!</definedName>
    <definedName name="___fil2" localSheetId="4">#REF!</definedName>
    <definedName name="___fil2">#REF!</definedName>
    <definedName name="___fio12" localSheetId="3">#REF!</definedName>
    <definedName name="___fio12" localSheetId="4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HCB5">#REF!</definedName>
    <definedName name="___itu1">#REF!</definedName>
    <definedName name="___Jan1">[26]Calendário!$A$6</definedName>
    <definedName name="___JAN95" localSheetId="3">#REF!</definedName>
    <definedName name="___JAN95">[27]Consultoria!#REF!</definedName>
    <definedName name="___JAN96" localSheetId="3">#REF!</definedName>
    <definedName name="___JAN96">[27]Consultoria!#REF!</definedName>
    <definedName name="___JAN97" localSheetId="3">#REF!</definedName>
    <definedName name="___JAN97">[27]Consultoria!#REF!</definedName>
    <definedName name="___JAN98" localSheetId="3">#REF!</definedName>
    <definedName name="___JAN98">[27]Consultoria!#REF!</definedName>
    <definedName name="___JAN99" localSheetId="3">#REF!</definedName>
    <definedName name="___JAN99">[27]Consultoria!#REF!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la20" localSheetId="3">#REF!</definedName>
    <definedName name="___jla20" localSheetId="4">#REF!</definedName>
    <definedName name="___jla20">#REF!</definedName>
    <definedName name="___jla32" localSheetId="4">#REF!</definedName>
    <definedName name="___jla32">#REF!</definedName>
    <definedName name="__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[26]Calendário!$A$24</definedName>
    <definedName name="___JUL95" localSheetId="3">#REF!</definedName>
    <definedName name="___JUL95" localSheetId="4">[27]Consultoria!#REF!</definedName>
    <definedName name="___JUL95">[27]Consultoria!#REF!</definedName>
    <definedName name="___JUL96" localSheetId="3">#REF!</definedName>
    <definedName name="___JUL96" localSheetId="4">[27]Consultoria!#REF!</definedName>
    <definedName name="___JUL96">[27]Consultoria!#REF!</definedName>
    <definedName name="___JUL97" localSheetId="3">#REF!</definedName>
    <definedName name="___JUL97">[27]Consultoria!#REF!</definedName>
    <definedName name="___JUL98" localSheetId="3">#REF!</definedName>
    <definedName name="___JUL98">[27]Consultoria!#REF!</definedName>
    <definedName name="___JUL99" localSheetId="3">#REF!</definedName>
    <definedName name="___JUL99">[27]Consultoria!#REF!</definedName>
    <definedName name="___Jun1">[26]Calendário!$Q$15</definedName>
    <definedName name="___JUN95" localSheetId="3">#REF!</definedName>
    <definedName name="___JUN95">[27]Consultoria!#REF!</definedName>
    <definedName name="___JUN96" localSheetId="3">#REF!</definedName>
    <definedName name="___JUN96">[27]Consultoria!#REF!</definedName>
    <definedName name="___JUN97" localSheetId="3">#REF!</definedName>
    <definedName name="___JUN97">[27]Consultoria!#REF!</definedName>
    <definedName name="___JUN98" localSheetId="3">#REF!</definedName>
    <definedName name="___JUN98">[27]Consultoria!#REF!</definedName>
    <definedName name="___JUN99" localSheetId="3">#REF!</definedName>
    <definedName name="___JUN99">[27]Consultoria!#REF!</definedName>
    <definedName name="___ki5">#REF!</definedName>
    <definedName name="__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kmf1">[32]CAPA!$G$21</definedName>
    <definedName name="___kmf2">[32]CAPA!$G$22</definedName>
    <definedName name="___Kmf293">[31]procedimentos!$B$104</definedName>
    <definedName name="___Kmf471">[31]procedimentos!$B$107</definedName>
    <definedName name="___kmi1">[32]CAPA!$D$21</definedName>
    <definedName name="___kmi2">[32]CAPA!$D$22</definedName>
    <definedName name="___Kmi293">[31]procedimentos!$B$103</definedName>
    <definedName name="___Kmi471">[31]procedimentos!$B$106</definedName>
    <definedName name="___la2" localSheetId="3">[29]PATO!#REF!</definedName>
    <definedName name="___la2">[19]SERVIÇOS!#REF!</definedName>
    <definedName name="___lpi100" localSheetId="3">#REF!</definedName>
    <definedName name="___lpi100" localSheetId="4">#REF!</definedName>
    <definedName name="___lpi100">#REF!</definedName>
    <definedName name="___lvg10060" localSheetId="3">#REF!</definedName>
    <definedName name="___lvg10060" localSheetId="4">#REF!</definedName>
    <definedName name="___lvg10060">#REF!</definedName>
    <definedName name="___lvp32" localSheetId="3">#REF!</definedName>
    <definedName name="___lvp32" localSheetId="4">#REF!</definedName>
    <definedName name="___lvp32">#REF!</definedName>
    <definedName name="___lxa1">#REF!</definedName>
    <definedName name="___Mai1">[26]Calendário!$I$15</definedName>
    <definedName name="___MAI95" localSheetId="3">#REF!</definedName>
    <definedName name="___MAI95">[27]Consultoria!#REF!</definedName>
    <definedName name="___MAI96" localSheetId="3">#REF!</definedName>
    <definedName name="___MAI96">[27]Consultoria!#REF!</definedName>
    <definedName name="___MAI97" localSheetId="3">#REF!</definedName>
    <definedName name="___MAI97">[27]Consultoria!#REF!</definedName>
    <definedName name="___MAI98" localSheetId="3">#REF!</definedName>
    <definedName name="___MAI98">[27]Consultoria!#REF!</definedName>
    <definedName name="___MAI99" localSheetId="3">#REF!</definedName>
    <definedName name="___MAI99">[27]Consultoria!#REF!</definedName>
    <definedName name="___man50" localSheetId="3">#REF!</definedName>
    <definedName name="___man50" localSheetId="4">#REF!</definedName>
    <definedName name="___man50">#REF!</definedName>
    <definedName name="___Mar1">[26]Calendário!$Q$6</definedName>
    <definedName name="___MAR95" localSheetId="3">#REF!</definedName>
    <definedName name="___MAR95">[27]Consultoria!#REF!</definedName>
    <definedName name="___MAR96" localSheetId="3">#REF!</definedName>
    <definedName name="___MAR96">[27]Consultoria!#REF!</definedName>
    <definedName name="___MAR97" localSheetId="3">#REF!</definedName>
    <definedName name="___MAR97">[27]Consultoria!#REF!</definedName>
    <definedName name="___MAR98" localSheetId="3">#REF!</definedName>
    <definedName name="___MAR98">[27]Consultoria!#REF!</definedName>
    <definedName name="___MAR99" localSheetId="3">#REF!</definedName>
    <definedName name="___MAR99">[27]Consultoria!#REF!</definedName>
    <definedName name="___MOD01" localSheetId="3">[16]!___MOD01</definedName>
    <definedName name="___MOD01">[17]!___MOD01</definedName>
    <definedName name="___Nov1">[26]Calendário!$I$33</definedName>
    <definedName name="___NOV94" localSheetId="3">#REF!</definedName>
    <definedName name="___NOV94">[27]Consultoria!#REF!</definedName>
    <definedName name="___NOV95" localSheetId="3">#REF!</definedName>
    <definedName name="___NOV95">[27]Consultoria!#REF!</definedName>
    <definedName name="___NOV96" localSheetId="3">#REF!</definedName>
    <definedName name="___NOV96">[27]Consultoria!#REF!</definedName>
    <definedName name="___NOV97" localSheetId="3">#REF!</definedName>
    <definedName name="___NOV97">[27]Consultoria!#REF!</definedName>
    <definedName name="___NOV98" localSheetId="3">#REF!</definedName>
    <definedName name="___NOV98">[27]Consultoria!#REF!</definedName>
    <definedName name="___NOV99" localSheetId="3">#REF!</definedName>
    <definedName name="___NOV99">[27]Consultoria!#REF!</definedName>
    <definedName name="___Obs1">#REF!</definedName>
    <definedName name="___Obs2">#REF!</definedName>
    <definedName name="___ope1" localSheetId="3">#REF!</definedName>
    <definedName name="___ope1" localSheetId="4">#REF!</definedName>
    <definedName name="___ope1">#REF!</definedName>
    <definedName name="___ope2" localSheetId="4">#REF!</definedName>
    <definedName name="___ope2">#REF!</definedName>
    <definedName name="___ope3" localSheetId="4">#REF!</definedName>
    <definedName name="___ope3">#REF!</definedName>
    <definedName name="___Out1">[26]Calendário!$A$33</definedName>
    <definedName name="___OUT94" localSheetId="3">#REF!</definedName>
    <definedName name="___OUT94" localSheetId="4">[27]Consultoria!#REF!</definedName>
    <definedName name="___OUT94">[27]Consultoria!#REF!</definedName>
    <definedName name="___OUT95" localSheetId="3">#REF!</definedName>
    <definedName name="___OUT95" localSheetId="4">[27]Consultoria!#REF!</definedName>
    <definedName name="___OUT95">[27]Consultoria!#REF!</definedName>
    <definedName name="___OUT96" localSheetId="3">#REF!</definedName>
    <definedName name="___OUT96" localSheetId="4">[27]Consultoria!#REF!</definedName>
    <definedName name="___OUT96">[27]Consultoria!#REF!</definedName>
    <definedName name="___OUT97" localSheetId="3">#REF!</definedName>
    <definedName name="___OUT97" localSheetId="4">[27]Consultoria!#REF!</definedName>
    <definedName name="___OUT97">[27]Consultoria!#REF!</definedName>
    <definedName name="___OUT98" localSheetId="3" hidden="1">{#N/A,#N/A,TRUE,"Serviços"}</definedName>
    <definedName name="___OUT98">[27]Consultoria!#REF!</definedName>
    <definedName name="___out99" localSheetId="3" hidden="1">{#N/A,#N/A,TRUE,"Serviços"}</definedName>
    <definedName name="___OUT99">[27]Consultoria!#REF!</definedName>
    <definedName name="___pav2" localSheetId="9">#REF!</definedName>
    <definedName name="___pav2" localSheetId="3">#REF!</definedName>
    <definedName name="___pav2" localSheetId="4">#REF!</definedName>
    <definedName name="___pav2">#REF!</definedName>
    <definedName name="___PCM30" localSheetId="9">[19]SERVIÇOS!#REF!</definedName>
    <definedName name="___PCM30" localSheetId="3">[29]PATO!#REF!</definedName>
    <definedName name="___PCM30" localSheetId="4">[19]SERVIÇOS!#REF!</definedName>
    <definedName name="___PCM30">[19]SERVIÇOS!#REF!</definedName>
    <definedName name="___PL1" localSheetId="9">#REF!</definedName>
    <definedName name="___PL1" localSheetId="3">#REF!</definedName>
    <definedName name="___PL1" localSheetId="4">#REF!</definedName>
    <definedName name="___PL1">#REF!</definedName>
    <definedName name="___PLA2" localSheetId="9">[19]SERVIÇOS!#REF!</definedName>
    <definedName name="___PLA2" localSheetId="3">[29]PATO!#REF!</definedName>
    <definedName name="___PLA2" localSheetId="4">[19]SERVIÇOS!#REF!</definedName>
    <definedName name="___PLA2">[19]SERVIÇOS!#REF!</definedName>
    <definedName name="___PM334" localSheetId="3">#REF!</definedName>
    <definedName name="___PM334">#REF!</definedName>
    <definedName name="___PM335" localSheetId="3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ne1" localSheetId="3">#REF!</definedName>
    <definedName name="___pne1" localSheetId="4">#REF!</definedName>
    <definedName name="___pne1">#REF!</definedName>
    <definedName name="___pne2" localSheetId="4">#REF!</definedName>
    <definedName name="___pne2">#REF!</definedName>
    <definedName name="___PNV2002">#REF!</definedName>
    <definedName name="___PNV2003">#REF!</definedName>
    <definedName name="___PNV2009">#REF!</definedName>
    <definedName name="___prg1515" localSheetId="4">#REF!</definedName>
    <definedName name="___prg1515">#REF!</definedName>
    <definedName name="___prg1827">#REF!</definedName>
    <definedName name="___PTB10" localSheetId="9">[19]SERVIÇOS!#REF!</definedName>
    <definedName name="___PTB10" localSheetId="3">[29]PATO!#REF!</definedName>
    <definedName name="___PTB10">[19]SERVIÇOS!#REF!</definedName>
    <definedName name="___ptc7" localSheetId="3">#REF!</definedName>
    <definedName name="___ptc7" localSheetId="4">#REF!</definedName>
    <definedName name="___ptc7">#REF!</definedName>
    <definedName name="___ptm6" localSheetId="3">#REF!</definedName>
    <definedName name="___ptm6" localSheetId="4">#REF!</definedName>
    <definedName name="___ptm6">#REF!</definedName>
    <definedName name="___qdm3" localSheetId="3">#REF!</definedName>
    <definedName name="___qdm3" localSheetId="4">#REF!</definedName>
    <definedName name="___qdm3">#REF!</definedName>
    <definedName name="___r">#REF!</definedName>
    <definedName name="___Rbv1">'[11]Página 16'!$C$3:$C$7</definedName>
    <definedName name="___rcm10" localSheetId="3">#REF!</definedName>
    <definedName name="___rcm10">#REF!</definedName>
    <definedName name="___rcm15" localSheetId="3">#REF!</definedName>
    <definedName name="___rcm15">#REF!</definedName>
    <definedName name="___rcm20" localSheetId="3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9">#REF!</definedName>
    <definedName name="___RET1">#REF!</definedName>
    <definedName name="___rge32">#REF!</definedName>
    <definedName name="___rgf60">#REF!</definedName>
    <definedName name="___rgp1">#REF!</definedName>
    <definedName name="___RP1" localSheetId="3">[16]!___RP1</definedName>
    <definedName name="___RP1">[17]!___RP1</definedName>
    <definedName name="___s" localSheetId="3">#REF!</definedName>
    <definedName name="___s">#REF!</definedName>
    <definedName name="___SE2" localSheetId="3">#REF!</definedName>
    <definedName name="___SE2">#REF!</definedName>
    <definedName name="___SEG1">#REF!</definedName>
    <definedName name="___seg2" localSheetId="3">[33]DADOS!$E$10</definedName>
    <definedName name="___seg2">[34]DADOS!$E$10</definedName>
    <definedName name="___Set1">[26]Calendário!$Q$24</definedName>
    <definedName name="___SET94" localSheetId="9">[27]Consultoria!#REF!</definedName>
    <definedName name="___SET94" localSheetId="3">#REF!</definedName>
    <definedName name="___SET94">[27]Consultoria!#REF!</definedName>
    <definedName name="___SET95" localSheetId="9">[27]Consultoria!#REF!</definedName>
    <definedName name="___SET95" localSheetId="3">#REF!</definedName>
    <definedName name="___SET95">[27]Consultoria!#REF!</definedName>
    <definedName name="___SET96" localSheetId="3">#REF!</definedName>
    <definedName name="___SET96">[27]Consultoria!#REF!</definedName>
    <definedName name="___SET97" localSheetId="3">#REF!</definedName>
    <definedName name="___SET97">[27]Consultoria!#REF!</definedName>
    <definedName name="___SET98" localSheetId="3">#REF!</definedName>
    <definedName name="___SET98">[27]Consultoria!#REF!</definedName>
    <definedName name="___SET99" localSheetId="3">#REF!</definedName>
    <definedName name="___SET99">[27]Consultoria!#REF!</definedName>
    <definedName name="___ta105" localSheetId="3">#REF!</definedName>
    <definedName name="___ta105" localSheetId="4">#REF!</definedName>
    <definedName name="___ta105">#REF!</definedName>
    <definedName name="___ta157" localSheetId="3">#REF!</definedName>
    <definedName name="___ta157" localSheetId="4">#REF!</definedName>
    <definedName name="___ta157">#REF!</definedName>
    <definedName name="___tab1">#REF!</definedName>
    <definedName name="___tap100" localSheetId="4">#REF!</definedName>
    <definedName name="___tap100">#REF!</definedName>
    <definedName name="___TB10" localSheetId="9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CB5">[29]TLCB5!$I$34</definedName>
    <definedName name="___tcc4">#REF!</definedName>
    <definedName name="___TCM30">#REF!</definedName>
    <definedName name="___tea32" localSheetId="3">#REF!</definedName>
    <definedName name="___tea32">#REF!</definedName>
    <definedName name="___tea4560">#REF!</definedName>
    <definedName name="___TEB4">[29]TLMR!$I$25</definedName>
    <definedName name="___tee100" localSheetId="3">#REF!</definedName>
    <definedName name="___tee100">#REF!</definedName>
    <definedName name="___ter10050" localSheetId="3">#REF!</definedName>
    <definedName name="___ter10050">#REF!</definedName>
    <definedName name="___ter2" localSheetId="9">#REF!</definedName>
    <definedName name="___ter2">#REF!</definedName>
    <definedName name="___tfg50">#REF!</definedName>
    <definedName name="___tlf6">#REF!</definedName>
    <definedName name="___TOT1" localSheetId="9">[19]SERVIÇOS!#REF!</definedName>
    <definedName name="___TOT1" localSheetId="3">[29]PATO!#REF!</definedName>
    <definedName name="___TOT1">[19]SERVIÇOS!#REF!</definedName>
    <definedName name="___TOT2" localSheetId="9">[19]SERVIÇOS!#REF!</definedName>
    <definedName name="___TOT2" localSheetId="3">[29]PATO!#REF!</definedName>
    <definedName name="___TOT2">[19]SERVIÇOS!#REF!</definedName>
    <definedName name="___TOT3" localSheetId="3">[29]PATO!#REF!</definedName>
    <definedName name="___TOT3">[19]SERVIÇOS!#REF!</definedName>
    <definedName name="___TOT4" localSheetId="3">[29]PATO!#REF!</definedName>
    <definedName name="___TOT4">[19]SERVIÇOS!#REF!</definedName>
    <definedName name="___TOT5" localSheetId="3">[29]PATO!#REF!</definedName>
    <definedName name="___TOT5">[19]SERVIÇOS!#REF!</definedName>
    <definedName name="___TOT6" localSheetId="3">[29]PATO!#REF!</definedName>
    <definedName name="___TOT6">[19]SERVIÇOS!#REF!</definedName>
    <definedName name="___TOT7" localSheetId="3">[29]PATO!#REF!</definedName>
    <definedName name="___TOT7">[19]SERVIÇOS!#REF!</definedName>
    <definedName name="___tot8">#REF!</definedName>
    <definedName name="___TSD2">[29]PATO!#REF!</definedName>
    <definedName name="___tt1">#N/A</definedName>
    <definedName name="___tub10012" localSheetId="3">#REF!</definedName>
    <definedName name="___tub10012" localSheetId="4">#REF!</definedName>
    <definedName name="___tub10012">#REF!</definedName>
    <definedName name="___tub10015" localSheetId="3">#REF!</definedName>
    <definedName name="___tub10015" localSheetId="4">#REF!</definedName>
    <definedName name="___tub10015">#REF!</definedName>
    <definedName name="___tub10020" localSheetId="3">#REF!</definedName>
    <definedName name="___tub10020" localSheetId="4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_xlnm.Print_Area_4">NA()</definedName>
    <definedName name="__1__123Graph_BGrßfico_10C" hidden="1">#REF!</definedName>
    <definedName name="__1_Excel_BuiltIn_Print_Titles_5_1">"$#REF!.$A$1:$IS$12"</definedName>
    <definedName name="__10_S_1_1_1_1_1_1">[23]COMPOS1!#REF!</definedName>
    <definedName name="__12_S_1_1_1_1_1_1_1">[23]COMPOS1!#REF!</definedName>
    <definedName name="__123Graph_A" localSheetId="3" hidden="1">[35]A!$B$4:$E$4</definedName>
    <definedName name="__123Graph_A" hidden="1">[36]A!$AF$59:$AF$65</definedName>
    <definedName name="__123Graph_AGraph1" hidden="1">[35]A!$B$4:$B$8</definedName>
    <definedName name="__123Graph_AGraph10" hidden="1">[37]aux!$I$24:$M$24</definedName>
    <definedName name="__123Graph_AGraph11" hidden="1">[37]aux!$I$26:$M$26</definedName>
    <definedName name="__123Graph_AGraph12" hidden="1">[37]aux!$I$28:$M$28</definedName>
    <definedName name="__123Graph_AGraph2" hidden="1">[35]A!$C$4:$C$8</definedName>
    <definedName name="__123Graph_AGraph3" hidden="1">[35]A!$D$4:$D$8</definedName>
    <definedName name="__123Graph_AGraph4" hidden="1">[35]A!$B$4:$B$9</definedName>
    <definedName name="__123Graph_AGraph5" hidden="1">[35]A!$B$4:$B$9</definedName>
    <definedName name="__123Graph_AGraph6" hidden="1">[35]A!$E$4:$E$8</definedName>
    <definedName name="__123Graph_AGraph7" hidden="1">[35]A!$B$4:$E$4</definedName>
    <definedName name="__123Graph_AGraph8" hidden="1">[35]A!$B$4:$E$4</definedName>
    <definedName name="__123Graph_AGraph9" hidden="1">[37]aux!$I$22:$M$22</definedName>
    <definedName name="__123Graph_ASIDECO" localSheetId="3" hidden="1">'[38]CONSSID12-96'!#REF!</definedName>
    <definedName name="__123Graph_ASIDECO" hidden="1">'[39]CONSSID12-96'!#REF!</definedName>
    <definedName name="__123Graph_B" localSheetId="3" hidden="1">[35]A!$B$5:$E$5</definedName>
    <definedName name="__123Graph_B" hidden="1">[36]A!$AG$58:$AG$64</definedName>
    <definedName name="__123Graph_BGraph1" hidden="1">[37]aux!$B$6:$F$6</definedName>
    <definedName name="__123Graph_BGraph10" hidden="1">[37]aux!$B$24:$F$24</definedName>
    <definedName name="__123Graph_BGraph11" hidden="1">[37]aux!$B$26:$F$26</definedName>
    <definedName name="__123Graph_BGraph12" hidden="1">[37]aux!$B$28:$F$28</definedName>
    <definedName name="__123Graph_BGraph2" hidden="1">[37]aux!$B$8:$F$8</definedName>
    <definedName name="__123Graph_BGraph3" hidden="1">[37]aux!$B$10:$F$10</definedName>
    <definedName name="__123Graph_BGraph4" hidden="1">[37]aux!$B$12:$F$12</definedName>
    <definedName name="__123Graph_BGraph5" hidden="1">[37]aux!$B$14:$F$14</definedName>
    <definedName name="__123Graph_BGraph6" hidden="1">[37]aux!$B$16:$F$16</definedName>
    <definedName name="__123Graph_BGraph7" hidden="1">[35]A!$B$5:$E$5</definedName>
    <definedName name="__123Graph_BGraph8" hidden="1">[35]A!$B$5:$E$5</definedName>
    <definedName name="__123Graph_BGraph9" hidden="1">[37]aux!$B$22:$F$22</definedName>
    <definedName name="__123Graph_BSIDECO" localSheetId="3" hidden="1">'[38]CONSSID12-96'!#REF!</definedName>
    <definedName name="__123Graph_BSIDECO" hidden="1">'[39]CONSSID12-96'!#REF!</definedName>
    <definedName name="__123Graph_C" hidden="1">[35]A!$B$6:$E$6</definedName>
    <definedName name="__123Graph_CGraph7" hidden="1">[35]A!$B$6:$E$6</definedName>
    <definedName name="__123Graph_CGraph8" hidden="1">[35]A!$B$6:$E$6</definedName>
    <definedName name="__123Graph_CSIDECO" hidden="1">#REF!</definedName>
    <definedName name="__123Graph_D" hidden="1">[35]A!$B$7:$E$7</definedName>
    <definedName name="__123Graph_DGraph7" hidden="1">[35]A!$B$7:$E$7</definedName>
    <definedName name="__123Graph_DGraph8" hidden="1">[35]A!$B$7:$E$7</definedName>
    <definedName name="__123Graph_E" hidden="1">[35]A!$B$8:$E$8</definedName>
    <definedName name="__123Graph_EGraph7" hidden="1">[35]A!$B$8:$E$8</definedName>
    <definedName name="__123Graph_EGraph8" hidden="1">[35]A!$B$8:$E$8</definedName>
    <definedName name="__123Graph_X" localSheetId="3" hidden="1">[35]A!$B$3:$E$3</definedName>
    <definedName name="__123Graph_X" hidden="1">[36]A!$AE$59:$AE$65</definedName>
    <definedName name="__123Graph_XGraph1" hidden="1">[35]A!$A$4:$A$8</definedName>
    <definedName name="__123Graph_XGraph10" hidden="1">[37]aux!$B$25:$F$25</definedName>
    <definedName name="__123Graph_XGraph11" hidden="1">[37]aux!$B$27:$F$27</definedName>
    <definedName name="__123Graph_XGraph12" hidden="1">[37]aux!$B$29:$F$29</definedName>
    <definedName name="__123Graph_XGraph2" hidden="1">[35]A!$A$4:$A$8</definedName>
    <definedName name="__123Graph_XGraph3" hidden="1">[35]A!$A$4:$A$8</definedName>
    <definedName name="__123Graph_XGraph4" hidden="1">[35]A!$A$4:$A$9</definedName>
    <definedName name="__123Graph_XGraph5" hidden="1">[35]A!$A$4:$A$9</definedName>
    <definedName name="__123Graph_XGraph6" hidden="1">[35]A!$A$4:$A$8</definedName>
    <definedName name="__123Graph_XGraph7" hidden="1">[35]A!$B$3:$E$3</definedName>
    <definedName name="__123Graph_XGraph8" hidden="1">[35]A!$B$3:$E$3</definedName>
    <definedName name="__123Graph_XGraph9" hidden="1">[37]aux!$B$23:$F$23</definedName>
    <definedName name="__123Graph_XSIDECO" hidden="1">#REF!</definedName>
    <definedName name="__13Excel_BuiltIn_Print_Area_11_1_1">"$#REF!.$A$1:$AL$33"</definedName>
    <definedName name="__14Excel_BuiltIn_Print_Area_28_1_1">"$#REF!.$A$1:$L$34"</definedName>
    <definedName name="__15Excel_BuiltIn_Print_Titles_5_1">"$#REF!.$A$1:$IS$12"</definedName>
    <definedName name="__16Excel_BuiltIn_Print_Titles_6_1">"$#REF!.$A$1:$IS$12"</definedName>
    <definedName name="__17Excel_BuiltIn_Print_Titles_7_1">"$#REF!.$A$1:$IS$12"</definedName>
    <definedName name="__1Excel_BuiltIn_Print_Area_2_1">#REF!</definedName>
    <definedName name="__1Excel_BuiltIn_Print_Area_7_1">#REF!</definedName>
    <definedName name="__2_Excel_BuiltIn_Print_Titles_6_1">"$#REF!.$A$1:$IS$12"</definedName>
    <definedName name="__2Excel_BuiltIn_Print_Area_8_1">#REF!</definedName>
    <definedName name="__3_Excel_BuiltIn_Print_Titles_7_1">"$#REF!.$A$1:$IS$12"</definedName>
    <definedName name="__3Excel_BuiltIn_Print_Titles_1_1">#REF!</definedName>
    <definedName name="__4_I_1">#REF!</definedName>
    <definedName name="__5_I_1_1_1_1_1_1">#REF!</definedName>
    <definedName name="__6_I_1_1_1_1_1_1_1">#REF!</definedName>
    <definedName name="__8_S_1">[23]COMPOS1!#REF!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 localSheetId="9">[40]Consultoria!#REF!</definedName>
    <definedName name="__ABR95" localSheetId="3">#REF!</definedName>
    <definedName name="__ABR95" localSheetId="4">[40]Consultoria!#REF!</definedName>
    <definedName name="__ABR95">[40]Consultoria!#REF!</definedName>
    <definedName name="__ABR96" localSheetId="9">[40]Consultoria!#REF!</definedName>
    <definedName name="__ABR96" localSheetId="3">#REF!</definedName>
    <definedName name="__ABR96" localSheetId="4">[40]Consultoria!#REF!</definedName>
    <definedName name="__ABR96">[40]Consultoria!#REF!</definedName>
    <definedName name="__ABR97" localSheetId="9">[40]Consultoria!#REF!</definedName>
    <definedName name="__ABR97" localSheetId="3">#REF!</definedName>
    <definedName name="__ABR97">[40]Consultoria!#REF!</definedName>
    <definedName name="__ABR98" localSheetId="9">[40]Consultoria!#REF!</definedName>
    <definedName name="__ABR98" localSheetId="3">#REF!</definedName>
    <definedName name="__ABR98">[40]Consultoria!#REF!</definedName>
    <definedName name="__ABR99" localSheetId="3">#REF!</definedName>
    <definedName name="__ABR99">[40]Consultoria!#REF!</definedName>
    <definedName name="__ACA25" localSheetId="3">[28]DADOS!$C$17</definedName>
    <definedName name="__ACA25">[18]DADOS!$C$17</definedName>
    <definedName name="__ACA50" localSheetId="3">[28]DADOS!$C$16</definedName>
    <definedName name="__ACA50">[18]DADOS!$C$16</definedName>
    <definedName name="__ACM30">[29]MB!$E$12</definedName>
    <definedName name="__adm1" localSheetId="3" hidden="1">{"'Índice'!$A$1:$K$49"}</definedName>
    <definedName name="__adm1" hidden="1">{"'Índice'!$A$1:$K$49"}</definedName>
    <definedName name="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a14" localSheetId="3">#REF!</definedName>
    <definedName name="__aga14" localSheetId="4">#REF!</definedName>
    <definedName name="__aga14">#REF!</definedName>
    <definedName name="__aga16" localSheetId="3">#REF!</definedName>
    <definedName name="__aga16" localSheetId="4">#REF!</definedName>
    <definedName name="__aga16">#REF!</definedName>
    <definedName name="__AGO95" localSheetId="9">[40]Consultoria!#REF!</definedName>
    <definedName name="__AGO95" localSheetId="3">#REF!</definedName>
    <definedName name="__AGO95" localSheetId="4">[40]Consultoria!#REF!</definedName>
    <definedName name="__AGO95">[40]Consultoria!#REF!</definedName>
    <definedName name="__AGO96" localSheetId="9">[40]Consultoria!#REF!</definedName>
    <definedName name="__AGO96" localSheetId="3">#REF!</definedName>
    <definedName name="__AGO96" localSheetId="4">[40]Consultoria!#REF!</definedName>
    <definedName name="__AGO96">[40]Consultoria!#REF!</definedName>
    <definedName name="__AGO97" localSheetId="9">[40]Consultoria!#REF!</definedName>
    <definedName name="__AGO97" localSheetId="3">#REF!</definedName>
    <definedName name="__AGO97">[40]Consultoria!#REF!</definedName>
    <definedName name="__AGO98" localSheetId="9">[40]Consultoria!#REF!</definedName>
    <definedName name="__AGO98" localSheetId="3">#REF!</definedName>
    <definedName name="__AGO98">[40]Consultoria!#REF!</definedName>
    <definedName name="__AGO99" localSheetId="3">#REF!</definedName>
    <definedName name="__AGO99">[40]Consultoria!#REF!</definedName>
    <definedName name="__arg13">#REF!</definedName>
    <definedName name="__arg16">#REF!</definedName>
    <definedName name="__asc321" localSheetId="3">#REF!</definedName>
    <definedName name="__asc321" localSheetId="4">#REF!</definedName>
    <definedName name="__asc321">#REF!</definedName>
    <definedName name="__ATD08">#REF!</definedName>
    <definedName name="__ATD1">[29]PATO!$G$42</definedName>
    <definedName name="__BAH2007" localSheetId="3">#REF!</definedName>
    <definedName name="__BAH2007" localSheetId="4">#REF!</definedName>
    <definedName name="__BAH2007">#REF!</definedName>
    <definedName name="__BAH2008" localSheetId="3">#REF!</definedName>
    <definedName name="__BAH2008" localSheetId="4">#REF!</definedName>
    <definedName name="__BAH2008">#REF!</definedName>
    <definedName name="__BAH2009" localSheetId="3">#REF!</definedName>
    <definedName name="__BAH2009">#REF!</definedName>
    <definedName name="__BAH2010">#REF!</definedName>
    <definedName name="__BDI1">#REF!</definedName>
    <definedName name="__Brz1">[41]Feriados!$B$4:$B$14</definedName>
    <definedName name="__Brz2">[41]Feriados!$B$17:$B$24</definedName>
    <definedName name="__bur3220" localSheetId="3">#REF!</definedName>
    <definedName name="__bur3220">#REF!</definedName>
    <definedName name="__C930I" localSheetId="3">#REF!</definedName>
    <definedName name="__C930I">#REF!</definedName>
    <definedName name="__C930P" localSheetId="3">#REF!</definedName>
    <definedName name="__C930P">#REF!</definedName>
    <definedName name="__C966I">#REF!</definedName>
    <definedName name="__C966P">#REF!</definedName>
    <definedName name="__C996P">#REF!</definedName>
    <definedName name="__ca50">#REF!</definedName>
    <definedName name="__cab1">#REF!</definedName>
    <definedName name="__cad1">'[42]memória quantitativa'!#REF!</definedName>
    <definedName name="__cad2">'[42]memória quantitativa'!#REF!</definedName>
    <definedName name="__cad3">'[42]memória quantitativa'!#REF!</definedName>
    <definedName name="__cad4">'[42]memória quantitativa'!#REF!</definedName>
    <definedName name="__cad5">'[42]memória quantitativa'!#REF!</definedName>
    <definedName name="__cal1">'[42]memória quantitativa'!#REF!</definedName>
    <definedName name="__cal2">'[42]memória quantitativa'!#REF!</definedName>
    <definedName name="__cal3">'[42]memória quantitativa'!#REF!</definedName>
    <definedName name="__cal4">'[42]memória quantitativa'!#REF!</definedName>
    <definedName name="__cal5">'[42]memória quantitativa'!#REF!</definedName>
    <definedName name="__CAP20" localSheetId="3">#REF!</definedName>
    <definedName name="__cap20">#REF!</definedName>
    <definedName name="__ccd1">'[42]memória quantitativa'!#REF!</definedName>
    <definedName name="__ccd2">'[42]memória quantitativa'!#REF!</definedName>
    <definedName name="__ccd3">'[42]memória quantitativa'!#REF!</definedName>
    <definedName name="__ccd4">'[42]memória quantitativa'!#REF!</definedName>
    <definedName name="__ccd5">'[42]memória quantitativa'!#REF!</definedName>
    <definedName name="__ccd6">'[42]memória quantitativa'!#REF!</definedName>
    <definedName name="__ccd7">'[42]memória quantitativa'!#REF!</definedName>
    <definedName name="__ccd8">'[42]memória quantitativa'!#REF!</definedName>
    <definedName name="__ccd9">'[42]memória quantitativa'!#REF!</definedName>
    <definedName name="__ccl1">'[42]memória quantitativa'!#REF!</definedName>
    <definedName name="__ccl2">'[42]memória quantitativa'!#REF!</definedName>
    <definedName name="__ccl3">'[42]memória quantitativa'!#REF!</definedName>
    <definedName name="__ccl4">'[42]memória quantitativa'!#REF!</definedName>
    <definedName name="__ccl5">'[42]memória quantitativa'!#REF!</definedName>
    <definedName name="__ccl6">'[42]memória quantitativa'!#REF!</definedName>
    <definedName name="__ccl7">'[42]memória quantitativa'!#REF!</definedName>
    <definedName name="__ccl8">'[42]memória quantitativa'!#REF!</definedName>
    <definedName name="__ccl9">'[42]memória quantitativa'!#REF!</definedName>
    <definedName name="__CCM30" localSheetId="3">[29]PATO!#REF!</definedName>
    <definedName name="__CCM30">[19]SERVIÇOS!#REF!</definedName>
    <definedName name="__ccr12" localSheetId="3">#REF!</definedName>
    <definedName name="__ccr12" localSheetId="4">#REF!</definedName>
    <definedName name="__ccr12">#REF!</definedName>
    <definedName name="__cdd1" localSheetId="3">'[42]memória quantitativa'!#REF!</definedName>
    <definedName name="__cdd1">'[42]memória quantitativa'!#REF!</definedName>
    <definedName name="__cdd2" localSheetId="3">'[42]memória quantitativa'!#REF!</definedName>
    <definedName name="__cdd2">'[42]memória quantitativa'!#REF!</definedName>
    <definedName name="__cdd3" localSheetId="3">'[42]memória quantitativa'!#REF!</definedName>
    <definedName name="__cdd3">'[42]memória quantitativa'!#REF!</definedName>
    <definedName name="__cdd4" localSheetId="3">'[42]memória quantitativa'!#REF!</definedName>
    <definedName name="__cdd4">'[42]memória quantitativa'!#REF!</definedName>
    <definedName name="__cdd5">'[42]memória quantitativa'!#REF!</definedName>
    <definedName name="__cdd6">'[42]memória quantitativa'!#REF!</definedName>
    <definedName name="__cdd7">'[42]memória quantitativa'!#REF!</definedName>
    <definedName name="__cdd8">'[42]memória quantitativa'!#REF!</definedName>
    <definedName name="__cdd9">'[42]memória quantitativa'!#REF!</definedName>
    <definedName name="__cdl1">'[42]memória quantitativa'!#REF!</definedName>
    <definedName name="__cdl2">'[42]memória quantitativa'!#REF!</definedName>
    <definedName name="__cdl3">'[42]memória quantitativa'!#REF!</definedName>
    <definedName name="__cdl4">'[42]memória quantitativa'!#REF!</definedName>
    <definedName name="__cdl5">'[42]memória quantitativa'!#REF!</definedName>
    <definedName name="__cdl6">'[42]memória quantitativa'!#REF!</definedName>
    <definedName name="__cdl7">'[42]memória quantitativa'!#REF!</definedName>
    <definedName name="__cdl8">'[42]memória quantitativa'!#REF!</definedName>
    <definedName name="__cdl9">'[42]memória quantitativa'!#REF!</definedName>
    <definedName name="__cfd1">'[42]memória quantitativa'!#REF!</definedName>
    <definedName name="__cfd2">'[42]memória quantitativa'!#REF!</definedName>
    <definedName name="__cfd3">'[42]memória quantitativa'!#REF!</definedName>
    <definedName name="__cfd4">'[42]memória quantitativa'!#REF!</definedName>
    <definedName name="__cfd5">'[42]memória quantitativa'!#REF!</definedName>
    <definedName name="__cfd6">'[42]memória quantitativa'!#REF!</definedName>
    <definedName name="__cfd7">'[42]memória quantitativa'!#REF!</definedName>
    <definedName name="__cfd8">'[42]memória quantitativa'!#REF!</definedName>
    <definedName name="__cfd9">'[42]memória quantitativa'!#REF!</definedName>
    <definedName name="__cfl1">'[42]memória quantitativa'!#REF!</definedName>
    <definedName name="__cfl2">'[42]memória quantitativa'!#REF!</definedName>
    <definedName name="__cfl3">'[42]memória quantitativa'!#REF!</definedName>
    <definedName name="__cfl4">'[42]memória quantitativa'!#REF!</definedName>
    <definedName name="__cfl5">'[42]memória quantitativa'!#REF!</definedName>
    <definedName name="__cfl6">'[42]memória quantitativa'!#REF!</definedName>
    <definedName name="__cfl7">'[42]memória quantitativa'!#REF!</definedName>
    <definedName name="__cfl8">'[42]memória quantitativa'!#REF!</definedName>
    <definedName name="__cfl9">'[42]memória quantitativa'!#REF!</definedName>
    <definedName name="__cid1">'[42]memória quantitativa'!#REF!</definedName>
    <definedName name="__cid2">'[42]memória quantitativa'!#REF!</definedName>
    <definedName name="__cid3">'[42]memória quantitativa'!#REF!</definedName>
    <definedName name="__cid4">'[42]memória quantitativa'!#REF!</definedName>
    <definedName name="__cid5">'[42]memória quantitativa'!#REF!</definedName>
    <definedName name="__cid6">'[42]memória quantitativa'!#REF!</definedName>
    <definedName name="__cid7">'[42]memória quantitativa'!#REF!</definedName>
    <definedName name="__cid8">'[42]memória quantitativa'!#REF!</definedName>
    <definedName name="__cid9">'[42]memória quantitativa'!#REF!</definedName>
    <definedName name="__cil1">'[42]memória quantitativa'!#REF!</definedName>
    <definedName name="__cil2">'[42]memória quantitativa'!#REF!</definedName>
    <definedName name="__cil3">'[42]memória quantitativa'!#REF!</definedName>
    <definedName name="__cil4">'[42]memória quantitativa'!#REF!</definedName>
    <definedName name="__cil5">'[42]memória quantitativa'!#REF!</definedName>
    <definedName name="__cil6">'[42]memória quantitativa'!#REF!</definedName>
    <definedName name="__cil7">'[42]memória quantitativa'!#REF!</definedName>
    <definedName name="__cil8">'[42]memória quantitativa'!#REF!</definedName>
    <definedName name="__cil9">'[42]memória quantitativa'!#REF!</definedName>
    <definedName name="__cmd1">'[42]memória quantitativa'!#REF!</definedName>
    <definedName name="__cmd2">'[42]memória quantitativa'!#REF!</definedName>
    <definedName name="__cmd3">'[42]memória quantitativa'!#REF!</definedName>
    <definedName name="__cmd4">'[42]memória quantitativa'!#REF!</definedName>
    <definedName name="__cml1">'[42]memória quantitativa'!#REF!</definedName>
    <definedName name="__cml2">'[42]memória quantitativa'!#REF!</definedName>
    <definedName name="__cml3">'[42]memória quantitativa'!#REF!</definedName>
    <definedName name="__cml4">'[42]memória quantitativa'!#REF!</definedName>
    <definedName name="__CMM30" localSheetId="3">[28]DADOS!$B$39</definedName>
    <definedName name="__CMM30">[18]DADOS!$B$39</definedName>
    <definedName name="__cqd1">'[42]memória quantitativa'!#REF!</definedName>
    <definedName name="__cqd2">'[42]memória quantitativa'!#REF!</definedName>
    <definedName name="__cqd3">'[42]memória quantitativa'!#REF!</definedName>
    <definedName name="__cqd4">'[42]memória quantitativa'!#REF!</definedName>
    <definedName name="__cqd5">'[42]memória quantitativa'!#REF!</definedName>
    <definedName name="__cqd6">'[42]memória quantitativa'!#REF!</definedName>
    <definedName name="__cqd7">'[42]memória quantitativa'!#REF!</definedName>
    <definedName name="__cqd8">'[42]memória quantitativa'!#REF!</definedName>
    <definedName name="__cqd9">'[42]memória quantitativa'!#REF!</definedName>
    <definedName name="__cql1">'[42]memória quantitativa'!#REF!</definedName>
    <definedName name="__cql2">'[42]memória quantitativa'!#REF!</definedName>
    <definedName name="__cql3">'[42]memória quantitativa'!#REF!</definedName>
    <definedName name="__cql4">'[42]memória quantitativa'!#REF!</definedName>
    <definedName name="__cql5">'[42]memória quantitativa'!#REF!</definedName>
    <definedName name="__cql6">'[42]memória quantitativa'!#REF!</definedName>
    <definedName name="__cql7">'[42]memória quantitativa'!#REF!</definedName>
    <definedName name="__cql8">'[42]memória quantitativa'!#REF!</definedName>
    <definedName name="__cql9">'[42]memória quantitativa'!#REF!</definedName>
    <definedName name="__csd1">'[42]memória quantitativa'!#REF!</definedName>
    <definedName name="__csd2">'[42]memória quantitativa'!#REF!</definedName>
    <definedName name="__csd3">'[42]memória quantitativa'!#REF!</definedName>
    <definedName name="__csd4">'[42]memória quantitativa'!#REF!</definedName>
    <definedName name="__csd5">'[42]memória quantitativa'!#REF!</definedName>
    <definedName name="__csl1">'[42]memória quantitativa'!#REF!</definedName>
    <definedName name="__csl2">'[42]memória quantitativa'!#REF!</definedName>
    <definedName name="__csl3">'[42]memória quantitativa'!#REF!</definedName>
    <definedName name="__csl4">'[42]memória quantitativa'!#REF!</definedName>
    <definedName name="__csl5">'[42]memória quantitativa'!#REF!</definedName>
    <definedName name="__cva32" localSheetId="3">#REF!</definedName>
    <definedName name="__cva32" localSheetId="4">#REF!</definedName>
    <definedName name="__cva32">#REF!</definedName>
    <definedName name="__cva50" localSheetId="3">#REF!</definedName>
    <definedName name="__cva50" localSheetId="4">#REF!</definedName>
    <definedName name="__cva50">#REF!</definedName>
    <definedName name="__cva60" localSheetId="3">#REF!</definedName>
    <definedName name="__cva60" localSheetId="4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9">[40]Consultoria!#REF!</definedName>
    <definedName name="__DEZ94" localSheetId="3">#REF!</definedName>
    <definedName name="__DEZ94">[40]Consultoria!#REF!</definedName>
    <definedName name="__DEZ95" localSheetId="9">[40]Consultoria!#REF!</definedName>
    <definedName name="__DEZ95" localSheetId="3">#REF!</definedName>
    <definedName name="__DEZ95">[40]Consultoria!#REF!</definedName>
    <definedName name="__DEZ96" localSheetId="9">[40]Consultoria!#REF!</definedName>
    <definedName name="__DEZ96" localSheetId="3">#REF!</definedName>
    <definedName name="__DEZ96">[40]Consultoria!#REF!</definedName>
    <definedName name="__DEZ97" localSheetId="9">[40]Consultoria!#REF!</definedName>
    <definedName name="__DEZ97" localSheetId="3">#REF!</definedName>
    <definedName name="__DEZ97">[40]Consultoria!#REF!</definedName>
    <definedName name="__DEZ98" localSheetId="3">#REF!</definedName>
    <definedName name="__DEZ98">[40]Consultoria!#REF!</definedName>
    <definedName name="__DEZ99" localSheetId="3">#REF!</definedName>
    <definedName name="__DEZ99">[40]Consultoria!#REF!</definedName>
    <definedName name="_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jm10" localSheetId="3">#REF!</definedName>
    <definedName name="__djm10" localSheetId="4">#REF!</definedName>
    <definedName name="__djm10">#REF!</definedName>
    <definedName name="__djm15" localSheetId="3">#REF!</definedName>
    <definedName name="__djm15" localSheetId="4">#REF!</definedName>
    <definedName name="__djm15">#REF!</definedName>
    <definedName name="__dmd1">'[42]memória quantitativa'!#REF!</definedName>
    <definedName name="__dmd2">'[42]memória quantitativa'!#REF!</definedName>
    <definedName name="__dmd3">'[42]memória quantitativa'!#REF!</definedName>
    <definedName name="__dmd4">'[42]memória quantitativa'!#REF!</definedName>
    <definedName name="__dml1">'[42]memória quantitativa'!#REF!</definedName>
    <definedName name="__dml2">'[42]memória quantitativa'!#REF!</definedName>
    <definedName name="__dml3">'[42]memória quantitativa'!#REF!</definedName>
    <definedName name="__dml4">'[42]memória quantitativa'!#REF!</definedName>
    <definedName name="__dmt1000" localSheetId="9">#REF!</definedName>
    <definedName name="__dmt1000" localSheetId="3">#REF!</definedName>
    <definedName name="__dmt1000">#REF!</definedName>
    <definedName name="__dmt1200" localSheetId="9">#REF!</definedName>
    <definedName name="__dmt1200">#REF!</definedName>
    <definedName name="__dmt200" localSheetId="9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PS8">#REF!</definedName>
    <definedName name="__dre2">#REF!</definedName>
    <definedName name="__ELE1">#REF!</definedName>
    <definedName name="__ELE2">#REF!</definedName>
    <definedName name="__ELE3">#REF!</definedName>
    <definedName name="__emp2">'[43]DMT modelo'!$AA$13</definedName>
    <definedName name="__epl2" localSheetId="3">#REF!</definedName>
    <definedName name="__epl2" localSheetId="4">#REF!</definedName>
    <definedName name="__epl2">#REF!</definedName>
    <definedName name="__epl5" localSheetId="3">#REF!</definedName>
    <definedName name="__epl5" localSheetId="4">#REF!</definedName>
    <definedName name="__epl5">#REF!</definedName>
    <definedName name="__esc15" localSheetId="3">#N/A</definedName>
    <definedName name="__esc15" localSheetId="4">#N/A</definedName>
    <definedName name="__esc15">#REF!</definedName>
    <definedName name="__esc4" localSheetId="3">#N/A</definedName>
    <definedName name="__esc4" localSheetId="4">#N/A</definedName>
    <definedName name="__esc4">#REF!</definedName>
    <definedName name="__esc6" localSheetId="3">#N/A</definedName>
    <definedName name="__esc6" localSheetId="4">#N/A</definedName>
    <definedName name="__esc6">#REF!</definedName>
    <definedName name="__est15" localSheetId="3">#REF!</definedName>
    <definedName name="__est15">#REF!</definedName>
    <definedName name="__Ext2" localSheetId="3">'[20]P A T O 99 B'!#REF!</definedName>
    <definedName name="__Ext2">'[21]P A T O 99 B'!#REF!</definedName>
    <definedName name="__EXT285">[31]procedimentos!$C$107</definedName>
    <definedName name="__ext293">[31]procedimentos!$C$104</definedName>
    <definedName name="__ext471">[31]procedimentos!$C$107</definedName>
    <definedName name="__Fev1">#N/A</definedName>
    <definedName name="__FEV95" localSheetId="9">[40]Consultoria!#REF!</definedName>
    <definedName name="__FEV95" localSheetId="3">#REF!</definedName>
    <definedName name="__FEV95">[40]Consultoria!#REF!</definedName>
    <definedName name="__FEV96" localSheetId="9">[40]Consultoria!#REF!</definedName>
    <definedName name="__FEV96" localSheetId="3">#REF!</definedName>
    <definedName name="__FEV96">[40]Consultoria!#REF!</definedName>
    <definedName name="__FEV97" localSheetId="9">[40]Consultoria!#REF!</definedName>
    <definedName name="__FEV97" localSheetId="3">#REF!</definedName>
    <definedName name="__FEV97">[40]Consultoria!#REF!</definedName>
    <definedName name="__FEV98" localSheetId="9">[40]Consultoria!#REF!</definedName>
    <definedName name="__FEV98" localSheetId="3">#REF!</definedName>
    <definedName name="__FEV98">[40]Consultoria!#REF!</definedName>
    <definedName name="__FEV99" localSheetId="3">#REF!</definedName>
    <definedName name="__FEV99">[40]Consultoria!#REF!</definedName>
    <definedName name="__fil1" localSheetId="3">#REF!</definedName>
    <definedName name="__fil1" localSheetId="4">#REF!</definedName>
    <definedName name="__fil1">#REF!</definedName>
    <definedName name="__fil2" localSheetId="3">#REF!</definedName>
    <definedName name="__fil2" localSheetId="4">#REF!</definedName>
    <definedName name="__fil2">#REF!</definedName>
    <definedName name="__fio12" localSheetId="3">#REF!</definedName>
    <definedName name="__fio12" localSheetId="4">#REF!</definedName>
    <definedName name="__fio12">#REF!</definedName>
    <definedName name="__fis5">#REF!</definedName>
    <definedName name="__flf50">#REF!</definedName>
    <definedName name="__flf60">#REF!</definedName>
    <definedName name="__fod1">'[42]memória quantitativa'!#REF!</definedName>
    <definedName name="__fod2">'[42]memória quantitativa'!#REF!</definedName>
    <definedName name="__fod3">'[42]memória quantitativa'!#REF!</definedName>
    <definedName name="__fod4">'[42]memória quantitativa'!#REF!</definedName>
    <definedName name="__fod5">'[42]memória quantitativa'!#REF!</definedName>
    <definedName name="__fod6">'[42]memória quantitativa'!#REF!</definedName>
    <definedName name="__fod7">'[42]memória quantitativa'!#REF!</definedName>
    <definedName name="__fod8">'[42]memória quantitativa'!#REF!</definedName>
    <definedName name="__fod9">'[42]memória quantitativa'!#REF!</definedName>
    <definedName name="__fol1">'[42]memória quantitativa'!#REF!</definedName>
    <definedName name="__fol2">'[42]memória quantitativa'!#REF!</definedName>
    <definedName name="__fol3">'[42]memória quantitativa'!#REF!</definedName>
    <definedName name="__fol4">'[42]memória quantitativa'!#REF!</definedName>
    <definedName name="__fol5">'[42]memória quantitativa'!#REF!</definedName>
    <definedName name="__fol6">'[42]memória quantitativa'!#REF!</definedName>
    <definedName name="__fol7">'[42]memória quantitativa'!#REF!</definedName>
    <definedName name="__fol8">'[42]memória quantitativa'!#REF!</definedName>
    <definedName name="__fol9">'[42]memória quantitativa'!#REF!</definedName>
    <definedName name="__fpd12" localSheetId="3">#REF!</definedName>
    <definedName name="__fpd12">#REF!</definedName>
    <definedName name="__fvr10" localSheetId="3">#REF!</definedName>
    <definedName name="__fvr10">#REF!</definedName>
    <definedName name="__gcd1">'[42]memória quantitativa'!#REF!</definedName>
    <definedName name="__gcd2">'[42]memória quantitativa'!#REF!</definedName>
    <definedName name="__gcl1">'[42]memória quantitativa'!#REF!</definedName>
    <definedName name="__gcl2">'[42]memória quantitativa'!#REF!</definedName>
    <definedName name="__grd1">'[42]memória quantitativa'!#REF!</definedName>
    <definedName name="__grd2">'[42]memória quantitativa'!#REF!</definedName>
    <definedName name="__grd3">'[42]memória quantitativa'!#REF!</definedName>
    <definedName name="__grd4">'[42]memória quantitativa'!#REF!</definedName>
    <definedName name="__grd5">'[42]memória quantitativa'!#REF!</definedName>
    <definedName name="__grd6">'[42]memória quantitativa'!#REF!</definedName>
    <definedName name="__grd7">'[42]memória quantitativa'!#REF!</definedName>
    <definedName name="__grd8">'[42]memória quantitativa'!#REF!</definedName>
    <definedName name="__grd9">'[42]memória quantitativa'!#REF!</definedName>
    <definedName name="__grl1">'[42]memória quantitativa'!#REF!</definedName>
    <definedName name="__grl2">'[42]memória quantitativa'!#REF!</definedName>
    <definedName name="__grl3">'[42]memória quantitativa'!#REF!</definedName>
    <definedName name="__grl4">'[42]memória quantitativa'!#REF!</definedName>
    <definedName name="__grl5">'[42]memória quantitativa'!#REF!</definedName>
    <definedName name="__grl6">'[42]memória quantitativa'!#REF!</definedName>
    <definedName name="__grl7">'[42]memória quantitativa'!#REF!</definedName>
    <definedName name="__grl8">'[42]memória quantitativa'!#REF!</definedName>
    <definedName name="__grl9">'[42]memória quantitativa'!#REF!</definedName>
    <definedName name="__H111118">#REF!</definedName>
    <definedName name="__H121118">#REF!</definedName>
    <definedName name="__HCB5">#REF!</definedName>
    <definedName name="__I_1">#REF!</definedName>
    <definedName name="__ind100" localSheetId="9">#REF!</definedName>
    <definedName name="__ind100">#REF!</definedName>
    <definedName name="__IntlFixup" hidden="1">TRUE</definedName>
    <definedName name="__IntlFixupTable" hidden="1">#REF!</definedName>
    <definedName name="__itu1" localSheetId="3">#REF!</definedName>
    <definedName name="__itu1" localSheetId="4">#REF!</definedName>
    <definedName name="__itu1">#REF!</definedName>
    <definedName name="_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95" localSheetId="9">[40]Consultoria!#REF!</definedName>
    <definedName name="__JAN95" localSheetId="3">#REF!</definedName>
    <definedName name="__JAN95">[40]Consultoria!#REF!</definedName>
    <definedName name="__JAN96" localSheetId="3">#REF!</definedName>
    <definedName name="__JAN96">[40]Consultoria!#REF!</definedName>
    <definedName name="__JAN97" localSheetId="3">#REF!</definedName>
    <definedName name="__JAN97">[40]Consultoria!#REF!</definedName>
    <definedName name="__JAN98" localSheetId="3">#REF!</definedName>
    <definedName name="__JAN98">[40]Consultoria!#REF!</definedName>
    <definedName name="__JAN99" localSheetId="3">#REF!</definedName>
    <definedName name="__JAN99">[40]Consultoria!#REF!</definedName>
    <definedName name="__JAZ1" localSheetId="9">#REF!</definedName>
    <definedName name="__JAZ1" localSheetId="3">#REF!</definedName>
    <definedName name="__JAZ1" localSheetId="4">#REF!</definedName>
    <definedName name="__JAZ1">#REF!</definedName>
    <definedName name="__JAZ11" localSheetId="9">#REF!</definedName>
    <definedName name="__JAZ11" localSheetId="3">#REF!</definedName>
    <definedName name="__JAZ11">#REF!</definedName>
    <definedName name="__JAZ2" localSheetId="9">#REF!</definedName>
    <definedName name="__JAZ2">#REF!</definedName>
    <definedName name="__JAZ22">#REF!</definedName>
    <definedName name="__JAZ3">#REF!</definedName>
    <definedName name="__JAZ33">#REF!</definedName>
    <definedName name="__jla20">#REF!</definedName>
    <definedName name="__jla32">#REF!</definedName>
    <definedName name="_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95" localSheetId="3">#REF!</definedName>
    <definedName name="__JUL95">[40]Consultoria!#REF!</definedName>
    <definedName name="__JUL96" localSheetId="3">#REF!</definedName>
    <definedName name="__JUL96">[40]Consultoria!#REF!</definedName>
    <definedName name="__JUL97" localSheetId="3">#REF!</definedName>
    <definedName name="__JUL97">[40]Consultoria!#REF!</definedName>
    <definedName name="__JUL98" localSheetId="3">#REF!</definedName>
    <definedName name="__JUL98">[40]Consultoria!#REF!</definedName>
    <definedName name="__JUL99" localSheetId="3">#REF!</definedName>
    <definedName name="__JUL99">[40]Consultoria!#REF!</definedName>
    <definedName name="__JUN95" localSheetId="3">#REF!</definedName>
    <definedName name="__JUN95">[40]Consultoria!#REF!</definedName>
    <definedName name="__JUN96" localSheetId="3">#REF!</definedName>
    <definedName name="__JUN96">[40]Consultoria!#REF!</definedName>
    <definedName name="__JUN97" localSheetId="3">#REF!</definedName>
    <definedName name="__JUN97">[40]Consultoria!#REF!</definedName>
    <definedName name="__JUN98" localSheetId="3">#REF!</definedName>
    <definedName name="__JUN98">[40]Consultoria!#REF!</definedName>
    <definedName name="__JUN99" localSheetId="3">#REF!</definedName>
    <definedName name="__JUN99">[40]Consultoria!#REF!</definedName>
    <definedName name="__ki5">#REF!</definedName>
    <definedName name="_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kmf1">[32]CAPA!$G$21</definedName>
    <definedName name="__kmf2">[32]CAPA!$G$22</definedName>
    <definedName name="__Kmf293">[31]procedimentos!$B$104</definedName>
    <definedName name="__Kmf471">[31]procedimentos!$B$107</definedName>
    <definedName name="__kmi1">[32]CAPA!$D$21</definedName>
    <definedName name="__kmi2">[32]CAPA!$D$22</definedName>
    <definedName name="__Kmi293">[31]procedimentos!$B$103</definedName>
    <definedName name="__Kmi471">[31]procedimentos!$B$106</definedName>
    <definedName name="__la2" localSheetId="3">[29]PATO!#REF!</definedName>
    <definedName name="__la2">[19]SERVIÇOS!#REF!</definedName>
    <definedName name="__lad1">'[42]memória quantitativa'!#REF!</definedName>
    <definedName name="__lad2">'[42]memória quantitativa'!#REF!</definedName>
    <definedName name="__lad3">'[42]memória quantitativa'!#REF!</definedName>
    <definedName name="__lad4">'[42]memória quantitativa'!#REF!</definedName>
    <definedName name="__lad5">'[42]memória quantitativa'!#REF!</definedName>
    <definedName name="__LAG2" localSheetId="3">[44]SERVIÇOS!$G$26</definedName>
    <definedName name="__LAG2">[45]SERVIÇOS!$G$26</definedName>
    <definedName name="__lal1">'[42]memória quantitativa'!#REF!</definedName>
    <definedName name="__lal2">'[42]memória quantitativa'!#REF!</definedName>
    <definedName name="__lal3">'[42]memória quantitativa'!#REF!</definedName>
    <definedName name="__lal4">'[42]memória quantitativa'!#REF!</definedName>
    <definedName name="__lal5">'[42]memória quantitativa'!#REF!</definedName>
    <definedName name="__lbd1">'[42]memória quantitativa'!#REF!</definedName>
    <definedName name="__lbd2">'[42]memória quantitativa'!#REF!</definedName>
    <definedName name="__lbd3">'[42]memória quantitativa'!#REF!</definedName>
    <definedName name="__lbd5">'[42]memória quantitativa'!#REF!</definedName>
    <definedName name="__lbv1">'[42]memória quantitativa'!#REF!</definedName>
    <definedName name="__lbv2">'[42]memória quantitativa'!#REF!</definedName>
    <definedName name="__lbv3">'[42]memória quantitativa'!#REF!</definedName>
    <definedName name="__lbv4">'[42]memória quantitativa'!#REF!</definedName>
    <definedName name="__lbv5">'[42]memória quantitativa'!#REF!</definedName>
    <definedName name="__lkd4">'[42]memória quantitativa'!#REF!</definedName>
    <definedName name="__lpd1">'[42]memória quantitativa'!#REF!</definedName>
    <definedName name="__lpi100" localSheetId="3">#REF!</definedName>
    <definedName name="__lpi100" localSheetId="4">#REF!</definedName>
    <definedName name="__lpi100">#REF!</definedName>
    <definedName name="__lpl1" localSheetId="3">'[42]memória quantitativa'!#REF!</definedName>
    <definedName name="__lpl1">'[42]memória quantitativa'!#REF!</definedName>
    <definedName name="__lps1" localSheetId="3">'[42]memória quantitativa'!#REF!</definedName>
    <definedName name="__lps1">'[42]memória quantitativa'!#REF!</definedName>
    <definedName name="__lps2" localSheetId="3">'[42]memória quantitativa'!#REF!</definedName>
    <definedName name="__lps2">'[42]memória quantitativa'!#REF!</definedName>
    <definedName name="__lps3" localSheetId="3">'[42]memória quantitativa'!#REF!</definedName>
    <definedName name="__lps3">'[42]memória quantitativa'!#REF!</definedName>
    <definedName name="__lps4">'[42]memória quantitativa'!#REF!</definedName>
    <definedName name="__lvg10060" localSheetId="3">#REF!</definedName>
    <definedName name="__lvg10060" localSheetId="4">#REF!</definedName>
    <definedName name="__lvg10060">#REF!</definedName>
    <definedName name="__lvp32" localSheetId="3">#REF!</definedName>
    <definedName name="__lvp32" localSheetId="4">#REF!</definedName>
    <definedName name="__lvp32">#REF!</definedName>
    <definedName name="__lxa1" localSheetId="3">#REF!</definedName>
    <definedName name="__lxa1">#REF!</definedName>
    <definedName name="__MAI95" localSheetId="3">#REF!</definedName>
    <definedName name="__MAI95">[40]Consultoria!#REF!</definedName>
    <definedName name="__MAI96" localSheetId="3">#REF!</definedName>
    <definedName name="__MAI96">[40]Consultoria!#REF!</definedName>
    <definedName name="__MAI97" localSheetId="3">#REF!</definedName>
    <definedName name="__MAI97">[40]Consultoria!#REF!</definedName>
    <definedName name="__MAI98" localSheetId="3">#REF!</definedName>
    <definedName name="__MAI98">[40]Consultoria!#REF!</definedName>
    <definedName name="__MAI99" localSheetId="3">#REF!</definedName>
    <definedName name="__MAI99">[40]Consultoria!#REF!</definedName>
    <definedName name="__man50" localSheetId="3">#REF!</definedName>
    <definedName name="__man50" localSheetId="4">#REF!</definedName>
    <definedName name="__man50">#REF!</definedName>
    <definedName name="__Mar1">#N/A</definedName>
    <definedName name="__MAR95" localSheetId="3">#REF!</definedName>
    <definedName name="__MAR95">[40]Consultoria!#REF!</definedName>
    <definedName name="__MAR96" localSheetId="3">#REF!</definedName>
    <definedName name="__MAR96">[40]Consultoria!#REF!</definedName>
    <definedName name="__MAR97" localSheetId="3">#REF!</definedName>
    <definedName name="__MAR97">[40]Consultoria!#REF!</definedName>
    <definedName name="__MAR98" localSheetId="3">#REF!</definedName>
    <definedName name="__MAR98">[40]Consultoria!#REF!</definedName>
    <definedName name="__MAR99" localSheetId="3">#REF!</definedName>
    <definedName name="__MAR99">[40]Consultoria!#REF!</definedName>
    <definedName name="__mem2">'[46]Mat Asf'!$H$37</definedName>
    <definedName name="__MIN2007" localSheetId="3">#REF!</definedName>
    <definedName name="__MIN2007" localSheetId="4">#REF!</definedName>
    <definedName name="__MIN2007">#REF!</definedName>
    <definedName name="__MIN2008" localSheetId="3">#REF!</definedName>
    <definedName name="__MIN2008" localSheetId="4">#REF!</definedName>
    <definedName name="__MIN2008">#REF!</definedName>
    <definedName name="__MIN2009" localSheetId="3">#REF!</definedName>
    <definedName name="__MIN2009" localSheetId="4">#REF!</definedName>
    <definedName name="__MIN2009">#REF!</definedName>
    <definedName name="__MIN2010">#REF!</definedName>
    <definedName name="__MO2">'[47]Desmat 0,15'!$H$30</definedName>
    <definedName name="__MOD01">#N/A</definedName>
    <definedName name="__NAC2007" localSheetId="3">#REF!</definedName>
    <definedName name="__NAC2007" localSheetId="4">#REF!</definedName>
    <definedName name="__NAC2007">#REF!</definedName>
    <definedName name="__NAC2008" localSheetId="3">#REF!</definedName>
    <definedName name="__NAC2008" localSheetId="4">#REF!</definedName>
    <definedName name="__NAC2008">#REF!</definedName>
    <definedName name="__NAC2009" localSheetId="3">#REF!</definedName>
    <definedName name="__NAC2009" localSheetId="4">#REF!</definedName>
    <definedName name="__NAC2009">#REF!</definedName>
    <definedName name="__NAC2010">#REF!</definedName>
    <definedName name="__NOV94" localSheetId="9">[40]Consultoria!#REF!</definedName>
    <definedName name="__NOV94" localSheetId="3">#REF!</definedName>
    <definedName name="__NOV94">[40]Consultoria!#REF!</definedName>
    <definedName name="__NOV95" localSheetId="9">[40]Consultoria!#REF!</definedName>
    <definedName name="__NOV95" localSheetId="3">#REF!</definedName>
    <definedName name="__NOV95">[40]Consultoria!#REF!</definedName>
    <definedName name="__NOV96" localSheetId="9">[40]Consultoria!#REF!</definedName>
    <definedName name="__NOV96" localSheetId="3">#REF!</definedName>
    <definedName name="__NOV96">[40]Consultoria!#REF!</definedName>
    <definedName name="__NOV97" localSheetId="9">[40]Consultoria!#REF!</definedName>
    <definedName name="__NOV97" localSheetId="3">#REF!</definedName>
    <definedName name="__NOV97">[40]Consultoria!#REF!</definedName>
    <definedName name="__NOV98" localSheetId="3">#REF!</definedName>
    <definedName name="__NOV98">[40]Consultoria!#REF!</definedName>
    <definedName name="__NOV99" localSheetId="3">#REF!</definedName>
    <definedName name="__NOV99">[40]Consultoria!#REF!</definedName>
    <definedName name="__oac2" localSheetId="9">#REF!</definedName>
    <definedName name="__oac2" localSheetId="3">#REF!</definedName>
    <definedName name="__oac2" localSheetId="4">#REF!</definedName>
    <definedName name="__oac2">#REF!</definedName>
    <definedName name="__oae2" localSheetId="9">#REF!</definedName>
    <definedName name="__oae2" localSheetId="3">#REF!</definedName>
    <definedName name="__oae2">#REF!</definedName>
    <definedName name="__Obs1">#REF!</definedName>
    <definedName name="__Obs2">#REF!</definedName>
    <definedName name="__oco2" localSheetId="9">#REF!</definedName>
    <definedName name="__oco2">#REF!</definedName>
    <definedName name="__ope1">#REF!</definedName>
    <definedName name="__ope2">#REF!</definedName>
    <definedName name="__ope3">#REF!</definedName>
    <definedName name="__OR1">'[48]orcID nº1'!$A$14:$G$1025</definedName>
    <definedName name="__OR12">'[48]orc ID nº12'!$A$16:$G$181</definedName>
    <definedName name="__OR13">'[48]orc ID nº13'!$A$13:$G$34</definedName>
    <definedName name="__OR14">'[48]orc ID nº 14'!$A$14:$G$16</definedName>
    <definedName name="__OR15">'[48]orc ID nº 15'!$A$14:$G$104</definedName>
    <definedName name="__OR16">'[48]orc ID nº16'!$A$14:$G$33</definedName>
    <definedName name="__OR17">'[48]orc ID nº17'!$A$16:$G$80</definedName>
    <definedName name="__OR18">'[48]orc ID nº 18'!$A$14:$G$123</definedName>
    <definedName name="__OR19">'[48]orc ID nº19'!$A$14:$G$96</definedName>
    <definedName name="__OR2">'[48]orc ID nº2 '!$A$14:$G$70</definedName>
    <definedName name="__OR3">'[48]orc ID nº3'!$A$14:$G$134</definedName>
    <definedName name="__OR4">'[48]orcID nº4'!$A$14:$G$165</definedName>
    <definedName name="__OR5">'[48]orcID nº5'!$A$14:$G$149</definedName>
    <definedName name="__OR6">'[48]orcID nº6'!$A$14:$G$138</definedName>
    <definedName name="__OR7">'[48]orcID nº7'!$A$14:$G$137</definedName>
    <definedName name="__OR8">'[48]orc ID nº8'!$A$14:$G$133</definedName>
    <definedName name="__OR9">'[48]orc ID nº9'!$A$14:$G$157</definedName>
    <definedName name="__OUT94" localSheetId="9">[40]Consultoria!#REF!</definedName>
    <definedName name="__OUT94" localSheetId="3">#REF!</definedName>
    <definedName name="__OUT94">[40]Consultoria!#REF!</definedName>
    <definedName name="__OUT95" localSheetId="9">[40]Consultoria!#REF!</definedName>
    <definedName name="__OUT95" localSheetId="3">#REF!</definedName>
    <definedName name="__OUT95">[40]Consultoria!#REF!</definedName>
    <definedName name="__OUT96" localSheetId="9">[40]Consultoria!#REF!</definedName>
    <definedName name="__OUT96" localSheetId="3">#REF!</definedName>
    <definedName name="__OUT96">[40]Consultoria!#REF!</definedName>
    <definedName name="__OUT97" localSheetId="9">[40]Consultoria!#REF!</definedName>
    <definedName name="__OUT97" localSheetId="3">#REF!</definedName>
    <definedName name="__OUT97">[40]Consultoria!#REF!</definedName>
    <definedName name="__OUT98" localSheetId="3" hidden="1">{#N/A,#N/A,TRUE,"Serviços"}</definedName>
    <definedName name="__OUT98">[40]Consultoria!#REF!</definedName>
    <definedName name="__OUT988888" localSheetId="3" hidden="1">{#N/A,#N/A,TRUE,"Serviços"}</definedName>
    <definedName name="__OUT988888" localSheetId="4" hidden="1">{#N/A,#N/A,TRUE,"Serviços"}</definedName>
    <definedName name="__OUT988888" hidden="1">{#N/A,#N/A,TRUE,"Serviços"}</definedName>
    <definedName name="__OUT99" localSheetId="3">#REF!</definedName>
    <definedName name="__OUT99">[40]Consultoria!#REF!</definedName>
    <definedName name="__PA01" localSheetId="3" hidden="1">{"'teste'!$B$2:$R$49"}</definedName>
    <definedName name="__PA01" hidden="1">{"'teste'!$B$2:$R$49"}</definedName>
    <definedName name="__pad1">'[42]memória quantitativa'!#REF!</definedName>
    <definedName name="__pad10">'[42]memória quantitativa'!#REF!</definedName>
    <definedName name="__pad11">'[42]memória quantitativa'!#REF!</definedName>
    <definedName name="__pad12">'[42]memória quantitativa'!#REF!</definedName>
    <definedName name="__pad13">'[42]memória quantitativa'!#REF!</definedName>
    <definedName name="__pad14">'[42]memória quantitativa'!#REF!</definedName>
    <definedName name="__pad15">'[42]memória quantitativa'!#REF!</definedName>
    <definedName name="__pad16">'[42]memória quantitativa'!#REF!</definedName>
    <definedName name="__pad17">'[42]memória quantitativa'!#REF!</definedName>
    <definedName name="__pad18">'[42]memória quantitativa'!#REF!</definedName>
    <definedName name="__pad19">'[42]memória quantitativa'!#REF!</definedName>
    <definedName name="__pad2">'[42]memória quantitativa'!#REF!</definedName>
    <definedName name="__pad20">'[42]memória quantitativa'!#REF!</definedName>
    <definedName name="__pad21">'[42]memória quantitativa'!#REF!</definedName>
    <definedName name="__pad22">'[42]memória quantitativa'!#REF!</definedName>
    <definedName name="__pad3">'[42]memória quantitativa'!#REF!</definedName>
    <definedName name="__pad4">'[42]memória quantitativa'!#REF!</definedName>
    <definedName name="__pad5">'[42]memória quantitativa'!#REF!</definedName>
    <definedName name="__pad6">'[42]memória quantitativa'!#REF!</definedName>
    <definedName name="__pad7">'[42]memória quantitativa'!#REF!</definedName>
    <definedName name="__pad8">'[42]memória quantitativa'!#REF!</definedName>
    <definedName name="__pad9">'[42]memória quantitativa'!#REF!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l1">'[42]memória quantitativa'!#REF!</definedName>
    <definedName name="__pal10">'[42]memória quantitativa'!#REF!</definedName>
    <definedName name="__pal11">'[42]memória quantitativa'!#REF!</definedName>
    <definedName name="__pal12">'[42]memória quantitativa'!#REF!</definedName>
    <definedName name="__pal13">'[42]memória quantitativa'!#REF!</definedName>
    <definedName name="__pal14">'[42]memória quantitativa'!#REF!</definedName>
    <definedName name="__pal15">'[42]memória quantitativa'!#REF!</definedName>
    <definedName name="__pal16">'[42]memória quantitativa'!#REF!</definedName>
    <definedName name="__pal17">'[42]memória quantitativa'!#REF!</definedName>
    <definedName name="__pal18">'[42]memória quantitativa'!#REF!</definedName>
    <definedName name="__pal19">'[42]memória quantitativa'!#REF!</definedName>
    <definedName name="__pal2">'[42]memória quantitativa'!#REF!</definedName>
    <definedName name="__pal20">'[42]memória quantitativa'!#REF!</definedName>
    <definedName name="__pal21">'[42]memória quantitativa'!#REF!</definedName>
    <definedName name="__pal22">'[42]memória quantitativa'!#REF!</definedName>
    <definedName name="__pal3">'[42]memória quantitativa'!#REF!</definedName>
    <definedName name="__pal4">'[42]memória quantitativa'!#REF!</definedName>
    <definedName name="__pal5">'[42]memória quantitativa'!#REF!</definedName>
    <definedName name="__pal6">'[42]memória quantitativa'!#REF!</definedName>
    <definedName name="__pal7">'[42]memória quantitativa'!#REF!</definedName>
    <definedName name="__pal8">'[42]memória quantitativa'!#REF!</definedName>
    <definedName name="__pal9">'[42]memória quantitativa'!#REF!</definedName>
    <definedName name="__pap1">'[42]memória quantitativa'!#REF!</definedName>
    <definedName name="__pap10">'[42]memória quantitativa'!#REF!</definedName>
    <definedName name="__pap11">'[42]memória quantitativa'!#REF!</definedName>
    <definedName name="__pap12">'[42]memória quantitativa'!#REF!</definedName>
    <definedName name="__pap13">'[42]memória quantitativa'!#REF!</definedName>
    <definedName name="__pap14">'[42]memória quantitativa'!#REF!</definedName>
    <definedName name="__pap15">'[42]memória quantitativa'!#REF!</definedName>
    <definedName name="__pap16">'[42]memória quantitativa'!#REF!</definedName>
    <definedName name="__pap17">'[42]memória quantitativa'!#REF!</definedName>
    <definedName name="__pap18">'[42]memória quantitativa'!#REF!</definedName>
    <definedName name="__pap19">'[42]memória quantitativa'!#REF!</definedName>
    <definedName name="__pap2">'[42]memória quantitativa'!#REF!</definedName>
    <definedName name="__pap20">'[42]memória quantitativa'!#REF!</definedName>
    <definedName name="__pap21">'[42]memória quantitativa'!#REF!</definedName>
    <definedName name="__pap22">'[42]memória quantitativa'!#REF!</definedName>
    <definedName name="__pap3">'[42]memória quantitativa'!#REF!</definedName>
    <definedName name="__pap4">'[42]memória quantitativa'!#REF!</definedName>
    <definedName name="__pap5">'[42]memória quantitativa'!#REF!</definedName>
    <definedName name="__pap6">'[42]memória quantitativa'!#REF!</definedName>
    <definedName name="__pap7">'[42]memória quantitativa'!#REF!</definedName>
    <definedName name="__pap8">'[42]memória quantitativa'!#REF!</definedName>
    <definedName name="__pap9">'[42]memória quantitativa'!#REF!</definedName>
    <definedName name="__PAR2007" localSheetId="3">#REF!</definedName>
    <definedName name="__PAR2007" localSheetId="4">#REF!</definedName>
    <definedName name="__PAR2007">#REF!</definedName>
    <definedName name="__PAR2008" localSheetId="3">#REF!</definedName>
    <definedName name="__PAR2008" localSheetId="4">#REF!</definedName>
    <definedName name="__PAR2008">#REF!</definedName>
    <definedName name="__PAR2009" localSheetId="3">#REF!</definedName>
    <definedName name="__PAR2009" localSheetId="4">#REF!</definedName>
    <definedName name="__PAR2009">#REF!</definedName>
    <definedName name="__PAR2010">#REF!</definedName>
    <definedName name="__pav2" localSheetId="9">#REF!</definedName>
    <definedName name="__pav2">#REF!</definedName>
    <definedName name="__pbr14">'[42]memória quantitativa'!#REF!</definedName>
    <definedName name="__PCM30" localSheetId="9">[19]SERVIÇOS!#REF!</definedName>
    <definedName name="__PCM30" localSheetId="3">[29]PATO!#REF!</definedName>
    <definedName name="__PCM30">[19]SERVIÇOS!#REF!</definedName>
    <definedName name="__PER2007" localSheetId="3">#REF!</definedName>
    <definedName name="__PER2007" localSheetId="4">#REF!</definedName>
    <definedName name="__PER2007">#REF!</definedName>
    <definedName name="__PER2008" localSheetId="3">#REF!</definedName>
    <definedName name="__PER2008" localSheetId="4">#REF!</definedName>
    <definedName name="__PER2008">#REF!</definedName>
    <definedName name="__PER2009" localSheetId="3">#REF!</definedName>
    <definedName name="__PER2009" localSheetId="4">#REF!</definedName>
    <definedName name="__PER2009">#REF!</definedName>
    <definedName name="__PER2010">#REF!</definedName>
    <definedName name="__pjd1">'[42]memória quantitativa'!#REF!</definedName>
    <definedName name="__pjd10">'[42]memória quantitativa'!#REF!</definedName>
    <definedName name="__pjd11">'[42]memória quantitativa'!#REF!</definedName>
    <definedName name="__pjd12">'[42]memória quantitativa'!#REF!</definedName>
    <definedName name="__pjd13">'[42]memória quantitativa'!#REF!</definedName>
    <definedName name="__pjd14">'[42]memória quantitativa'!#REF!</definedName>
    <definedName name="__pjd15">'[42]memória quantitativa'!#REF!</definedName>
    <definedName name="__pjd16">'[42]memória quantitativa'!#REF!</definedName>
    <definedName name="__pjd17">'[42]memória quantitativa'!#REF!</definedName>
    <definedName name="__pjd18">'[42]memória quantitativa'!#REF!</definedName>
    <definedName name="__pjd19">'[42]memória quantitativa'!#REF!</definedName>
    <definedName name="__pjd2">'[42]memória quantitativa'!#REF!</definedName>
    <definedName name="__pjd20">'[42]memória quantitativa'!#REF!</definedName>
    <definedName name="__pjd21">'[42]memória quantitativa'!#REF!</definedName>
    <definedName name="__pjd22">'[42]memória quantitativa'!#REF!</definedName>
    <definedName name="__pjd23">'[42]memória quantitativa'!#REF!</definedName>
    <definedName name="__pjd24">'[42]memória quantitativa'!#REF!</definedName>
    <definedName name="__pjd25">'[42]memória quantitativa'!#REF!</definedName>
    <definedName name="__pjd26">'[42]memória quantitativa'!#REF!</definedName>
    <definedName name="__pjd27">'[42]memória quantitativa'!#REF!</definedName>
    <definedName name="__pjd28">'[42]memória quantitativa'!#REF!</definedName>
    <definedName name="__pjd29">'[42]memória quantitativa'!#REF!</definedName>
    <definedName name="__pjd3">'[42]memória quantitativa'!#REF!</definedName>
    <definedName name="__pjd30">'[42]memória quantitativa'!#REF!</definedName>
    <definedName name="__pjd31">'[42]memória quantitativa'!#REF!</definedName>
    <definedName name="__pjd32">'[42]memória quantitativa'!#REF!</definedName>
    <definedName name="__pjd33">'[42]memória quantitativa'!#REF!</definedName>
    <definedName name="__pjd34">'[42]memória quantitativa'!#REF!</definedName>
    <definedName name="__pjd35">'[42]memória quantitativa'!#REF!</definedName>
    <definedName name="__pjd4">'[42]memória quantitativa'!#REF!</definedName>
    <definedName name="__pjd5">'[42]memória quantitativa'!#REF!</definedName>
    <definedName name="__pjd6">'[42]memória quantitativa'!#REF!</definedName>
    <definedName name="__pjd7">'[42]memória quantitativa'!#REF!</definedName>
    <definedName name="__pjd8">'[42]memória quantitativa'!#REF!</definedName>
    <definedName name="__pjd9">'[42]memória quantitativa'!#REF!</definedName>
    <definedName name="__pjl1">'[42]memória quantitativa'!#REF!</definedName>
    <definedName name="__pjl10">'[42]memória quantitativa'!#REF!</definedName>
    <definedName name="__pjl11">'[42]memória quantitativa'!#REF!</definedName>
    <definedName name="__pjl12">'[42]memória quantitativa'!#REF!</definedName>
    <definedName name="__pjl13">'[42]memória quantitativa'!#REF!</definedName>
    <definedName name="__pjl14">'[42]memória quantitativa'!#REF!</definedName>
    <definedName name="__pjl15">'[42]memória quantitativa'!#REF!</definedName>
    <definedName name="__pjl16">'[42]memória quantitativa'!#REF!</definedName>
    <definedName name="__pjl17">'[42]memória quantitativa'!#REF!</definedName>
    <definedName name="__pjl18">'[42]memória quantitativa'!#REF!</definedName>
    <definedName name="__pjl19">'[42]memória quantitativa'!#REF!</definedName>
    <definedName name="__pjl2">'[42]memória quantitativa'!#REF!</definedName>
    <definedName name="__pjl20">'[42]memória quantitativa'!#REF!</definedName>
    <definedName name="__pjl21">'[42]memória quantitativa'!#REF!</definedName>
    <definedName name="__pjl22">'[42]memória quantitativa'!#REF!</definedName>
    <definedName name="__pjl23">'[42]memória quantitativa'!#REF!</definedName>
    <definedName name="__pjl24">'[42]memória quantitativa'!#REF!</definedName>
    <definedName name="__pjl25">'[42]memória quantitativa'!#REF!</definedName>
    <definedName name="__pjl26">'[42]memória quantitativa'!#REF!</definedName>
    <definedName name="__pjl27">'[42]memória quantitativa'!#REF!</definedName>
    <definedName name="__pjl28">'[42]memória quantitativa'!#REF!</definedName>
    <definedName name="__pjl29">'[42]memória quantitativa'!#REF!</definedName>
    <definedName name="__pjl3">'[42]memória quantitativa'!#REF!</definedName>
    <definedName name="__pjl30">'[42]memória quantitativa'!#REF!</definedName>
    <definedName name="__pjl31">'[42]memória quantitativa'!#REF!</definedName>
    <definedName name="__pjl32">'[42]memória quantitativa'!#REF!</definedName>
    <definedName name="__pjl33">'[42]memória quantitativa'!#REF!</definedName>
    <definedName name="__pjl34">'[42]memória quantitativa'!#REF!</definedName>
    <definedName name="__pjl35">'[42]memória quantitativa'!#REF!</definedName>
    <definedName name="__pjl4">'[42]memória quantitativa'!#REF!</definedName>
    <definedName name="__pjl5">'[42]memória quantitativa'!#REF!</definedName>
    <definedName name="__pjl6">'[42]memória quantitativa'!#REF!</definedName>
    <definedName name="__pjl7">'[42]memória quantitativa'!#REF!</definedName>
    <definedName name="__pjl8">'[42]memória quantitativa'!#REF!</definedName>
    <definedName name="__pjl9">'[42]memória quantitativa'!#REF!</definedName>
    <definedName name="__pjp1">'[42]memória quantitativa'!#REF!</definedName>
    <definedName name="__pjp10">'[42]memória quantitativa'!#REF!</definedName>
    <definedName name="__pjp11">'[42]memória quantitativa'!#REF!</definedName>
    <definedName name="__pjp12">'[42]memória quantitativa'!#REF!</definedName>
    <definedName name="__pjp13">'[42]memória quantitativa'!#REF!</definedName>
    <definedName name="__pjp14">'[42]memória quantitativa'!#REF!</definedName>
    <definedName name="__pjp15">'[42]memória quantitativa'!#REF!</definedName>
    <definedName name="__pjp16">'[42]memória quantitativa'!#REF!</definedName>
    <definedName name="__pjp17">'[42]memória quantitativa'!#REF!</definedName>
    <definedName name="__pjp18">'[42]memória quantitativa'!#REF!</definedName>
    <definedName name="__pjp19">'[42]memória quantitativa'!#REF!</definedName>
    <definedName name="__pjp2">'[42]memória quantitativa'!#REF!</definedName>
    <definedName name="__pjp20">'[42]memória quantitativa'!#REF!</definedName>
    <definedName name="__pjp21">'[42]memória quantitativa'!#REF!</definedName>
    <definedName name="__pjp22">'[42]memória quantitativa'!#REF!</definedName>
    <definedName name="__pjp23">'[42]memória quantitativa'!#REF!</definedName>
    <definedName name="__pjp24">'[42]memória quantitativa'!#REF!</definedName>
    <definedName name="__pjp25">'[42]memória quantitativa'!#REF!</definedName>
    <definedName name="__pjp26">'[42]memória quantitativa'!#REF!</definedName>
    <definedName name="__pjp27">'[42]memória quantitativa'!#REF!</definedName>
    <definedName name="__pjp28">'[42]memória quantitativa'!#REF!</definedName>
    <definedName name="__pjp29">'[42]memória quantitativa'!#REF!</definedName>
    <definedName name="__pjp3">'[42]memória quantitativa'!#REF!</definedName>
    <definedName name="__pjp30">'[42]memória quantitativa'!#REF!</definedName>
    <definedName name="__pjp31">'[42]memória quantitativa'!#REF!</definedName>
    <definedName name="__pjp32">'[42]memória quantitativa'!#REF!</definedName>
    <definedName name="__pjp33">'[42]memória quantitativa'!#REF!</definedName>
    <definedName name="__pjp34">'[42]memória quantitativa'!#REF!</definedName>
    <definedName name="__pjp35">'[42]memória quantitativa'!#REF!</definedName>
    <definedName name="__pjp4">'[42]memória quantitativa'!#REF!</definedName>
    <definedName name="__pjp5">'[42]memória quantitativa'!#REF!</definedName>
    <definedName name="__pjp6">'[42]memória quantitativa'!#REF!</definedName>
    <definedName name="__pjp7">'[42]memória quantitativa'!#REF!</definedName>
    <definedName name="__pjp8">'[42]memória quantitativa'!#REF!</definedName>
    <definedName name="__pjp9">'[42]memória quantitativa'!#REF!</definedName>
    <definedName name="__PL1" localSheetId="9">#REF!</definedName>
    <definedName name="__PL1" localSheetId="3">#REF!</definedName>
    <definedName name="__PL1">#REF!</definedName>
    <definedName name="__PLA2" localSheetId="9">[19]SERVIÇOS!#REF!</definedName>
    <definedName name="__PLA2" localSheetId="3">[29]PATO!#REF!</definedName>
    <definedName name="__PLA2">[19]SERVIÇOS!#REF!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e1" localSheetId="3">#REF!</definedName>
    <definedName name="__pne1" localSheetId="4">#REF!</definedName>
    <definedName name="__pne1">#REF!</definedName>
    <definedName name="__pne2" localSheetId="4">#REF!</definedName>
    <definedName name="__pne2">#REF!</definedName>
    <definedName name="__PNV2002">#REF!</definedName>
    <definedName name="__PNV2003">#REF!</definedName>
    <definedName name="__PNV2009">#REF!</definedName>
    <definedName name="__prg1515" localSheetId="4">#REF!</definedName>
    <definedName name="__prg1515">#REF!</definedName>
    <definedName name="__prg1827">#REF!</definedName>
    <definedName name="__psa1">'[42]memória quantitativa'!#REF!</definedName>
    <definedName name="__psa2">'[42]memória quantitativa'!#REF!</definedName>
    <definedName name="__psa3">'[42]memória quantitativa'!#REF!</definedName>
    <definedName name="__psa4">'[42]memória quantitativa'!#REF!</definedName>
    <definedName name="__psa5">'[42]memória quantitativa'!#REF!</definedName>
    <definedName name="__psa6">'[42]memória quantitativa'!#REF!</definedName>
    <definedName name="__psa7">'[42]memória quantitativa'!#REF!</definedName>
    <definedName name="__psa8">'[42]memória quantitativa'!#REF!</definedName>
    <definedName name="__psa9">'[42]memória quantitativa'!#REF!</definedName>
    <definedName name="__psd1">'[42]memória quantitativa'!#REF!</definedName>
    <definedName name="__psd2">'[42]memória quantitativa'!#REF!</definedName>
    <definedName name="__psd3">'[42]memória quantitativa'!#REF!</definedName>
    <definedName name="__psd4">'[42]memória quantitativa'!#REF!</definedName>
    <definedName name="__psd5">'[42]memória quantitativa'!#REF!</definedName>
    <definedName name="__psd6">'[42]memória quantitativa'!#REF!</definedName>
    <definedName name="__psd7">'[42]memória quantitativa'!#REF!</definedName>
    <definedName name="__psd8">'[42]memória quantitativa'!#REF!</definedName>
    <definedName name="__psd9">'[42]memória quantitativa'!#REF!</definedName>
    <definedName name="__psl1">'[42]memória quantitativa'!#REF!</definedName>
    <definedName name="__psl2">'[42]memória quantitativa'!#REF!</definedName>
    <definedName name="__psl3">'[42]memória quantitativa'!#REF!</definedName>
    <definedName name="__psl4">'[42]memória quantitativa'!#REF!</definedName>
    <definedName name="__psl5">'[42]memória quantitativa'!#REF!</definedName>
    <definedName name="__psl6">'[42]memória quantitativa'!#REF!</definedName>
    <definedName name="__psl7">'[42]memória quantitativa'!#REF!</definedName>
    <definedName name="__psl8">'[42]memória quantitativa'!#REF!</definedName>
    <definedName name="__psl9">'[42]memória quantitativa'!#REF!</definedName>
    <definedName name="__PTB10" localSheetId="9">[19]SERVIÇOS!#REF!</definedName>
    <definedName name="__PTB10" localSheetId="3">[29]PATO!#REF!</definedName>
    <definedName name="__PTB10">[19]SERVIÇOS!#REF!</definedName>
    <definedName name="__ptc7" localSheetId="3">#REF!</definedName>
    <definedName name="__ptc7" localSheetId="4">#REF!</definedName>
    <definedName name="__ptc7">#REF!</definedName>
    <definedName name="__ptm6" localSheetId="3">#REF!</definedName>
    <definedName name="__ptm6" localSheetId="4">#REF!</definedName>
    <definedName name="__ptm6">#REF!</definedName>
    <definedName name="__qdm3" localSheetId="3">#REF!</definedName>
    <definedName name="__qdm3" localSheetId="4">#REF!</definedName>
    <definedName name="__qdm3">#REF!</definedName>
    <definedName name="__QQ2">#N/A</definedName>
    <definedName name="__r">#REF!</definedName>
    <definedName name="__Rbv1">'[11]Página 16'!$C$3:$C$7</definedName>
    <definedName name="__rcd1">'[42]memória quantitativa'!#REF!</definedName>
    <definedName name="__rcd11">'[42]memória quantitativa'!#REF!</definedName>
    <definedName name="__rcd12">'[42]memória quantitativa'!#REF!</definedName>
    <definedName name="__rcd13">'[42]memória quantitativa'!#REF!</definedName>
    <definedName name="__rcd14">'[42]memória quantitativa'!#REF!</definedName>
    <definedName name="__rcd2">'[42]memória quantitativa'!#REF!</definedName>
    <definedName name="__rcd3">'[42]memória quantitativa'!#REF!</definedName>
    <definedName name="__rcd4">'[42]memória quantitativa'!#REF!</definedName>
    <definedName name="__rcd5">'[42]memória quantitativa'!#REF!</definedName>
    <definedName name="__rcd6">'[42]memória quantitativa'!#REF!</definedName>
    <definedName name="__rcd7">'[42]memória quantitativa'!#REF!</definedName>
    <definedName name="__rcd8">'[42]memória quantitativa'!#REF!</definedName>
    <definedName name="__rcd9">'[42]memória quantitativa'!#REF!</definedName>
    <definedName name="__rcl1">'[42]memória quantitativa'!#REF!</definedName>
    <definedName name="__rcl10">'[42]memória quantitativa'!#REF!</definedName>
    <definedName name="__rcl11">'[42]memória quantitativa'!#REF!</definedName>
    <definedName name="__rcl12">'[42]memória quantitativa'!#REF!</definedName>
    <definedName name="__rcl13">'[42]memória quantitativa'!#REF!</definedName>
    <definedName name="__rcl14">'[42]memória quantitativa'!#REF!</definedName>
    <definedName name="__rcl2">'[42]memória quantitativa'!#REF!</definedName>
    <definedName name="__rcl3">'[42]memória quantitativa'!#REF!</definedName>
    <definedName name="__rcl4">'[42]memória quantitativa'!#REF!</definedName>
    <definedName name="__rcl5">'[42]memória quantitativa'!#REF!</definedName>
    <definedName name="__rcl6">'[42]memória quantitativa'!#REF!</definedName>
    <definedName name="__rcl7">'[42]memória quantitativa'!#REF!</definedName>
    <definedName name="__rcl8">'[42]memória quantitativa'!#REF!</definedName>
    <definedName name="__rcl9">'[42]memória quantitativa'!#REF!</definedName>
    <definedName name="__rcm10" localSheetId="3">#REF!</definedName>
    <definedName name="__rcm10">#REF!</definedName>
    <definedName name="__rcm15" localSheetId="3">#REF!</definedName>
    <definedName name="__rcm15">#REF!</definedName>
    <definedName name="__rcm20" localSheetId="3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9">#REF!</definedName>
    <definedName name="__RET1">#REF!</definedName>
    <definedName name="__rge32">#REF!</definedName>
    <definedName name="__rgf60">#REF!</definedName>
    <definedName name="__rgp1">#REF!</definedName>
    <definedName name="__rmd1">'[42]memória quantitativa'!#REF!</definedName>
    <definedName name="__rmd10">'[42]memória quantitativa'!#REF!</definedName>
    <definedName name="__rmd11">'[42]memória quantitativa'!#REF!</definedName>
    <definedName name="__rmd12">'[42]memória quantitativa'!#REF!</definedName>
    <definedName name="__rmd13">'[42]memória quantitativa'!#REF!</definedName>
    <definedName name="__rmd14">'[42]memória quantitativa'!#REF!</definedName>
    <definedName name="__rmd15">'[42]memória quantitativa'!#REF!</definedName>
    <definedName name="__rmd16">'[42]memória quantitativa'!#REF!</definedName>
    <definedName name="__rmd17">'[42]memória quantitativa'!#REF!</definedName>
    <definedName name="__rmd18">'[42]memória quantitativa'!#REF!</definedName>
    <definedName name="__rmd2">'[42]memória quantitativa'!#REF!</definedName>
    <definedName name="__rmd3">'[42]memória quantitativa'!#REF!</definedName>
    <definedName name="__rmd4">'[42]memória quantitativa'!#REF!</definedName>
    <definedName name="__rmd5">'[42]memória quantitativa'!#REF!</definedName>
    <definedName name="__rmd6">'[42]memória quantitativa'!#REF!</definedName>
    <definedName name="__rmd7">'[42]memória quantitativa'!#REF!</definedName>
    <definedName name="__rmd8">'[42]memória quantitativa'!#REF!</definedName>
    <definedName name="__rmd9">'[42]memória quantitativa'!#REF!</definedName>
    <definedName name="__rml1">'[42]memória quantitativa'!#REF!</definedName>
    <definedName name="__rml10">'[42]memória quantitativa'!#REF!</definedName>
    <definedName name="__rml11">'[42]memória quantitativa'!#REF!</definedName>
    <definedName name="__rml12">'[42]memória quantitativa'!#REF!</definedName>
    <definedName name="__rml13">'[42]memória quantitativa'!#REF!</definedName>
    <definedName name="__rml14">'[42]memória quantitativa'!#REF!</definedName>
    <definedName name="__rml15">'[42]memória quantitativa'!#REF!</definedName>
    <definedName name="__rml16">'[42]memória quantitativa'!#REF!</definedName>
    <definedName name="__rml17">'[42]memória quantitativa'!#REF!</definedName>
    <definedName name="__rml18">'[42]memória quantitativa'!#REF!</definedName>
    <definedName name="__rml2">'[42]memória quantitativa'!#REF!</definedName>
    <definedName name="__rml3">'[42]memória quantitativa'!#REF!</definedName>
    <definedName name="__rml4">'[42]memória quantitativa'!#REF!</definedName>
    <definedName name="__rml5">'[42]memória quantitativa'!#REF!</definedName>
    <definedName name="__rml6">'[42]memória quantitativa'!#REF!</definedName>
    <definedName name="__rml7">'[42]memória quantitativa'!#REF!</definedName>
    <definedName name="__rml8">'[42]memória quantitativa'!#REF!</definedName>
    <definedName name="__rml9">'[42]memória quantitativa'!#REF!</definedName>
    <definedName name="__rod1">'[42]memória quantitativa'!#REF!</definedName>
    <definedName name="__rod2">'[42]memória quantitativa'!#REF!</definedName>
    <definedName name="__rod3">'[42]memória quantitativa'!#REF!</definedName>
    <definedName name="__rod4">'[42]memória quantitativa'!#REF!</definedName>
    <definedName name="__rod5">'[42]memória quantitativa'!#REF!</definedName>
    <definedName name="__rod6">'[42]memória quantitativa'!#REF!</definedName>
    <definedName name="__rod7">'[42]memória quantitativa'!#REF!</definedName>
    <definedName name="__rod8">'[42]memória quantitativa'!#REF!</definedName>
    <definedName name="__rod9">'[42]memória quantitativa'!#REF!</definedName>
    <definedName name="__rol1">'[42]memória quantitativa'!#REF!</definedName>
    <definedName name="__rol2">'[42]memória quantitativa'!#REF!</definedName>
    <definedName name="__rol3">'[42]memória quantitativa'!#REF!</definedName>
    <definedName name="__rol4">'[42]memória quantitativa'!#REF!</definedName>
    <definedName name="__rol5">'[42]memória quantitativa'!#REF!</definedName>
    <definedName name="__rol6">'[42]memória quantitativa'!#REF!</definedName>
    <definedName name="__rol7">'[42]memória quantitativa'!#REF!</definedName>
    <definedName name="__rol8">'[42]memória quantitativa'!#REF!</definedName>
    <definedName name="__rol9">'[42]memória quantitativa'!#REF!</definedName>
    <definedName name="__RP1">#N/A</definedName>
    <definedName name="__rpd1">'[42]memória quantitativa'!#REF!</definedName>
    <definedName name="__rpd2">'[42]memória quantitativa'!#REF!</definedName>
    <definedName name="__rpd3">'[42]memória quantitativa'!#REF!</definedName>
    <definedName name="__rpd4">'[42]memória quantitativa'!#REF!</definedName>
    <definedName name="__rpd5">'[42]memória quantitativa'!#REF!</definedName>
    <definedName name="__rpd6">'[42]memória quantitativa'!#REF!</definedName>
    <definedName name="__rpd7">'[42]memória quantitativa'!#REF!</definedName>
    <definedName name="__rpd8">'[42]memória quantitativa'!#REF!</definedName>
    <definedName name="__rpd9">'[42]memória quantitativa'!#REF!</definedName>
    <definedName name="__rpl1">'[42]memória quantitativa'!#REF!</definedName>
    <definedName name="__rpl2">'[42]memória quantitativa'!#REF!</definedName>
    <definedName name="__rpl3">'[42]memória quantitativa'!#REF!</definedName>
    <definedName name="__rpl4">'[42]memória quantitativa'!#REF!</definedName>
    <definedName name="__rpl5">'[42]memória quantitativa'!#REF!</definedName>
    <definedName name="__rpl6">'[42]memória quantitativa'!#REF!</definedName>
    <definedName name="__rpl7">'[42]memória quantitativa'!#REF!</definedName>
    <definedName name="__rpl8">'[42]memória quantitativa'!#REF!</definedName>
    <definedName name="__rpl9">'[42]memória quantitativa'!#REF!</definedName>
    <definedName name="__rsd10">'[42]memória quantitativa'!#REF!</definedName>
    <definedName name="__S_1">[23]COMPOS1!#REF!</definedName>
    <definedName name="__S_1_2">[23]COMPOS1!#REF!</definedName>
    <definedName name="__S_1_3">[23]COMPOS1!#REF!</definedName>
    <definedName name="__S_1_5">[23]COMPOS1!#REF!</definedName>
    <definedName name="__S_1_6">[23]COMPOS1!#REF!</definedName>
    <definedName name="__S_1_9">[23]COMPOS1!#REF!</definedName>
    <definedName name="__SE2">#REF!</definedName>
    <definedName name="__SEG1">#REF!</definedName>
    <definedName name="__seg2" localSheetId="3">[33]DADOS!$E$10</definedName>
    <definedName name="__seg2">[34]DADOS!$E$10</definedName>
    <definedName name="__SER2007" localSheetId="3">#REF!</definedName>
    <definedName name="__SER2007">#REF!</definedName>
    <definedName name="__SER2008" localSheetId="3">#REF!</definedName>
    <definedName name="__SER2008">#REF!</definedName>
    <definedName name="__SER2009" localSheetId="3">#REF!</definedName>
    <definedName name="__SER2009">#REF!</definedName>
    <definedName name="__SER2010">#REF!</definedName>
    <definedName name="__SET94" localSheetId="9">[40]Consultoria!#REF!</definedName>
    <definedName name="__SET94" localSheetId="3">#REF!</definedName>
    <definedName name="__SET94">[40]Consultoria!#REF!</definedName>
    <definedName name="__SET95" localSheetId="9">[40]Consultoria!#REF!</definedName>
    <definedName name="__SET95" localSheetId="3">#REF!</definedName>
    <definedName name="__SET95">[40]Consultoria!#REF!</definedName>
    <definedName name="__SET96" localSheetId="3">#REF!</definedName>
    <definedName name="__SET96">[40]Consultoria!#REF!</definedName>
    <definedName name="__SET97" localSheetId="3">#REF!</definedName>
    <definedName name="__SET97">[40]Consultoria!#REF!</definedName>
    <definedName name="__SET98" localSheetId="3">#REF!</definedName>
    <definedName name="__SET98">[40]Consultoria!#REF!</definedName>
    <definedName name="__SET99" localSheetId="3">#REF!</definedName>
    <definedName name="__SET99">[40]Consultoria!#REF!</definedName>
    <definedName name="__shc1">'[42]memória quantitativa'!#REF!</definedName>
    <definedName name="__shc2">'[42]memória quantitativa'!#REF!</definedName>
    <definedName name="__shc3">'[42]memória quantitativa'!#REF!</definedName>
    <definedName name="__shc4">'[42]memória quantitativa'!#REF!</definedName>
    <definedName name="__shc5">'[42]memória quantitativa'!#REF!</definedName>
    <definedName name="__shc6">'[42]memória quantitativa'!#REF!</definedName>
    <definedName name="__shc7">'[42]memória quantitativa'!#REF!</definedName>
    <definedName name="__shc8">'[42]memória quantitativa'!#REF!</definedName>
    <definedName name="__shc9">'[42]memória quantitativa'!#REF!</definedName>
    <definedName name="__shd1">'[42]memória quantitativa'!#REF!</definedName>
    <definedName name="__shd2">'[42]memória quantitativa'!#REF!</definedName>
    <definedName name="__shd3">'[42]memória quantitativa'!#REF!</definedName>
    <definedName name="__shd4">'[42]memória quantitativa'!#REF!</definedName>
    <definedName name="__shd5">'[42]memória quantitativa'!#REF!</definedName>
    <definedName name="__shd6">'[42]memória quantitativa'!#REF!</definedName>
    <definedName name="__shd7">'[42]memória quantitativa'!#REF!</definedName>
    <definedName name="__shd8">'[42]memória quantitativa'!#REF!</definedName>
    <definedName name="__shd9">'[42]memória quantitativa'!#REF!</definedName>
    <definedName name="__shl1">'[42]memória quantitativa'!#REF!</definedName>
    <definedName name="__shl2">'[42]memória quantitativa'!#REF!</definedName>
    <definedName name="__shl3">'[42]memória quantitativa'!#REF!</definedName>
    <definedName name="__shl4">'[42]memória quantitativa'!#REF!</definedName>
    <definedName name="__shl5">'[42]memória quantitativa'!#REF!</definedName>
    <definedName name="__shl6">'[42]memória quantitativa'!#REF!</definedName>
    <definedName name="__shl7">'[42]memória quantitativa'!#REF!</definedName>
    <definedName name="__shl8">'[42]memória quantitativa'!#REF!</definedName>
    <definedName name="__shl9">'[42]memória quantitativa'!#REF!</definedName>
    <definedName name="__smd1">'[42]memória quantitativa'!#REF!</definedName>
    <definedName name="__smd2">'[42]memória quantitativa'!#REF!</definedName>
    <definedName name="__smd3">'[42]memória quantitativa'!#REF!</definedName>
    <definedName name="__smd4">'[42]memória quantitativa'!#REF!</definedName>
    <definedName name="__smd5">'[42]memória quantitativa'!#REF!</definedName>
    <definedName name="__smd6">'[42]memória quantitativa'!#REF!</definedName>
    <definedName name="__smd7">'[42]memória quantitativa'!#REF!</definedName>
    <definedName name="__smd8">'[42]memória quantitativa'!#REF!</definedName>
    <definedName name="__smd9">'[42]memória quantitativa'!#REF!</definedName>
    <definedName name="__sml1">'[42]memória quantitativa'!#REF!</definedName>
    <definedName name="__sml2">'[42]memória quantitativa'!#REF!</definedName>
    <definedName name="__sml3">'[42]memória quantitativa'!#REF!</definedName>
    <definedName name="__sml4">'[42]memória quantitativa'!#REF!</definedName>
    <definedName name="__sml5">'[42]memória quantitativa'!#REF!</definedName>
    <definedName name="__sml6">'[42]memória quantitativa'!#REF!</definedName>
    <definedName name="__sml7">'[42]memória quantitativa'!#REF!</definedName>
    <definedName name="__sml8">'[42]memória quantitativa'!#REF!</definedName>
    <definedName name="__sml9">'[42]memória quantitativa'!#REF!</definedName>
    <definedName name="__STC04">#REF!</definedName>
    <definedName name="__sub1" localSheetId="3">#REF!</definedName>
    <definedName name="__sub1" localSheetId="4">#REF!</definedName>
    <definedName name="__sub1">#REF!</definedName>
    <definedName name="__sub2" localSheetId="3">#REF!</definedName>
    <definedName name="__sub2" localSheetId="4">#REF!</definedName>
    <definedName name="__sub2">#REF!</definedName>
    <definedName name="__sub3" localSheetId="4">#REF!</definedName>
    <definedName name="__sub3">#REF!</definedName>
    <definedName name="__sub4">#REF!</definedName>
    <definedName name="__ta105">#REF!</definedName>
    <definedName name="__ta157">#REF!</definedName>
    <definedName name="__tab0198" localSheetId="3">'[49]DER janeiro98'!$A$1:$D$810</definedName>
    <definedName name="__tab0198">'[50]DER janeiro98'!$A$1:$D$810</definedName>
    <definedName name="__tap100" localSheetId="3">#REF!</definedName>
    <definedName name="__tap100">#REF!</definedName>
    <definedName name="__TB10" localSheetId="9">#REF!</definedName>
    <definedName name="__TB10">#REF!</definedName>
    <definedName name="__tb112">#REF!</definedName>
    <definedName name="__tb16">#REF!</definedName>
    <definedName name="__tb19">#REF!</definedName>
    <definedName name="__tb97">"$#REF!.$E$71"</definedName>
    <definedName name="__tba20" localSheetId="3">#REF!</definedName>
    <definedName name="__tba20">#REF!</definedName>
    <definedName name="__tba32" localSheetId="3">#REF!</definedName>
    <definedName name="__tba32">#REF!</definedName>
    <definedName name="__tba50" localSheetId="3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bw97">"$#REF!.$E$73"</definedName>
    <definedName name="__tca80" localSheetId="3">#REF!</definedName>
    <definedName name="__tca80">#REF!</definedName>
    <definedName name="__TCB4">#REF!</definedName>
    <definedName name="__TCB5">[29]TLCB5!$I$34</definedName>
    <definedName name="__tcc4">#REF!</definedName>
    <definedName name="__TCM30">[29]MB!$F$25</definedName>
    <definedName name="__tea32" localSheetId="3">#REF!</definedName>
    <definedName name="__tea32">#REF!</definedName>
    <definedName name="__tea4560" localSheetId="3">#REF!</definedName>
    <definedName name="__tea4560">#REF!</definedName>
    <definedName name="__TEB4">[29]TLMR!$I$25</definedName>
    <definedName name="__tee100" localSheetId="3">#REF!</definedName>
    <definedName name="__tee100">#REF!</definedName>
    <definedName name="__ter10050" localSheetId="3">#REF!</definedName>
    <definedName name="__ter10050">#REF!</definedName>
    <definedName name="__ter2" localSheetId="9">#REF!</definedName>
    <definedName name="__ter2">#REF!</definedName>
    <definedName name="__tfg50">#REF!</definedName>
    <definedName name="__tlf6">#REF!</definedName>
    <definedName name="__TOT1" localSheetId="9">[19]SERVIÇOS!#REF!</definedName>
    <definedName name="__TOT1" localSheetId="3">[29]PATO!#REF!</definedName>
    <definedName name="__TOT1">[19]SERVIÇOS!#REF!</definedName>
    <definedName name="__TOT2" localSheetId="9">[19]SERVIÇOS!#REF!</definedName>
    <definedName name="__TOT2" localSheetId="3">[29]PATO!#REF!</definedName>
    <definedName name="__TOT2">[19]SERVIÇOS!#REF!</definedName>
    <definedName name="__TOT3" localSheetId="3">[29]PATO!#REF!</definedName>
    <definedName name="__TOT3">[19]SERVIÇOS!#REF!</definedName>
    <definedName name="__TOT4" localSheetId="3">[29]PATO!#REF!</definedName>
    <definedName name="__TOT4">[19]SERVIÇOS!#REF!</definedName>
    <definedName name="__TOT5" localSheetId="3">[29]PATO!#REF!</definedName>
    <definedName name="__TOT5">[19]SERVIÇOS!#REF!</definedName>
    <definedName name="__TOT6" localSheetId="3">[29]PATO!#REF!</definedName>
    <definedName name="__TOT6">[19]SERVIÇOS!#REF!</definedName>
    <definedName name="__TOT7" localSheetId="3">[29]PATO!#REF!</definedName>
    <definedName name="__TOT7">[19]SERVIÇOS!#REF!</definedName>
    <definedName name="__tot8">#REF!</definedName>
    <definedName name="__TP10">#REF!</definedName>
    <definedName name="__TP5">#REF!</definedName>
    <definedName name="__tsd1">'[42]memória quantitativa'!#REF!</definedName>
    <definedName name="__TSD2">[29]PATO!#REF!</definedName>
    <definedName name="__tsd3">'[42]memória quantitativa'!#REF!</definedName>
    <definedName name="__tsd4">'[42]memória quantitativa'!#REF!</definedName>
    <definedName name="__tsd5">'[42]memória quantitativa'!#REF!</definedName>
    <definedName name="__tsl1">'[42]memória quantitativa'!#REF!</definedName>
    <definedName name="__tsl2">'[42]memória quantitativa'!#REF!</definedName>
    <definedName name="__tsl3">'[42]memória quantitativa'!#REF!</definedName>
    <definedName name="__tsl4">'[42]memória quantitativa'!#REF!</definedName>
    <definedName name="__tsl5">'[42]memória quantitativa'!#REF!</definedName>
    <definedName name="__tt1" localSheetId="3">PFP1.3_Ger!__tt1</definedName>
    <definedName name="__tt1">[0]!__tt1</definedName>
    <definedName name="__tub10012" localSheetId="3">#REF!</definedName>
    <definedName name="__tub10012" localSheetId="4">#REF!</definedName>
    <definedName name="__tub10012">#REF!</definedName>
    <definedName name="__tub10015" localSheetId="3">#REF!</definedName>
    <definedName name="__tub10015" localSheetId="4">#REF!</definedName>
    <definedName name="__tub10015">#REF!</definedName>
    <definedName name="__tub10020" localSheetId="3">#REF!</definedName>
    <definedName name="__tub10020" localSheetId="4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vdd1">'[42]memória quantitativa'!#REF!</definedName>
    <definedName name="__vdd2">'[42]memória quantitativa'!#REF!</definedName>
    <definedName name="__vdd3">'[42]memória quantitativa'!#REF!</definedName>
    <definedName name="__vdd4">'[42]memória quantitativa'!#REF!</definedName>
    <definedName name="__vdd5">'[42]memória quantitativa'!#REF!</definedName>
    <definedName name="__vdl1">'[42]memória quantitativa'!#REF!</definedName>
    <definedName name="__vdl2">'[42]memória quantitativa'!#REF!</definedName>
    <definedName name="__vdl3">'[42]memória quantitativa'!#REF!</definedName>
    <definedName name="__vdl4">'[42]memória quantitativa'!#REF!</definedName>
    <definedName name="__vdl5">'[42]memória quantitativa'!#REF!</definedName>
    <definedName name="__VV9">#REF!</definedName>
    <definedName name="_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AVERAGEIF" hidden="1">#NAME?</definedName>
    <definedName name="__xlfn.RTD" hidden="1">#NAME?</definedName>
    <definedName name="__xlnm.Print_Area_2">#REF!</definedName>
    <definedName name="__xlnm.Print_Area_4">NA()</definedName>
    <definedName name="__xlnm.Print_Area_8">#REF!</definedName>
    <definedName name="__xlnm.Print_Area_9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.004.04">#REF!</definedName>
    <definedName name="_01.004.05">#REF!</definedName>
    <definedName name="_01.004.06">#REF!</definedName>
    <definedName name="_01.004.07">#REF!</definedName>
    <definedName name="_01.004.08">#REF!</definedName>
    <definedName name="_01.004.09">#REF!</definedName>
    <definedName name="_01.005.00">#REF!</definedName>
    <definedName name="_01.005.01">#REF!</definedName>
    <definedName name="_01.006.01">#REF!</definedName>
    <definedName name="_01.007.01">#REF!</definedName>
    <definedName name="_01.008.01">#REF!</definedName>
    <definedName name="_01.008.02">#REF!</definedName>
    <definedName name="_01.009.01">#REF!</definedName>
    <definedName name="_01_09_96" localSheetId="9">#REF!</definedName>
    <definedName name="_01_09_96" localSheetId="3">#REF!</definedName>
    <definedName name="_01_09_96" localSheetId="4">#REF!</definedName>
    <definedName name="_01_09_96">#REF!</definedName>
    <definedName name="_01_09_96_25">#REF!</definedName>
    <definedName name="_01_09_96_4">#REF!</definedName>
    <definedName name="_01_09_966">#REF!</definedName>
    <definedName name="_02.000.00">#REF!</definedName>
    <definedName name="_02.001.01">#REF!</definedName>
    <definedName name="_02.002.01">#REF!</definedName>
    <definedName name="_02.003.01">#REF!</definedName>
    <definedName name="_02.004.00">#REF!</definedName>
    <definedName name="_02.004.01">#REF!</definedName>
    <definedName name="_02.005.01">#REF!</definedName>
    <definedName name="_02.006.00">#REF!</definedName>
    <definedName name="_02.006.01">#REF!</definedName>
    <definedName name="_02.006.02">#REF!</definedName>
    <definedName name="_02.006.03">#REF!</definedName>
    <definedName name="_02.007.01">#REF!</definedName>
    <definedName name="_02.009.01">#REF!</definedName>
    <definedName name="_02.010.01">#REF!</definedName>
    <definedName name="_02.011.01">#REF!</definedName>
    <definedName name="_03.000.00">#REF!</definedName>
    <definedName name="_03.001.01">#REF!</definedName>
    <definedName name="_03.002.01">#REF!</definedName>
    <definedName name="_03.003.00">#REF!</definedName>
    <definedName name="_03.003.01">#REF!</definedName>
    <definedName name="_03.003.02">#REF!</definedName>
    <definedName name="_03.003.03">#REF!</definedName>
    <definedName name="_03.003.04">#REF!</definedName>
    <definedName name="_03.004.00">#REF!</definedName>
    <definedName name="_03.004.01">#REF!</definedName>
    <definedName name="_03.004.02">#REF!</definedName>
    <definedName name="_03.004.03">#REF!</definedName>
    <definedName name="_03.005.01">#REF!</definedName>
    <definedName name="_03.006.00">#REF!</definedName>
    <definedName name="_03.006.01">#REF!</definedName>
    <definedName name="_03.006.02">#REF!</definedName>
    <definedName name="_03.007.00">#REF!</definedName>
    <definedName name="_03.007.01">#REF!</definedName>
    <definedName name="_03.007.02">#REF!</definedName>
    <definedName name="_03.008.01">#REF!</definedName>
    <definedName name="_04.000.00">#REF!</definedName>
    <definedName name="_04.001.00">#REF!</definedName>
    <definedName name="_04.001.01">#REF!</definedName>
    <definedName name="_04.001.02">#REF!</definedName>
    <definedName name="_04.001.03">#REF!</definedName>
    <definedName name="_04.001.04">#REF!</definedName>
    <definedName name="_04.001.05">#REF!</definedName>
    <definedName name="_04.001.06">#REF!</definedName>
    <definedName name="_04.002.00">#REF!</definedName>
    <definedName name="_04.002.01">#REF!</definedName>
    <definedName name="_04.002.02">#REF!</definedName>
    <definedName name="_04.002.03">#REF!</definedName>
    <definedName name="_04.002.04">#REF!</definedName>
    <definedName name="_04.003.00">#REF!</definedName>
    <definedName name="_04.003.01">#REF!</definedName>
    <definedName name="_04.003.02">#REF!</definedName>
    <definedName name="_04.003.03">#REF!</definedName>
    <definedName name="_04.003.04">#REF!</definedName>
    <definedName name="_04.004.00">#REF!</definedName>
    <definedName name="_04.004.01">#REF!</definedName>
    <definedName name="_04.004.02">#REF!</definedName>
    <definedName name="_04.004.03">#REF!</definedName>
    <definedName name="_04.005.01">#REF!</definedName>
    <definedName name="_04.005.02">#REF!</definedName>
    <definedName name="_04.006.00">#REF!</definedName>
    <definedName name="_04.006.01">#REF!</definedName>
    <definedName name="_04.006.02">#REF!</definedName>
    <definedName name="_04.006.03">#REF!</definedName>
    <definedName name="_04.007.00">#REF!</definedName>
    <definedName name="_04.007.01">#REF!</definedName>
    <definedName name="_04.007.02">#REF!</definedName>
    <definedName name="_04.007.03">#REF!</definedName>
    <definedName name="_04.007.04">#REF!</definedName>
    <definedName name="_04.007.05">#REF!</definedName>
    <definedName name="_04.007.06">#REF!</definedName>
    <definedName name="_04.007.07">#REF!</definedName>
    <definedName name="_04.008.01">#REF!</definedName>
    <definedName name="_04.009.01">#REF!</definedName>
    <definedName name="_04.010.01">#REF!</definedName>
    <definedName name="_04.011.00">#REF!</definedName>
    <definedName name="_04.011.01">#REF!</definedName>
    <definedName name="_04.011.02">#REF!</definedName>
    <definedName name="_04.012.01">#REF!</definedName>
    <definedName name="_04.012.02">#REF!</definedName>
    <definedName name="_04.013.01">#REF!</definedName>
    <definedName name="_04.013.02">#REF!</definedName>
    <definedName name="_04.013.03">#REF!</definedName>
    <definedName name="_04.013.04">#REF!</definedName>
    <definedName name="_04.013.05">#REF!</definedName>
    <definedName name="_04.013.06">#REF!</definedName>
    <definedName name="_04.014.01">#REF!</definedName>
    <definedName name="_04.015.01">#REF!</definedName>
    <definedName name="_04.016.01">#REF!</definedName>
    <definedName name="_04.017.01">#REF!</definedName>
    <definedName name="_08.302.01">#REF!</definedName>
    <definedName name="_08.302.01_1">#REF!</definedName>
    <definedName name="_1__123Graph_ACHART_1" hidden="1">[36]A!$F$59:$AG$59</definedName>
    <definedName name="_1__123Graph_BGrßfico_10C" hidden="1">#REF!</definedName>
    <definedName name="_1_Excel_BuiltIn_Print_Titles_5_1">"$#REF!.$A$1:$IS$12"</definedName>
    <definedName name="_1_I_1">#REF!</definedName>
    <definedName name="_1_I_1_2">#REF!</definedName>
    <definedName name="_1_I_1_3">#REF!</definedName>
    <definedName name="_1_I_1_5">#REF!</definedName>
    <definedName name="_1_I_1_6">#REF!</definedName>
    <definedName name="_1_I_1_9">#REF!</definedName>
    <definedName name="_10__123Graph_BCHART_2" hidden="1">[51]Premissas!#REF!</definedName>
    <definedName name="_10_a_14_1">#REF!</definedName>
    <definedName name="_10_S_1_1_1_1_1_1">[23]COMPOS1!#REF!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0Excel_BuiltIn_Print_Area_5_1_1">'[52]Fresagem e Remendos profundos'!$A$1:$K$1679</definedName>
    <definedName name="_11.001.01">#REF!</definedName>
    <definedName name="_11_a_7_1">#N/A</definedName>
    <definedName name="_11_I_1_1_1_1_1_1">#REF!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3Excel_BuiltIn_Print_Titles_33_1">(#REF!,#REF!)</definedName>
    <definedName name="_114Excel_BuiltIn_Print_Titles_1_1_1_2">#N/A</definedName>
    <definedName name="_115Print_Area_MI_1_1">#REF!</definedName>
    <definedName name="_11Excel_BuiltIn_Print_Titles_30_1">(#REF!,#REF!)</definedName>
    <definedName name="_12_c_1">#REF!</definedName>
    <definedName name="_12_I_1_1_1_1_1_1_1">#REF!</definedName>
    <definedName name="_12_S_1_1_1_1_1_1_1">[23]COMPOS1!#REF!</definedName>
    <definedName name="_123" localSheetId="3" hidden="1">{#N/A,#N/A,TRUE,"Serviços"}</definedName>
    <definedName name="_123" hidden="1">{#N/A,#N/A,TRUE,"Serviços"}</definedName>
    <definedName name="_129Excel_BuiltIn_Print_Titles_34_1" localSheetId="3">(#REF!,#REF!)</definedName>
    <definedName name="_129Excel_BuiltIn_Print_Titles_34_1">(#REF!,#REF!)</definedName>
    <definedName name="_13_c_11_1">#REF!</definedName>
    <definedName name="_13Excel_BuiltIn_Print_Area_11_1_1">"$#REF!.$A$1:$AL$33"</definedName>
    <definedName name="_13Excel_BuiltIn_Print_Area_6_1_1">#REF!</definedName>
    <definedName name="_13Excel_BuiltIn_Print_Titles_32_1">(#REF!,#REF!)</definedName>
    <definedName name="_14_c_12_1">#REF!</definedName>
    <definedName name="_145Excel_BuiltIn_Print_Titles_5_1">(#REF!,#REF!)</definedName>
    <definedName name="_14Excel_BuiltIn_Print_Area_28_1_1">"$#REF!.$A$1:$L$34"</definedName>
    <definedName name="_15__123Graph_CCHART_2" hidden="1">[51]Premissas!#REF!</definedName>
    <definedName name="_15_c_13_1">#REF!</definedName>
    <definedName name="_15_I_1_1_1_1_1_1_1">#REF!</definedName>
    <definedName name="_15_S_1">[23]COMPOS1!#REF!</definedName>
    <definedName name="_15Excel_BuiltIn_Print_Titles_2_1">#REF!</definedName>
    <definedName name="_15Excel_BuiltIn_Print_Titles_33_1">(#REF!,#REF!)</definedName>
    <definedName name="_15Excel_BuiltIn_Print_Titles_5_1">"$#REF!.$A$1:$IS$12"</definedName>
    <definedName name="_16_c_15_1">#REF!</definedName>
    <definedName name="_161Excel_BuiltIn_Print_Titles_7_1">(#REF!,#REF!)</definedName>
    <definedName name="_16Excel_BuiltIn_Print_Area_11_1_1">"$#REF!.$A$1:$AL$33"</definedName>
    <definedName name="_16Excel_BuiltIn_Print_Area_7_1_1">#REF!</definedName>
    <definedName name="_16Excel_BuiltIn_Print_Titles_6_1">"$#REF!.$A$1:$IS$12"</definedName>
    <definedName name="_17_c_16_1">#REF!</definedName>
    <definedName name="_177Excel_BuiltIn_Print_Titles_9_1">(#REF!,#REF!)</definedName>
    <definedName name="_17Excel_BuiltIn_Print_Titles_13_1">(#REF!,#REF!)</definedName>
    <definedName name="_17Excel_BuiltIn_Print_Titles_34_1">(#REF!,#REF!)</definedName>
    <definedName name="_17Excel_BuiltIn_Print_Titles_7_1">"$#REF!.$A$1:$IS$12"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9_c_19_1">#REF!</definedName>
    <definedName name="_19_S_1">[23]COMPOS1!#REF!</definedName>
    <definedName name="_19Excel_BuiltIn_Print_Area_8_1_1">#REF!</definedName>
    <definedName name="_19Excel_BuiltIn_Print_Titles_5_1">(#REF!,#REF!)</definedName>
    <definedName name="_1Excel_BuiltIn_Print_Area_1_1" localSheetId="3">#REF!</definedName>
    <definedName name="_1Excel_BuiltIn_Print_Area_1_1" localSheetId="4">#REF!</definedName>
    <definedName name="_1Excel_BuiltIn_Print_Area_1_1">#REF!</definedName>
    <definedName name="_1Excel_BuiltIn_Print_Area_2_1" localSheetId="3">#REF!</definedName>
    <definedName name="_1Excel_BuiltIn_Print_Area_2_1">#REF!</definedName>
    <definedName name="_1Excel_BuiltIn_Print_Area_5_1" localSheetId="3">'[53]resumo '!#REF!</definedName>
    <definedName name="_1Excel_BuiltIn_Print_Area_5_1">'[53]resumo '!#REF!</definedName>
    <definedName name="_1Excel_BuiltIn_Print_Area_7_1" localSheetId="3">#REF!</definedName>
    <definedName name="_1Excel_BuiltIn_Print_Area_7_1">#REF!</definedName>
    <definedName name="_1Excel_BuiltIn_Print_Area_9_1">"$#REF!.$A$1:$P$515"</definedName>
    <definedName name="_1Excel_BuiltIn_Print_Titles_3_1">([54]FICHA.XLS!$A$1:$E$65536,[54]FICHA.XLS!$A$1:$IV$9)</definedName>
    <definedName name="_1VB3">#REF!</definedName>
    <definedName name="_2">#REF!</definedName>
    <definedName name="_2__123Graph_BCHART_1" hidden="1">[36]A!$F$63:$AG$63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Excel_BuiltIn_Print_Titles_6_1">"$#REF!.$A$1:$IS$12"</definedName>
    <definedName name="_2_I_1">#REF!</definedName>
    <definedName name="_2_S_1">[23]COMPOS1!#REF!</definedName>
    <definedName name="_20__123Graph_DCHART_2" hidden="1">[51]Premissas!#REF!</definedName>
    <definedName name="_20_c_2_1">#REF!</definedName>
    <definedName name="_21_c_28_1">#REF!</definedName>
    <definedName name="_21Excel_BuiltIn_Print_Titles_7_1">(#REF!,#REF!)</definedName>
    <definedName name="_22_c_3_1">#REF!</definedName>
    <definedName name="_22Excel_BuiltIn_Print_Area_9_1_1">#REF!</definedName>
    <definedName name="_23_c_4_1">#REF!</definedName>
    <definedName name="_23_S_1_1_1_1_1_1">[23]COMPOS1!#REF!</definedName>
    <definedName name="_23Excel_BuiltIn_Print_Titles_9_1">(#REF!,#REF!)</definedName>
    <definedName name="_24_c_7_1">#REF!</definedName>
    <definedName name="_25_c_9_1">#REF!</definedName>
    <definedName name="_25Excel_BuiltIn_Print_Titles_2_1">#REF!</definedName>
    <definedName name="_27_I_1">#N/A</definedName>
    <definedName name="_27_S_1_1_1_1_1_1_1">[23]COMPOS1!#REF!</definedName>
    <definedName name="_28_I_1_1">#N/A</definedName>
    <definedName name="_28Excel_BuiltIn_Print_Area_11_1_1">"$#REF!.$A$1:$AL$33"</definedName>
    <definedName name="_29_I_1_2">#N/A</definedName>
    <definedName name="_29Excel_BuiltIn_Print_Area_28_1_1">"$#REF!.$A$1:$L$34"</definedName>
    <definedName name="_2Excel_BuiltIn_Print_Area_4_1_1">#REF!</definedName>
    <definedName name="_2Excel_BuiltIn_Print_Area_5_1">#REF!</definedName>
    <definedName name="_2Excel_BuiltIn_Print_Area_6_1">[53]resumo_1_!#REF!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X_0Print_Area_30">[55]RESUMO!#REF!</definedName>
    <definedName name="_3__123Graph_XCHART_1" hidden="1">[36]A!$F$11:$AG$11</definedName>
    <definedName name="_3_0_1_1">#N/A</definedName>
    <definedName name="_3_Excel_BuiltIn_Print_Titles_7_1">"$#REF!.$A$1:$IS$12"</definedName>
    <definedName name="_3_S_1">[23]COMPOS1!#REF!</definedName>
    <definedName name="_3_S_1_2">[23]COMPOS1!#REF!</definedName>
    <definedName name="_3_S_1_3">[23]COMPOS1!#REF!</definedName>
    <definedName name="_3_S_1_5">[23]COMPOS1!#REF!</definedName>
    <definedName name="_3_S_1_6">[23]COMPOS1!#REF!</definedName>
    <definedName name="_3_S_1_9">[23]COMPOS1!#REF!</definedName>
    <definedName name="_30Excel_BuiltIn_Print_Titles_5_1">"$#REF!.$A$1:$IS$12"</definedName>
    <definedName name="_31_S_1">#N/A</definedName>
    <definedName name="_31Excel_BuiltIn_Print_Titles_6_1">"$#REF!.$A$1:$IS$12"</definedName>
    <definedName name="_32_S_1_1">#N/A</definedName>
    <definedName name="_32Excel_BuiltIn_Print_Titles_7_1">"$#REF!.$A$1:$IS$12"</definedName>
    <definedName name="_33_S_1_2">#N/A</definedName>
    <definedName name="_33Excel_BuiltIn_Print_Titles_21_1">(#REF!,#REF!)</definedName>
    <definedName name="_34_S_14_1">#REF!</definedName>
    <definedName name="_35_x_1">#REF!</definedName>
    <definedName name="_36_x_11_1">#REF!</definedName>
    <definedName name="_37_x_12_1">#REF!</definedName>
    <definedName name="_38_x_13_1">#REF!</definedName>
    <definedName name="_39_x_15_1">#REF!</definedName>
    <definedName name="_3Excel_BuiltIn_Print_Area_10_1_1">#REF!</definedName>
    <definedName name="_3Excel_BuiltIn_Print_Area_11_1_1">"$#REF!.$A$1:$AL$33"</definedName>
    <definedName name="_3Excel_BuiltIn_Print_Area_4_1_1_1">'[52]Fresagem e Remendos profundos'!$A$1:$K$1155</definedName>
    <definedName name="_3Excel_BuiltIn_Print_Titles_1_1">#REF!</definedName>
    <definedName name="_3Excel_BuiltIn_Print_Titles_13_1">(#REF!,#REF!)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3subtrecho1_13_1">#REF!</definedName>
    <definedName name="_4_0_14_1">#REF!</definedName>
    <definedName name="_4_I_1">#REF!</definedName>
    <definedName name="_40_x_16_1">#REF!</definedName>
    <definedName name="_41_x_17_1">#REF!</definedName>
    <definedName name="_42_x_19_1">#REF!</definedName>
    <definedName name="_43_x_2_1">#REF!</definedName>
    <definedName name="_43Excel_BuiltIn_Print_Area_11_1_1">"$#REF!.$A$1:$AL$33"</definedName>
    <definedName name="_44_x_28_1">#REF!</definedName>
    <definedName name="_44Excel_BuiltIn_Print_Area_28_1_1">"$#REF!.$A$1:$L$34"</definedName>
    <definedName name="_45_x_3_1">#REF!</definedName>
    <definedName name="_45Excel_BuiltIn_Print_Titles_5_1">"$#REF!.$A$1:$IS$12"</definedName>
    <definedName name="_46_x_4_1">#REF!</definedName>
    <definedName name="_46Excel_BuiltIn_Print_Titles_6_1">"$#REF!.$A$1:$IS$12"</definedName>
    <definedName name="_47_x_7_1">#REF!</definedName>
    <definedName name="_47Excel_BuiltIn_Print_Titles_7_1">"$#REF!.$A$1:$IS$12"</definedName>
    <definedName name="_48_x_9_1">#REF!</definedName>
    <definedName name="_49Excel_BuiltIn_Print_Titles_29_1">(#REF!,#REF!)</definedName>
    <definedName name="_4Excel_BuiltIn_Print_Area_11_1_1">"$#REF!.$A$1:$AL$33"</definedName>
    <definedName name="_4Excel_BuiltIn_Print_Titles_3_1_1">([56]MEDIÇÃO.XLS!$A$1:$R$65257,[56]MEDIÇÃO.XLS!$1:$10)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4subtrecho1_24_13_1">#REF!</definedName>
    <definedName name="_4X_0Print_Area">[57]RESUMO!#REF!</definedName>
    <definedName name="_4X_0Print_Area_10">[57]RESUMO!#REF!</definedName>
    <definedName name="_4X_0Print_Area_19">[57]RESUMO!#REF!</definedName>
    <definedName name="_4X_0Print_Area_20">[57]RESUMO!#REF!</definedName>
    <definedName name="_4X_0Print_Area_23">[57]RESUMO!#REF!</definedName>
    <definedName name="_4X_0Print_Area_25">[57]RESUMO!#REF!</definedName>
    <definedName name="_5__123Graph_ACHART_2" hidden="1">[51]Premissas!#REF!</definedName>
    <definedName name="_5_0_7_1">#N/A</definedName>
    <definedName name="_5_I_1_1_1_1_1_1">#REF!</definedName>
    <definedName name="_50_z_1">#N/A</definedName>
    <definedName name="_51_z_1_1">#N/A</definedName>
    <definedName name="_52Excel_BuiltIn_Criteria_1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5Excel_BuiltIn_Print_Titles_21_1">(#REF!,#REF!)</definedName>
    <definedName name="_5Excel_BuiltIn_Print_Titles_3_1_1_1">([56]FICHA.XLS!$A$1:$E$65300,[56]FICHA.XLS!$1:$9)</definedName>
    <definedName name="_5X__Print_Area">[57]RESUMO!#REF!</definedName>
    <definedName name="_5X__Print_Area_10">[57]RESUMO!#REF!</definedName>
    <definedName name="_5X__Print_Area_19">[57]RESUMO!#REF!</definedName>
    <definedName name="_5X__Print_Area_20">[57]RESUMO!#REF!</definedName>
    <definedName name="_5X__Print_Area_23">[57]RESUMO!#REF!</definedName>
    <definedName name="_5X__Print_Area_25">[57]RESUMO!#REF!</definedName>
    <definedName name="_6_2_1">#N/A</definedName>
    <definedName name="_6_I_1">#REF!</definedName>
    <definedName name="_6_I_1_1_1_1_1_1_1">#REF!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5Excel_BuiltIn_Print_Titles_3_1">(#REF!,#REF!)</definedName>
    <definedName name="_67Excel_BuiltIn_Database_1">#N/A</definedName>
    <definedName name="_68Excel_BuiltIn_Database_1_1">#N/A</definedName>
    <definedName name="_6Excel_BuiltIn_Print_Area_12_1_1">#REF!</definedName>
    <definedName name="_7_I_1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Print_Titles_29_1">(#REF!,#REF!)</definedName>
    <definedName name="_8_a_1">#N/A</definedName>
    <definedName name="_8_S_1">[23]COMPOS1!#REF!</definedName>
    <definedName name="_80Excel_BuiltIn_Print_Area_1_1_1_1_1_1_1_1_1">#N/A</definedName>
    <definedName name="_81Excel_BuiltIn_Print_Area_1_1_1_1_1_1_1_1_1_1">#N/A</definedName>
    <definedName name="_81Excel_BuiltIn_Print_Titles_30_1">(#REF!,#REF!)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9_a_1_1">#N/A</definedName>
    <definedName name="_9_I_1_1_1_1_1_1">#REF!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7Excel_BuiltIn_Print_Titles_32_1">(#REF!,#REF!)</definedName>
    <definedName name="_99Excel_BuiltIn_Print_Area_7_1_1">#N/A</definedName>
    <definedName name="_9Excel_BuiltIn_Print_Area_2_1_1">#REF!</definedName>
    <definedName name="_9Excel_BuiltIn_Print_Titles_3_1">(#REF!,#REF!)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[58]!_A14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localSheetId="3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BR95" localSheetId="9">[27]Consultoria!#REF!</definedName>
    <definedName name="_ABR95" localSheetId="3">[27]Consultoria!#REF!</definedName>
    <definedName name="_ABR95" localSheetId="4">[27]Consultoria!#REF!</definedName>
    <definedName name="_ABR95">[27]Consultoria!#REF!</definedName>
    <definedName name="_ABR96" localSheetId="4">[27]Consultoria!#REF!</definedName>
    <definedName name="_ABR96">[27]Consultoria!#REF!</definedName>
    <definedName name="_ABR97" localSheetId="4">[27]Consultoria!#REF!</definedName>
    <definedName name="_ABR97">[27]Consultoria!#REF!</definedName>
    <definedName name="_ABR98">[27]Consultoria!#REF!</definedName>
    <definedName name="_ABR99">[27]Consultoria!#REF!</definedName>
    <definedName name="_ACA25" localSheetId="3">[28]DADOS!$C$17</definedName>
    <definedName name="_ACA25">[18]DADOS!$C$17</definedName>
    <definedName name="_ACA50" localSheetId="3">[28]DADOS!$C$16</definedName>
    <definedName name="_ACA50">[18]DADOS!$C$16</definedName>
    <definedName name="_ACM30">#REF!</definedName>
    <definedName name="_adm1" localSheetId="3" hidden="1">{"'Índice'!$A$1:$K$49"}</definedName>
    <definedName name="_adm1" hidden="1">{"'Índice'!$A$1:$K$49"}</definedName>
    <definedName name="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a14" localSheetId="3">#REF!</definedName>
    <definedName name="_aga14" localSheetId="4">#REF!</definedName>
    <definedName name="_aga14">#REF!</definedName>
    <definedName name="_aga16" localSheetId="3">#REF!</definedName>
    <definedName name="_aga16" localSheetId="4">#REF!</definedName>
    <definedName name="_aga16">#REF!</definedName>
    <definedName name="_Ago1">#REF!</definedName>
    <definedName name="_AGO95" localSheetId="9">[27]Consultoria!#REF!</definedName>
    <definedName name="_AGO95" localSheetId="4">[27]Consultoria!#REF!</definedName>
    <definedName name="_AGO95">[27]Consultoria!#REF!</definedName>
    <definedName name="_AGO96" localSheetId="9">[27]Consultoria!#REF!</definedName>
    <definedName name="_AGO96" localSheetId="4">[27]Consultoria!#REF!</definedName>
    <definedName name="_AGO96">[27]Consultoria!#REF!</definedName>
    <definedName name="_AGO97" localSheetId="9">[27]Consultoria!#REF!</definedName>
    <definedName name="_AGO97">[27]Consultoria!#REF!</definedName>
    <definedName name="_AGO98" localSheetId="9">[27]Consultoria!#REF!</definedName>
    <definedName name="_AGO98">[27]Consultoria!#REF!</definedName>
    <definedName name="_AGO99">[27]Consultoria!#REF!</definedName>
    <definedName name="_arg13">#REF!</definedName>
    <definedName name="_arg16">#REF!</definedName>
    <definedName name="_asc321" localSheetId="3">#REF!</definedName>
    <definedName name="_asc321" localSheetId="4">#REF!</definedName>
    <definedName name="_asc321">#REF!</definedName>
    <definedName name="_ATD1">#REF!</definedName>
    <definedName name="_ATERRO">"'file:///B:/PATO - BR - 425 aditivo.xls'#$COMPOS1.$#REF!$#REF!:$#REF!$#REF!"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 localSheetId="3">[59]PROJETO!#REF!</definedName>
    <definedName name="_Aut2">[60]PROJETO!#REF!</definedName>
    <definedName name="_BAH2007" localSheetId="3">#REF!</definedName>
    <definedName name="_BAH2007" localSheetId="4">#REF!</definedName>
    <definedName name="_BAH2007">#REF!</definedName>
    <definedName name="_BAH2008" localSheetId="3">#REF!</definedName>
    <definedName name="_BAH2008" localSheetId="4">#REF!</definedName>
    <definedName name="_BAH2008">#REF!</definedName>
    <definedName name="_BAH2009" localSheetId="3">#REF!</definedName>
    <definedName name="_BAH2009">#REF!</definedName>
    <definedName name="_BAH2010">#REF!</definedName>
    <definedName name="_BDI1">#REF!</definedName>
    <definedName name="_BDI10">#REF!</definedName>
    <definedName name="_BDI11">#REF!</definedName>
    <definedName name="_BDI12">#REF!</definedName>
    <definedName name="_BDI13">#REF!</definedName>
    <definedName name="_BDI14">#REF!</definedName>
    <definedName name="_BDI2">#REF!</definedName>
    <definedName name="_BDI3">#REF!</definedName>
    <definedName name="_BDI4">#REF!</definedName>
    <definedName name="_BDI5">#REF!</definedName>
    <definedName name="_BDI6">#REF!</definedName>
    <definedName name="_BDI7">#REF!</definedName>
    <definedName name="_BDI8">#REF!</definedName>
    <definedName name="_BDI9">#REF!</definedName>
    <definedName name="_Brz1">[41]Feriados!$B$4:$B$14</definedName>
    <definedName name="_Brz2">[41]Feriados!$B$17:$B$24</definedName>
    <definedName name="_bur3220" localSheetId="3">#REF!</definedName>
    <definedName name="_bur3220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b1">#REF!</definedName>
    <definedName name="_cap20">#REF!</definedName>
    <definedName name="_cc1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M30" localSheetId="3">#REF!</definedName>
    <definedName name="_CCM30">[19]SERVIÇOS!#REF!</definedName>
    <definedName name="_ccr12" localSheetId="3">#REF!</definedName>
    <definedName name="_ccr12" localSheetId="4">#REF!</definedName>
    <definedName name="_ccr12">#REF!</definedName>
    <definedName name="_CMM30" localSheetId="3">[28]DADOS!$B$39</definedName>
    <definedName name="_CMM30">[18]DADOS!$B$39</definedName>
    <definedName name="_cva32" localSheetId="3">#REF!</definedName>
    <definedName name="_cva32" localSheetId="4">#REF!</definedName>
    <definedName name="_cva32">#REF!</definedName>
    <definedName name="_cva50" localSheetId="3">#REF!</definedName>
    <definedName name="_cva50" localSheetId="4">#REF!</definedName>
    <definedName name="_cva50">#REF!</definedName>
    <definedName name="_cva60" localSheetId="3">#REF!</definedName>
    <definedName name="_cva60" localSheetId="4">#REF!</definedName>
    <definedName name="_cva60">#REF!</definedName>
    <definedName name="_cve45100">#REF!</definedName>
    <definedName name="_cve90100">#REF!</definedName>
    <definedName name="_cve9040">#REF!</definedName>
    <definedName name="_Dez1">#REF!</definedName>
    <definedName name="_DEZ94" localSheetId="9">[27]Consultoria!#REF!</definedName>
    <definedName name="_DEZ94">[27]Consultoria!#REF!</definedName>
    <definedName name="_DEZ95" localSheetId="9">[27]Consultoria!#REF!</definedName>
    <definedName name="_DEZ95">[27]Consultoria!#REF!</definedName>
    <definedName name="_DEZ96" localSheetId="9">[27]Consultoria!#REF!</definedName>
    <definedName name="_DEZ96">[27]Consultoria!#REF!</definedName>
    <definedName name="_DEZ97" localSheetId="9">[27]Consultoria!#REF!</definedName>
    <definedName name="_DEZ97">[27]Consultoria!#REF!</definedName>
    <definedName name="_DEZ98">[27]Consultoria!#REF!</definedName>
    <definedName name="_DEZ99">[27]Consultoria!#REF!</definedName>
    <definedName name="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jm10" localSheetId="3">#REF!</definedName>
    <definedName name="_djm10" localSheetId="4">#REF!</definedName>
    <definedName name="_djm10">#REF!</definedName>
    <definedName name="_djm15" localSheetId="3">#REF!</definedName>
    <definedName name="_djm15" localSheetId="4">#REF!</definedName>
    <definedName name="_djm15">#REF!</definedName>
    <definedName name="_dmt1000" localSheetId="9">#REF!</definedName>
    <definedName name="_dmt1000">#REF!</definedName>
    <definedName name="_dmt1200" localSheetId="9">#REF!</definedName>
    <definedName name="_dmt1200">#REF!</definedName>
    <definedName name="_dmt200" localSheetId="9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LE1">#REF!</definedName>
    <definedName name="_ELE2">#REF!</definedName>
    <definedName name="_ELE3">#REF!</definedName>
    <definedName name="_emp2">'[61]DMT modelo'!$AA$13</definedName>
    <definedName name="_epl2" localSheetId="3">#REF!</definedName>
    <definedName name="_epl2" localSheetId="4">#REF!</definedName>
    <definedName name="_epl2">#REF!</definedName>
    <definedName name="_epl5" localSheetId="3">#REF!</definedName>
    <definedName name="_epl5" localSheetId="4">#REF!</definedName>
    <definedName name="_epl5">#REF!</definedName>
    <definedName name="_esc15" localSheetId="3">#REF!</definedName>
    <definedName name="_esc15" localSheetId="4">#REF!</definedName>
    <definedName name="_esc15">#REF!</definedName>
    <definedName name="_esc4">#REF!</definedName>
    <definedName name="_esc6">#REF!</definedName>
    <definedName name="_est15">#REF!</definedName>
    <definedName name="_Excel_BuiltIn_Print_Area_11_1_1">"$#REF!.$A$1:$AL$33"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2" localSheetId="3">'[7]P A T O 99 B'!#REF!</definedName>
    <definedName name="_Ext2">'[8]P A T O 99 B'!#REF!</definedName>
    <definedName name="_Ext2_3" localSheetId="3">'[62]P A T O 99 B'!#REF!</definedName>
    <definedName name="_Ext2_3">'[63]P A T O 99 B'!#REF!</definedName>
    <definedName name="_Ext2_4" localSheetId="3">'[62]P A T O 99 B'!#REF!</definedName>
    <definedName name="_Ext2_4">'[63]P A T O 99 B'!#REF!</definedName>
    <definedName name="_Ext2_5" localSheetId="3">'[62]P A T O 99 B'!#REF!</definedName>
    <definedName name="_Ext2_5">'[63]P A T O 99 B'!#REF!</definedName>
    <definedName name="_Ext22">'[5]P A T O 99 B'!#REF!</definedName>
    <definedName name="_EXT285">#REF!</definedName>
    <definedName name="_EXT285_13">[64]procedimentos!$C$110</definedName>
    <definedName name="_EXT285_26">[64]procedimentos!$C$110</definedName>
    <definedName name="_EXT285_33">[64]procedimentos!$C$110</definedName>
    <definedName name="_EXT285_5">[64]procedimentos!$C$110</definedName>
    <definedName name="_EXT285_6">[64]procedimentos!$C$110</definedName>
    <definedName name="_EXT285_7">[64]procedimentos!$C$110</definedName>
    <definedName name="_EXT285_8">[64]procedimentos!$C$110</definedName>
    <definedName name="_EXT285_9">[64]procedimentos!$C$110</definedName>
    <definedName name="_ext293">#REF!</definedName>
    <definedName name="_ext293_13">[64]procedimentos!$C$104</definedName>
    <definedName name="_ext293_26">[64]procedimentos!$C$104</definedName>
    <definedName name="_ext293_33">[64]procedimentos!$C$104</definedName>
    <definedName name="_ext293_5">[64]procedimentos!$C$104</definedName>
    <definedName name="_ext293_6">[64]procedimentos!$C$104</definedName>
    <definedName name="_ext293_7">[64]procedimentos!$C$104</definedName>
    <definedName name="_ext293_8">[64]procedimentos!$C$104</definedName>
    <definedName name="_ext293_9">[64]procedimentos!$C$104</definedName>
    <definedName name="_EXT3" localSheetId="3">'[7]P A T O 99 B'!#REF!</definedName>
    <definedName name="_EXT3">'[8]P A T O 99 B'!#REF!</definedName>
    <definedName name="_EXT377">#REF!</definedName>
    <definedName name="_EXT377_13">[64]procedimentos!$C$107</definedName>
    <definedName name="_EXT377_26">[64]procedimentos!$C$107</definedName>
    <definedName name="_EXT377_33">[64]procedimentos!$C$107</definedName>
    <definedName name="_EXT377_5">[64]procedimentos!$C$107</definedName>
    <definedName name="_EXT377_6">[64]procedimentos!$C$107</definedName>
    <definedName name="_EXT377_7">[64]procedimentos!$C$107</definedName>
    <definedName name="_EXT377_8">[64]procedimentos!$C$107</definedName>
    <definedName name="_EXT377_9">[64]procedimentos!$C$107</definedName>
    <definedName name="_ext471">#REF!</definedName>
    <definedName name="_ext471_13">[64]procedimentos!$C$110</definedName>
    <definedName name="_ext471_26">[64]procedimentos!$C$110</definedName>
    <definedName name="_ext471_33">[64]procedimentos!$C$110</definedName>
    <definedName name="_ext471_5">[64]procedimentos!$C$110</definedName>
    <definedName name="_ext471_6">[64]procedimentos!$C$110</definedName>
    <definedName name="_ext471_7">[64]procedimentos!$C$110</definedName>
    <definedName name="_ext471_8">[64]procedimentos!$C$110</definedName>
    <definedName name="_ext471_9">[64]procedimentos!$C$110</definedName>
    <definedName name="_Fev1">#REF!</definedName>
    <definedName name="_FEV95" localSheetId="9">[27]Consultoria!#REF!</definedName>
    <definedName name="_FEV95" localSheetId="3">[27]Consultoria!#REF!</definedName>
    <definedName name="_FEV95">[27]Consultoria!#REF!</definedName>
    <definedName name="_FEV96" localSheetId="9">[27]Consultoria!#REF!</definedName>
    <definedName name="_FEV96">[27]Consultoria!#REF!</definedName>
    <definedName name="_FEV97" localSheetId="9">[27]Consultoria!#REF!</definedName>
    <definedName name="_FEV97">[27]Consultoria!#REF!</definedName>
    <definedName name="_FEV98" localSheetId="9">[27]Consultoria!#REF!</definedName>
    <definedName name="_FEV98">[27]Consultoria!#REF!</definedName>
    <definedName name="_FEV99">[27]Consultoria!#REF!</definedName>
    <definedName name="_fil1" localSheetId="3">#REF!</definedName>
    <definedName name="_fil1" localSheetId="4">#REF!</definedName>
    <definedName name="_fil1">#REF!</definedName>
    <definedName name="_fil2" localSheetId="3">#REF!</definedName>
    <definedName name="_fil2" localSheetId="4">#REF!</definedName>
    <definedName name="_fil2">#REF!</definedName>
    <definedName name="_Fill" localSheetId="3" hidden="1">#REF!</definedName>
    <definedName name="_Fill" localSheetId="4" hidden="1">#REF!</definedName>
    <definedName name="_Fill" hidden="1">#REF!</definedName>
    <definedName name="_fill1" hidden="1">#REF!</definedName>
    <definedName name="_Filll" hidden="1">[65]Elétrica!#REF!</definedName>
    <definedName name="_xlnm._FilterDatabase" localSheetId="14" hidden="1">'MDO -  DNIT'!$A$1:$Y$105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fio12" localSheetId="3">#REF!</definedName>
    <definedName name="_fio12" localSheetId="4">#REF!</definedName>
    <definedName name="_fio12">#REF!</definedName>
    <definedName name="_fis5" localSheetId="3">#REF!</definedName>
    <definedName name="_fis5" localSheetId="4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_1_1_1">#REF!</definedName>
    <definedName name="_I_1_1_1_1_1_1_1">"$#REF!.$J$39:$IK$824"</definedName>
    <definedName name="_I_1_1_1_1_1_1_1_1">"$#REF!.$J$57:$IK$831"</definedName>
    <definedName name="_I_1_1_1_24">#REF!</definedName>
    <definedName name="_I_1_1_1_25">#REF!</definedName>
    <definedName name="_I_1_1_1_29">"$#REF!.$J$39:$IK$824"</definedName>
    <definedName name="_I_1_1_1_8">#REF!</definedName>
    <definedName name="_I_1_1_10">"$#REF!.$N$76:$IO$881"</definedName>
    <definedName name="_I_1_1_11">"$#REF!.$N$76:$IO$881"</definedName>
    <definedName name="_I_1_1_12">"$#REF!.$N$76:$IO$881"</definedName>
    <definedName name="_I_1_1_19">#REF!</definedName>
    <definedName name="_I_1_1_19_24">#REF!</definedName>
    <definedName name="_I_1_1_19_25">#REF!</definedName>
    <definedName name="_I_1_1_19_29">"$#REF!.$K$58:$IL$832"</definedName>
    <definedName name="_I_1_1_19_8">#REF!</definedName>
    <definedName name="_I_1_1_22">"$#REF!.$N$76:$IO$881"</definedName>
    <definedName name="_I_1_1_24">#REF!</definedName>
    <definedName name="_I_1_1_25">#REF!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8">#REF!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5">"$#REF!.$M$34:$IF$777"</definedName>
    <definedName name="_I_1_16">"$#REF!.$M$34:$IF$777"</definedName>
    <definedName name="_I_1_19">#REF!</definedName>
    <definedName name="_I_1_19_24">#REF!</definedName>
    <definedName name="_I_1_19_25">#REF!</definedName>
    <definedName name="_I_1_19_29">"$#REF!.$K$39:$IL$825"</definedName>
    <definedName name="_I_1_19_8">#REF!</definedName>
    <definedName name="_I_1_22">"$#REF!.$N$69:$IO$874"</definedName>
    <definedName name="_I_1_24">#REF!</definedName>
    <definedName name="_I_1_25">#REF!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8">#REF!</definedName>
    <definedName name="_I_1_9">"$#REF!.$N$69:$IO$874"</definedName>
    <definedName name="_I_10">"$#REF!.$J$66:$IK$857"</definedName>
    <definedName name="_I_11">"$#REF!.$J$88:$IK$886"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19_24">#REF!</definedName>
    <definedName name="_I_19_25">#REF!</definedName>
    <definedName name="_I_19_29">"$#REF!.$K$39:$IL$825"</definedName>
    <definedName name="_I_19_8">#REF!</definedName>
    <definedName name="_I_21">#REF!</definedName>
    <definedName name="_I_22">#REF!</definedName>
    <definedName name="_I_22_1">#REF!</definedName>
    <definedName name="_I_24">#REF!</definedName>
    <definedName name="_I_24_1">#REF!</definedName>
    <definedName name="_I_24_1_1">#REF!</definedName>
    <definedName name="_I_25">#REF!</definedName>
    <definedName name="_I_25_1">#REF!</definedName>
    <definedName name="_I_25_1_1">#REF!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#REF!</definedName>
    <definedName name="_I_7_1">#REF!</definedName>
    <definedName name="_I_7_1_1">"$#REF!.$J$66:$IK$857"</definedName>
    <definedName name="_I_7_1_1_1">"$#REF!.$J$66:$IK$857"</definedName>
    <definedName name="_I_7_2">"$#REF!.$J$88:$IK$886"</definedName>
    <definedName name="_I_7_2_1">"$#REF!.$J$88:$IK$886"</definedName>
    <definedName name="_I_8">#REF!</definedName>
    <definedName name="_I_9">"$#REF!.$J$88:$IK$886"</definedName>
    <definedName name="_ind100" localSheetId="3">#REF!</definedName>
    <definedName name="_ind100">#REF!</definedName>
    <definedName name="_itu1">#REF!</definedName>
    <definedName name="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95" localSheetId="9">[27]Consultoria!#REF!</definedName>
    <definedName name="_JAN95" localSheetId="3">[27]Consultoria!#REF!</definedName>
    <definedName name="_JAN95">[27]Consultoria!#REF!</definedName>
    <definedName name="_JAN96" localSheetId="9">[27]Consultoria!#REF!</definedName>
    <definedName name="_JAN96" localSheetId="3">[27]Consultoria!#REF!</definedName>
    <definedName name="_JAN96">[27]Consultoria!#REF!</definedName>
    <definedName name="_JAN97">[27]Consultoria!#REF!</definedName>
    <definedName name="_JAN98">[27]Consultoria!#REF!</definedName>
    <definedName name="_JAN99">[27]Consultoria!#REF!</definedName>
    <definedName name="_JAZ1" localSheetId="9">#REF!</definedName>
    <definedName name="_JAZ1" localSheetId="3">#REF!</definedName>
    <definedName name="_JAZ1" localSheetId="4">#REF!</definedName>
    <definedName name="_JAZ1">#REF!</definedName>
    <definedName name="_JAZ11" localSheetId="9">#REF!</definedName>
    <definedName name="_JAZ11">#REF!</definedName>
    <definedName name="_JAZ2" localSheetId="9">#REF!</definedName>
    <definedName name="_JAZ2">#REF!</definedName>
    <definedName name="_JAZ22">#REF!</definedName>
    <definedName name="_JAZ3">#REF!</definedName>
    <definedName name="_JAZ33">#REF!</definedName>
    <definedName name="_jla20">#REF!</definedName>
    <definedName name="_jla32">#REF!</definedName>
    <definedName name="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 localSheetId="3">[27]Consultoria!#REF!</definedName>
    <definedName name="_JUL95">[27]Consultoria!#REF!</definedName>
    <definedName name="_JUL96">[27]Consultoria!#REF!</definedName>
    <definedName name="_JUL97">[27]Consultoria!#REF!</definedName>
    <definedName name="_JUL98">[27]Consultoria!#REF!</definedName>
    <definedName name="_JUL99">[27]Consultoria!#REF!</definedName>
    <definedName name="_Jun1">#REF!</definedName>
    <definedName name="_JUN95">[27]Consultoria!#REF!</definedName>
    <definedName name="_JUN96">[27]Consultoria!#REF!</definedName>
    <definedName name="_JUN97">[27]Consultoria!#REF!</definedName>
    <definedName name="_JUN98">[27]Consultoria!#REF!</definedName>
    <definedName name="_JUN99">[27]Consultoria!#REF!</definedName>
    <definedName name="_Kay1" hidden="1">#REF!</definedName>
    <definedName name="_Key1" localSheetId="3" hidden="1">'[66]1.6'!$A$11</definedName>
    <definedName name="_Key1" hidden="1">'[67]1.6'!$A$11</definedName>
    <definedName name="_Key2" localSheetId="3" hidden="1">#REF!</definedName>
    <definedName name="_Key2" localSheetId="4" hidden="1">#REF!</definedName>
    <definedName name="_Key2" hidden="1">#REF!</definedName>
    <definedName name="_ki5" localSheetId="3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736">#REF!</definedName>
    <definedName name="_kmf1">[68]CAPA!$F$20</definedName>
    <definedName name="_kmf2">[68]CAPA!$F$21</definedName>
    <definedName name="_Kmf285">#REF!</definedName>
    <definedName name="_Kmf293">#REF!</definedName>
    <definedName name="_Kmf293_13">[64]procedimentos!$B$104</definedName>
    <definedName name="_Kmf293_26">[64]procedimentos!$B$104</definedName>
    <definedName name="_Kmf293_33">[64]procedimentos!$B$104</definedName>
    <definedName name="_Kmf293_5">[64]procedimentos!$B$104</definedName>
    <definedName name="_Kmf293_6">[64]procedimentos!$B$104</definedName>
    <definedName name="_Kmf293_7">[64]procedimentos!$B$104</definedName>
    <definedName name="_Kmf293_8">[64]procedimentos!$B$104</definedName>
    <definedName name="_Kmf293_9">[64]procedimentos!$B$104</definedName>
    <definedName name="_kmf377">#REF!</definedName>
    <definedName name="_kmf377_13">[64]procedimentos!$B$107</definedName>
    <definedName name="_kmf377_26">[64]procedimentos!$B$107</definedName>
    <definedName name="_kmf377_33">[64]procedimentos!$B$107</definedName>
    <definedName name="_kmf377_5">[64]procedimentos!$B$107</definedName>
    <definedName name="_kmf377_6">[64]procedimentos!$B$107</definedName>
    <definedName name="_kmf377_7">[64]procedimentos!$B$107</definedName>
    <definedName name="_kmf377_8">[64]procedimentos!$B$107</definedName>
    <definedName name="_kmf377_9">[64]procedimentos!$B$107</definedName>
    <definedName name="_Kmf471">#REF!</definedName>
    <definedName name="_Kmf471_13">[64]procedimentos!$B$110</definedName>
    <definedName name="_Kmf471_26">[64]procedimentos!$B$110</definedName>
    <definedName name="_Kmf471_33">[64]procedimentos!$B$110</definedName>
    <definedName name="_Kmf471_5">[64]procedimentos!$B$110</definedName>
    <definedName name="_Kmf471_6">[64]procedimentos!$B$110</definedName>
    <definedName name="_Kmf471_7">[64]procedimentos!$B$110</definedName>
    <definedName name="_Kmf471_8">[64]procedimentos!$B$110</definedName>
    <definedName name="_Kmf471_9">[64]procedimentos!$B$110</definedName>
    <definedName name="_kmi1">[68]CAPA!$C$20</definedName>
    <definedName name="_kmi2">[68]CAPA!$C$21</definedName>
    <definedName name="_Kmi285">#REF!</definedName>
    <definedName name="_Kmi293">#REF!</definedName>
    <definedName name="_Kmi293_13">[64]procedimentos!$B$103</definedName>
    <definedName name="_Kmi293_26">[64]procedimentos!$B$103</definedName>
    <definedName name="_Kmi293_33">[64]procedimentos!$B$103</definedName>
    <definedName name="_Kmi293_5">[64]procedimentos!$B$103</definedName>
    <definedName name="_Kmi293_6">[64]procedimentos!$B$103</definedName>
    <definedName name="_Kmi293_7">[64]procedimentos!$B$103</definedName>
    <definedName name="_Kmi293_8">[64]procedimentos!$B$103</definedName>
    <definedName name="_Kmi293_9">[64]procedimentos!$B$103</definedName>
    <definedName name="_kmi377">#REF!</definedName>
    <definedName name="_kmi377_13">[64]procedimentos!$B$106</definedName>
    <definedName name="_kmi377_26">[64]procedimentos!$B$106</definedName>
    <definedName name="_kmi377_33">[64]procedimentos!$B$106</definedName>
    <definedName name="_kmi377_5">[64]procedimentos!$B$106</definedName>
    <definedName name="_kmi377_6">[64]procedimentos!$B$106</definedName>
    <definedName name="_kmi377_7">[64]procedimentos!$B$106</definedName>
    <definedName name="_kmi377_8">[64]procedimentos!$B$106</definedName>
    <definedName name="_kmi377_9">[64]procedimentos!$B$106</definedName>
    <definedName name="_Kmi471">#REF!</definedName>
    <definedName name="_Kmi471_13">[64]procedimentos!$B$109</definedName>
    <definedName name="_Kmi471_26">[64]procedimentos!$B$109</definedName>
    <definedName name="_Kmi471_33">[64]procedimentos!$B$109</definedName>
    <definedName name="_Kmi471_5">[64]procedimentos!$B$109</definedName>
    <definedName name="_Kmi471_6">[64]procedimentos!$B$109</definedName>
    <definedName name="_Kmi471_7">[64]procedimentos!$B$109</definedName>
    <definedName name="_Kmi471_8">[64]procedimentos!$B$109</definedName>
    <definedName name="_Kmi471_9">[64]procedimentos!$B$109</definedName>
    <definedName name="_la2" localSheetId="9">[19]SERVIÇOS!#REF!</definedName>
    <definedName name="_la2" localSheetId="3">#REF!</definedName>
    <definedName name="_la2" localSheetId="4">[19]SERVIÇOS!#REF!</definedName>
    <definedName name="_la2">[19]SERVIÇOS!#REF!</definedName>
    <definedName name="_LAG2" localSheetId="3">[44]SERVIÇOS!$G$26</definedName>
    <definedName name="_LAG2">[45]SERVIÇOS!$G$26</definedName>
    <definedName name="_lpi100" localSheetId="3">#REF!</definedName>
    <definedName name="_lpi100" localSheetId="4">#REF!</definedName>
    <definedName name="_lpi100">#REF!</definedName>
    <definedName name="_lvg10060" localSheetId="3">#REF!</definedName>
    <definedName name="_lvg10060" localSheetId="4">#REF!</definedName>
    <definedName name="_lvg10060">#REF!</definedName>
    <definedName name="_lvp32" localSheetId="3">#REF!</definedName>
    <definedName name="_lvp32" localSheetId="4">#REF!</definedName>
    <definedName name="_lvp32">#REF!</definedName>
    <definedName name="_lxa1">#REF!</definedName>
    <definedName name="_Mai1">#REF!</definedName>
    <definedName name="_MAI95" localSheetId="9">[27]Consultoria!#REF!</definedName>
    <definedName name="_MAI95">[27]Consultoria!#REF!</definedName>
    <definedName name="_MAI96">[27]Consultoria!#REF!</definedName>
    <definedName name="_MAI97">[27]Consultoria!#REF!</definedName>
    <definedName name="_MAI98">[27]Consultoria!#REF!</definedName>
    <definedName name="_MAI99">[27]Consultoria!#REF!</definedName>
    <definedName name="_man50" localSheetId="3">#REF!</definedName>
    <definedName name="_man50" localSheetId="4">#REF!</definedName>
    <definedName name="_man50">#REF!</definedName>
    <definedName name="_Mar1" localSheetId="3">#REF!</definedName>
    <definedName name="_Mar1">#REF!</definedName>
    <definedName name="_MAR95" localSheetId="3">[27]Consultoria!#REF!</definedName>
    <definedName name="_MAR95">[27]Consultoria!#REF!</definedName>
    <definedName name="_MAR96" localSheetId="3">[27]Consultoria!#REF!</definedName>
    <definedName name="_MAR96">[27]Consultoria!#REF!</definedName>
    <definedName name="_MAR97">[27]Consultoria!#REF!</definedName>
    <definedName name="_MAR98">[27]Consultoria!#REF!</definedName>
    <definedName name="_MAR99">[27]Consultoria!#REF!</definedName>
    <definedName name="_MatMult_A" hidden="1">'[69]Painel de Controle'!#REF!</definedName>
    <definedName name="_MED1">#REF!</definedName>
    <definedName name="_mem2">'[47]Mat Asf'!$H$37</definedName>
    <definedName name="_MIN2007" localSheetId="3">#REF!</definedName>
    <definedName name="_MIN2007" localSheetId="4">#REF!</definedName>
    <definedName name="_MIN2007">#REF!</definedName>
    <definedName name="_MIN2008" localSheetId="3">#REF!</definedName>
    <definedName name="_MIN2008" localSheetId="4">#REF!</definedName>
    <definedName name="_MIN2008">#REF!</definedName>
    <definedName name="_MIN2009" localSheetId="3">#REF!</definedName>
    <definedName name="_MIN2009" localSheetId="4">#REF!</definedName>
    <definedName name="_MIN2009">#REF!</definedName>
    <definedName name="_MIN2010">#REF!</definedName>
    <definedName name="_MO2">'[70]Desmat 0,15'!$H$30</definedName>
    <definedName name="_MOD01">#N/A</definedName>
    <definedName name="_NAC2007" localSheetId="3">#REF!</definedName>
    <definedName name="_NAC2007" localSheetId="4">#REF!</definedName>
    <definedName name="_NAC2007">#REF!</definedName>
    <definedName name="_NAC2008" localSheetId="3">#REF!</definedName>
    <definedName name="_NAC2008" localSheetId="4">#REF!</definedName>
    <definedName name="_NAC2008">#REF!</definedName>
    <definedName name="_NAC2009" localSheetId="3">#REF!</definedName>
    <definedName name="_NAC2009" localSheetId="4">#REF!</definedName>
    <definedName name="_NAC2009">#REF!</definedName>
    <definedName name="_NAC2010">#REF!</definedName>
    <definedName name="_Nov1">#REF!</definedName>
    <definedName name="_NOV94" localSheetId="9">[27]Consultoria!#REF!</definedName>
    <definedName name="_NOV94">[27]Consultoria!#REF!</definedName>
    <definedName name="_NOV95" localSheetId="9">[27]Consultoria!#REF!</definedName>
    <definedName name="_NOV95">[27]Consultoria!#REF!</definedName>
    <definedName name="_NOV96" localSheetId="9">[27]Consultoria!#REF!</definedName>
    <definedName name="_NOV96">[27]Consultoria!#REF!</definedName>
    <definedName name="_NOV97" localSheetId="9">[27]Consultoria!#REF!</definedName>
    <definedName name="_NOV97">[27]Consultoria!#REF!</definedName>
    <definedName name="_NOV98">[27]Consultoria!#REF!</definedName>
    <definedName name="_NOV99">[27]Consultoria!#REF!</definedName>
    <definedName name="_oac2" localSheetId="9">#REF!</definedName>
    <definedName name="_oac2" localSheetId="3">#REF!</definedName>
    <definedName name="_oac2" localSheetId="4">#REF!</definedName>
    <definedName name="_oac2">#REF!</definedName>
    <definedName name="_oae2" localSheetId="9">#REF!</definedName>
    <definedName name="_oae2">#REF!</definedName>
    <definedName name="_Obs1">#REF!</definedName>
    <definedName name="_Obs2">#REF!</definedName>
    <definedName name="_oco2" localSheetId="9">#REF!</definedName>
    <definedName name="_oco2">#REF!</definedName>
    <definedName name="_ope1">#REF!</definedName>
    <definedName name="_ope2">#REF!</definedName>
    <definedName name="_ope3">#REF!</definedName>
    <definedName name="_OR1">'[48]orcID nº1'!$A$14:$G$1025</definedName>
    <definedName name="_OR12">'[48]orc ID nº12'!$A$16:$G$181</definedName>
    <definedName name="_OR13">'[48]orc ID nº13'!$A$13:$G$34</definedName>
    <definedName name="_OR14">'[48]orc ID nº 14'!$A$14:$G$16</definedName>
    <definedName name="_OR15">'[48]orc ID nº 15'!$A$14:$G$104</definedName>
    <definedName name="_OR16">'[48]orc ID nº16'!$A$14:$G$33</definedName>
    <definedName name="_OR17">'[48]orc ID nº17'!$A$16:$G$80</definedName>
    <definedName name="_OR18">'[48]orc ID nº 18'!$A$14:$G$123</definedName>
    <definedName name="_OR19">'[48]orc ID nº19'!$A$14:$G$96</definedName>
    <definedName name="_OR2">'[48]orc ID nº2 '!$A$14:$G$70</definedName>
    <definedName name="_OR3">'[48]orc ID nº3'!$A$14:$G$134</definedName>
    <definedName name="_OR4">'[48]orcID nº4'!$A$14:$G$165</definedName>
    <definedName name="_OR5">'[48]orcID nº5'!$A$14:$G$149</definedName>
    <definedName name="_OR6">'[48]orcID nº6'!$A$14:$G$138</definedName>
    <definedName name="_OR7">'[48]orcID nº7'!$A$14:$G$137</definedName>
    <definedName name="_OR8">'[48]orc ID nº8'!$A$14:$G$133</definedName>
    <definedName name="_OR9">'[48]orc ID nº9'!$A$14:$G$157</definedName>
    <definedName name="_Order1" hidden="1">255</definedName>
    <definedName name="_Order2" localSheetId="3" hidden="1">0</definedName>
    <definedName name="_Order2" hidden="1">255</definedName>
    <definedName name="_Out1">#REF!</definedName>
    <definedName name="_OUT94" localSheetId="9">[27]Consultoria!#REF!</definedName>
    <definedName name="_OUT94" localSheetId="3">[27]Consultoria!#REF!</definedName>
    <definedName name="_OUT94">[27]Consultoria!#REF!</definedName>
    <definedName name="_OUT95" localSheetId="9">[27]Consultoria!#REF!</definedName>
    <definedName name="_OUT95">[27]Consultoria!#REF!</definedName>
    <definedName name="_OUT96" localSheetId="9">[27]Consultoria!#REF!</definedName>
    <definedName name="_OUT96">[27]Consultoria!#REF!</definedName>
    <definedName name="_OUT97" localSheetId="9">[27]Consultoria!#REF!</definedName>
    <definedName name="_OUT97">[27]Consultoria!#REF!</definedName>
    <definedName name="_OUT98" localSheetId="3" hidden="1">{#N/A,#N/A,TRUE,"Serviços"}</definedName>
    <definedName name="_OUT98">[27]Consultoria!#REF!</definedName>
    <definedName name="_OUT98_" localSheetId="3" hidden="1">{#N/A,#N/A,TRUE,"Serviços"}</definedName>
    <definedName name="_OUT98_" localSheetId="4" hidden="1">{#N/A,#N/A,TRUE,"Serviços"}</definedName>
    <definedName name="_OUT98_" hidden="1">{#N/A,#N/A,TRUE,"Serviços"}</definedName>
    <definedName name="_OUT99">[27]Consultoria!#REF!</definedName>
    <definedName name="_OUTTTT9888" localSheetId="3" hidden="1">{#N/A,#N/A,TRUE,"Serviços"}</definedName>
    <definedName name="_OUTTTT9888" localSheetId="4" hidden="1">{#N/A,#N/A,TRUE,"Serviços"}</definedName>
    <definedName name="_OUTTTT9888" hidden="1">{#N/A,#N/A,TRUE,"Serviços"}</definedName>
    <definedName name="_PA01" localSheetId="3" hidden="1">{"'teste'!$B$2:$R$49"}</definedName>
    <definedName name="_PA01" hidden="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2007" localSheetId="3">#REF!</definedName>
    <definedName name="_PAR2007" localSheetId="4">#REF!</definedName>
    <definedName name="_PAR2007">#REF!</definedName>
    <definedName name="_PAR2008" localSheetId="4">#REF!</definedName>
    <definedName name="_PAR2008">#REF!</definedName>
    <definedName name="_PAR2009" localSheetId="4">#REF!</definedName>
    <definedName name="_PAR2009">#REF!</definedName>
    <definedName name="_PAR2010">#REF!</definedName>
    <definedName name="_Parse_On" hidden="1">#REF!</definedName>
    <definedName name="_Parse_Out" hidden="1">#REF!</definedName>
    <definedName name="_pav2" localSheetId="9">#REF!</definedName>
    <definedName name="_pav2">#REF!</definedName>
    <definedName name="_PCM30" localSheetId="9">[19]SERVIÇOS!#REF!</definedName>
    <definedName name="_PCM30" localSheetId="3">#REF!</definedName>
    <definedName name="_PCM30">[19]SERVIÇOS!#REF!</definedName>
    <definedName name="_PE412">#N/A</definedName>
    <definedName name="_PER2007" localSheetId="3">#REF!</definedName>
    <definedName name="_PER2007" localSheetId="4">#REF!</definedName>
    <definedName name="_PER2007">#REF!</definedName>
    <definedName name="_PER2008" localSheetId="3">#REF!</definedName>
    <definedName name="_PER2008" localSheetId="4">#REF!</definedName>
    <definedName name="_PER2008">#REF!</definedName>
    <definedName name="_PER2009" localSheetId="3">#REF!</definedName>
    <definedName name="_PER2009" localSheetId="4">#REF!</definedName>
    <definedName name="_PER2009">#REF!</definedName>
    <definedName name="_PER2010">#REF!</definedName>
    <definedName name="_PL1" localSheetId="9">#REF!</definedName>
    <definedName name="_PL1">#REF!</definedName>
    <definedName name="_PL1_4">#REF!</definedName>
    <definedName name="_PL11">#REF!</definedName>
    <definedName name="_PLA2" localSheetId="9">[19]SERVIÇOS!#REF!</definedName>
    <definedName name="_PLA2" localSheetId="3">#REF!</definedName>
    <definedName name="_PLA2">[19]SERVIÇOS!#REF!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e1" localSheetId="3">#REF!</definedName>
    <definedName name="_pne1" localSheetId="4">#REF!</definedName>
    <definedName name="_pne1">#REF!</definedName>
    <definedName name="_pne2" localSheetId="4">#REF!</definedName>
    <definedName name="_pne2">#REF!</definedName>
    <definedName name="_PNV174BMT0134">#REF!</definedName>
    <definedName name="_PNV2002">#REF!</definedName>
    <definedName name="_PNV2003">#REF!</definedName>
    <definedName name="_PNV2004">#REF!</definedName>
    <definedName name="_PNV2009">#REF!</definedName>
    <definedName name="_prg1515" localSheetId="4">#REF!</definedName>
    <definedName name="_prg1515">#REF!</definedName>
    <definedName name="_prg1827">#REF!</definedName>
    <definedName name="_PTB10" localSheetId="9">[19]SERVIÇOS!#REF!</definedName>
    <definedName name="_PTB10" localSheetId="3">#REF!</definedName>
    <definedName name="_PTB10">[19]SERVIÇOS!#REF!</definedName>
    <definedName name="_ptc7" localSheetId="3">#REF!</definedName>
    <definedName name="_ptc7" localSheetId="4">#REF!</definedName>
    <definedName name="_ptc7">#REF!</definedName>
    <definedName name="_ptm6" localSheetId="3">#REF!</definedName>
    <definedName name="_ptm6" localSheetId="4">#REF!</definedName>
    <definedName name="_ptm6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">#REF!</definedName>
    <definedName name="_qdm3" localSheetId="3">#REF!</definedName>
    <definedName name="_qdm3" localSheetId="4">#REF!</definedName>
    <definedName name="_qdm3">#REF!</definedName>
    <definedName name="_QQ2">#N/A</definedName>
    <definedName name="_r">#REF!</definedName>
    <definedName name="_r_15">#REF!</definedName>
    <definedName name="_r_4">#REF!</definedName>
    <definedName name="_r2d2">'[42]memória quantitativa'!#REF!</definedName>
    <definedName name="_Rbv1">'[11]Página 16'!$C$3:$C$7</definedName>
    <definedName name="_rc2br1">'[42]memória quantitativa'!#REF!</definedName>
    <definedName name="_rc2br2">'[42]memória quantitativa'!#REF!</definedName>
    <definedName name="_rc2br3">'[42]memória quantitativa'!#REF!</definedName>
    <definedName name="_rc2br4">'[42]memória quantitativa'!#REF!</definedName>
    <definedName name="_rc2br5">'[42]memória quantitativa'!#REF!</definedName>
    <definedName name="_rc2br6">'[42]memória quantitativa'!#REF!</definedName>
    <definedName name="_rc2br7">'[42]memória quantitativa'!#REF!</definedName>
    <definedName name="_rc2br8">'[42]memória quantitativa'!#REF!</definedName>
    <definedName name="_rc2br9">'[42]memória quantitativa'!#REF!</definedName>
    <definedName name="_rc2d1">'[42]memória quantitativa'!#REF!</definedName>
    <definedName name="_rc2d2">'[42]memória quantitativa'!#REF!</definedName>
    <definedName name="_rc2d3">'[42]memória quantitativa'!#REF!</definedName>
    <definedName name="_rc2d4">'[42]memória quantitativa'!#REF!</definedName>
    <definedName name="_rc2d5">'[42]memória quantitativa'!#REF!</definedName>
    <definedName name="_rc2d6">'[42]memória quantitativa'!#REF!</definedName>
    <definedName name="_rc2d7">'[42]memória quantitativa'!#REF!</definedName>
    <definedName name="_rc2d8">'[42]memória quantitativa'!#REF!</definedName>
    <definedName name="_rc2d9">'[42]memória quantitativa'!#REF!</definedName>
    <definedName name="_rc2l1">'[42]memória quantitativa'!#REF!</definedName>
    <definedName name="_rc2l2">'[42]memória quantitativa'!#REF!</definedName>
    <definedName name="_rc2l3">'[42]memória quantitativa'!#REF!</definedName>
    <definedName name="_rc2l4">'[42]memória quantitativa'!#REF!</definedName>
    <definedName name="_rc2l5">'[42]memória quantitativa'!#REF!</definedName>
    <definedName name="_rc2l6">'[42]memória quantitativa'!#REF!</definedName>
    <definedName name="_rc2l7">'[42]memória quantitativa'!#REF!</definedName>
    <definedName name="_rc2l8">'[42]memória quantitativa'!#REF!</definedName>
    <definedName name="_rc2l9">'[42]memória quantitativa'!#REF!</definedName>
    <definedName name="_rc2larg1">'[42]memória quantitativa'!#REF!</definedName>
    <definedName name="_rc2larg2">'[42]memória quantitativa'!#REF!</definedName>
    <definedName name="_rc2larg3">'[42]memória quantitativa'!#REF!</definedName>
    <definedName name="_rc2larg4">'[42]memória quantitativa'!#REF!</definedName>
    <definedName name="_rc2larg5">'[42]memória quantitativa'!#REF!</definedName>
    <definedName name="_rc2larg6">'[42]memória quantitativa'!#REF!</definedName>
    <definedName name="_rc2larg7">'[42]memória quantitativa'!#REF!</definedName>
    <definedName name="_rc2larg8">'[42]memória quantitativa'!#REF!</definedName>
    <definedName name="_rc2larg9">'[42]memória quantitativa'!#REF!</definedName>
    <definedName name="_rcm10" localSheetId="3">#REF!</definedName>
    <definedName name="_rcm10">#REF!</definedName>
    <definedName name="_rcm15" localSheetId="3">#REF!</definedName>
    <definedName name="_rcm15">#REF!</definedName>
    <definedName name="_rcm20" localSheetId="3">#REF!</definedName>
    <definedName name="_rcm20">#REF!</definedName>
    <definedName name="_rcm5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"'file:///B:/PATO - BR - 425 aditivo.xls'#$COMPOS1.$#REF!$#REF!:$#REF!$#REF!"</definedName>
    <definedName name="_RECONFORMAÇÃO_16">"'file:///B:/PATO - BR - 425 aditivo.xls'#$COMPOS1.$#REF!$#REF!:$#REF!$#REF!"</definedName>
    <definedName name="_Regression_Int" hidden="1">1</definedName>
    <definedName name="_Regression_Out" localSheetId="3" hidden="1">[71]PAG01!#REF!</definedName>
    <definedName name="_Regression_Out" hidden="1">[72]PAG01!#REF!</definedName>
    <definedName name="_Regression_X" localSheetId="3" hidden="1">[71]PAG01!#REF!</definedName>
    <definedName name="_Regression_X" hidden="1">[72]PAG01!#REF!</definedName>
    <definedName name="_Regression_Y" localSheetId="3" hidden="1">[71]PAG01!#REF!</definedName>
    <definedName name="_Regression_Y" hidden="1">[72]PAG01!#REF!</definedName>
    <definedName name="_res10" localSheetId="3">#REF!</definedName>
    <definedName name="_res10" localSheetId="4">#REF!</definedName>
    <definedName name="_res10">#REF!</definedName>
    <definedName name="_res15" localSheetId="3">#REF!</definedName>
    <definedName name="_res15" localSheetId="4">#REF!</definedName>
    <definedName name="_res15">#REF!</definedName>
    <definedName name="_res5" localSheetId="3">#REF!</definedName>
    <definedName name="_res5" localSheetId="4">#REF!</definedName>
    <definedName name="_res5">#REF!</definedName>
    <definedName name="_RET1" localSheetId="9">#REF!</definedName>
    <definedName name="_RET1">#REF!</definedName>
    <definedName name="_rge32">#REF!</definedName>
    <definedName name="_rgf60">#REF!</definedName>
    <definedName name="_rgp1">#REF!</definedName>
    <definedName name="_RODOVIA">[68]CAPA!$B$11</definedName>
    <definedName name="_RP1">#N/A</definedName>
    <definedName name="_S" localSheetId="3">[3]COMPOS1!#REF!</definedName>
    <definedName name="_S">[4]COMPOS1!#REF!</definedName>
    <definedName name="_S_1">[23]COMPOS1!#REF!</definedName>
    <definedName name="_S_1_1">[23]COMPOS1!#REF!</definedName>
    <definedName name="_S_1_1_1">[23]COMPOS1!#REF!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[23]COMPOS1!#REF!</definedName>
    <definedName name="_S_1_1_1_1_1_1_1">"'file:///B:/PATO - BR - 425 aditivo.xls'#$COMPOS1.$#REF!$#REF!:$#REF!$#REF!"</definedName>
    <definedName name="_S_1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2">[23]COMPOS1!#REF!</definedName>
    <definedName name="_S_1_1_1_2_1">"'file:///B:/PATO - BR - 425 aditivo.xls'#$COMPOS1.$#REF!$#REF!:$#REF!$#REF!"</definedName>
    <definedName name="_S_1_1_1_2_1_1">"'file:///B:/PATO - BR - 425 aditivo.xls'#$COMPOS1.$#REF!$#REF!:$#REF!$#REF!"</definedName>
    <definedName name="_S_1_1_1_2_1_1_1">"'file:///B:/PATO - BR - 425 aditivo.xls'#$COMPOS1.$#REF!$#REF!:$#REF!$#REF!"</definedName>
    <definedName name="_S_1_1_1_21">[23]COMPOS1!#REF!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3">[23]COMPOS1!#REF!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5_1_1">"'file:///B:/PATO - BR - 425 aditivo.xls'#$COMPOS1.$#REF!$#REF!:$#REF!$#REF!"</definedName>
    <definedName name="_S_1_1_1_5_1_1_1">"'file:///B:/PATO - BR - 425 aditivo.xls'#$COMPOS1.$#REF!$#REF!:$#REF!$#REF!"</definedName>
    <definedName name="_S_1_1_1_6">[23]COMPOS1!#REF!</definedName>
    <definedName name="_S_1_1_1_6_1">"'file:///B:/PATO - BR - 425 aditivo.xls'#$COMPOS1.$#REF!$#REF!:$#REF!$#REF!"</definedName>
    <definedName name="_S_1_1_1_6_1_1">"'file:///B:/PATO - BR - 425 aditivo.xls'#$COMPOS1.$#REF!$#REF!:$#REF!$#REF!"</definedName>
    <definedName name="_S_1_1_1_6_1_1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_9_1">"'file:///B:/PATO - BR - 425 aditivo.xls'#$COMPOS1.$#REF!$#REF!:$#REF!$#REF!"</definedName>
    <definedName name="_S_1_1_1_9_1_1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2">[23]COMPOS1!#REF!</definedName>
    <definedName name="_S_1_1_2_1">"'file:///B:/PATO - BR - 425 aditivo.xls'#$COMPOS1.$#REF!$#REF!:$#REF!$#REF!"</definedName>
    <definedName name="_S_1_1_2_1_1">"'file:///B:/PATO - BR - 425 aditivo.xls'#$COMPOS1.$#REF!$#REF!:$#REF!$#REF!"</definedName>
    <definedName name="_S_1_1_2_1_1_1">"'file:///B:/PATO - BR - 425 aditivo.xls'#$COMPOS1.$#REF!$#REF!:$#REF!$#REF!"</definedName>
    <definedName name="_S_1_1_21">[23]COMPOS1!#REF!</definedName>
    <definedName name="_S_1_1_22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[23]COMPOS1!#REF!</definedName>
    <definedName name="_S_1_1_3_1">"'file:///B:/PATO - BR - 425 aditivo.xls'#$COMPOS1.$#REF!$#REF!:$#REF!$#REF!"</definedName>
    <definedName name="_S_1_1_3_1_1">"'file:///B:/PATO - BR - 425 aditivo.xls'#$COMPOS1.$#REF!$#REF!:$#REF!$#REF!"</definedName>
    <definedName name="_S_1_1_3_1_1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5_1_1">"'file:///B:/PATO - BR - 425 aditivo.xls'#$COMPOS1.$#REF!$#REF!:$#REF!$#REF!"</definedName>
    <definedName name="_S_1_1_5_1_1_1">"'file:///B:/PATO - BR - 425 aditivo.xls'#$COMPOS1.$#REF!$#REF!:$#REF!$#REF!"</definedName>
    <definedName name="_S_1_1_6">[23]COMPOS1!#REF!</definedName>
    <definedName name="_S_1_1_6_1">"'file:///B:/PATO - BR - 425 aditivo.xls'#$COMPOS1.$#REF!$#REF!:$#REF!$#REF!"</definedName>
    <definedName name="_S_1_1_6_1_1">"'file:///B:/PATO - BR - 425 aditivo.xls'#$COMPOS1.$#REF!$#REF!:$#REF!$#REF!"</definedName>
    <definedName name="_S_1_1_6_1_1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_9_1_1">"'file:///B:/PATO - BR - 425 aditivo.xls'#$COMPOS1.$#REF!$#REF!:$#REF!$#REF!"</definedName>
    <definedName name="_S_1_1_9_1_1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2">[23]COMPOS1!#REF!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1_1_1">"'file:///B:/PATO - BR - 425 aditivo.xls'#$COMPOS1.$#REF!$#REF!:$#REF!$#REF!"</definedName>
    <definedName name="_S_1_2_1_1_1_1">"'file:///B:/PATO - BR - 425 aditivo.xls'#$COMPOS1.$#REF!$#REF!:$#REF!$#REF!"</definedName>
    <definedName name="_S_1_2_2">"'file:///B:/PATO - BR - 425 aditivo.xls'#$COMPOS1.$#REF!$#REF!:$#REF!$#REF!"</definedName>
    <definedName name="_S_1_21">[23]COMPOS1!#REF!</definedName>
    <definedName name="_S_1_2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[23]COMPOS1!#REF!</definedName>
    <definedName name="_S_1_3_1">"'file:///B:/PATO - BR - 425 aditivo.xls'#$COMPOS1.$#REF!$#REF!:$#REF!$#REF!"</definedName>
    <definedName name="_S_1_3_1_1">"'file:///B:/PATO - BR - 425 aditivo.xls'#$COMPOS1.$#REF!$#REF!:$#REF!$#REF!"</definedName>
    <definedName name="_S_1_3_1_1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1_1_1">"'file:///B:/PATO - BR - 425 aditivo.xls'#$COMPOS1.$#REF!$#REF!:$#REF!$#REF!"</definedName>
    <definedName name="_S_1_5_1_1_1_1">"'file:///B:/PATO - BR - 425 aditivo.xls'#$COMPOS1.$#REF!$#REF!:$#REF!$#REF!"</definedName>
    <definedName name="_S_1_5_2">"'file:///B:/PATO - BR - 425 aditivo.xls'#$COMPOS1.$#REF!$#REF!:$#REF!$#REF!"</definedName>
    <definedName name="_S_1_6">[23]COMPOS1!#REF!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1_1_1">"'file:///B:/PATO - BR - 425 aditivo.xls'#$COMPOS1.$#REF!$#REF!:$#REF!$#REF!"</definedName>
    <definedName name="_S_1_6_1_1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_9_1_1">"'file:///B:/PATO - BR - 425 aditivo.xls'#$COMPOS1.$#REF!$#REF!:$#REF!$#REF!"</definedName>
    <definedName name="_S_1_9_1_1_1">"'file:///B:/PATO - BR - 425 aditivo.xls'#$COMPOS1.$#REF!$#REF!:$#REF!$#REF!"</definedName>
    <definedName name="_S_10" localSheetId="3">[3]COMPOS1!#REF!</definedName>
    <definedName name="_S_10">[4]COMPOS1!#REF!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_1">[23]COMPOS1!#REF!</definedName>
    <definedName name="_S_2_1_1">"'file:///B:/PATO - BR - 425 aditivo.xls'#$COMPOS1.$#REF!$#REF!:$#REF!$#REF!"</definedName>
    <definedName name="_S_2_1_1_1">"'file:///B:/PATO - BR - 425 aditivo.xls'#$COMPOS1.$#REF!$#REF!:$#REF!$#REF!"</definedName>
    <definedName name="_S_2_1_1_1_1">"'file:///B:/PATO - BR - 425 aditivo.xls'#$COMPOS1.$#REF!$#REF!:$#REF!$#REF!"</definedName>
    <definedName name="_S_2_2">"'file:///B:/PATO - BR - 425 aditivo.xls'#$COMPOS1.$#REF!$#REF!:$#REF!$#REF!"</definedName>
    <definedName name="_S_2_2_1">"'file:///B:/PATO - BR - 425 aditivo.xls'#$COMPOS1.$#REF!$#REF!:$#REF!$#REF!"</definedName>
    <definedName name="_S_2_2_1_1">"'file:///B:/PATO - BR - 425 aditivo.xls'#$COMPOS1.$#REF!$#REF!:$#REF!$#REF!"</definedName>
    <definedName name="_S_21">[23]COMPOS1!#REF!</definedName>
    <definedName name="_S_24" localSheetId="3">[3]COMPOS1!#REF!</definedName>
    <definedName name="_S_24">[4]COMPOS1!#REF!</definedName>
    <definedName name="_S_24_1">[23]COMPOS1!#REF!</definedName>
    <definedName name="_S_24_1_1">[23]COMPOS1!#REF!</definedName>
    <definedName name="_S_25" localSheetId="3">[3]COMPOS1!#REF!</definedName>
    <definedName name="_S_25">[4]COMPOS1!#REF!</definedName>
    <definedName name="_S_25_1">[23]COMPOS1!#REF!</definedName>
    <definedName name="_S_25_1_1">[23]COMPOS1!#REF!</definedName>
    <definedName name="_S_26" localSheetId="3">[73]COMPOS1!#REF!</definedName>
    <definedName name="_S_26">[74]COMPOS1!#REF!</definedName>
    <definedName name="_S_26_1">"'file:///B:/PATO - BR - 425 aditivo.xls'#$COMPOS1.$#REF!$#REF!:$#REF!$#REF!"</definedName>
    <definedName name="_S_27" localSheetId="3">[3]COMPOS1!#REF!</definedName>
    <definedName name="_S_27">[4]COMPOS1!#REF!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28">#REF!</definedName>
    <definedName name="_S_29" localSheetId="3">[73]COMPOS1!#REF!</definedName>
    <definedName name="_S_29">[74]COMPOS1!#REF!</definedName>
    <definedName name="_S_3">#REF!</definedName>
    <definedName name="_S_3_1">[23]COMPOS1!#REF!</definedName>
    <definedName name="_S_3_1_1">"'file:///B:/PATO - BR - 425 aditivo.xls'#$COMPOS1.$#REF!$#REF!:$#REF!$#REF!"</definedName>
    <definedName name="_S_3_1_1_1">"'file:///B:/PATO - BR - 425 aditivo.xls'#$COMPOS1.$#REF!$#REF!:$#REF!$#REF!"</definedName>
    <definedName name="_S_3_2">"'file:///B:/PATO - BR - 425 aditivo.xls'#$COMPOS1.$#REF!$#REF!:$#REF!$#REF!"</definedName>
    <definedName name="_S_3_2_1">"'file:///B:/PATO - BR - 425 aditivo.xls'#$COMPOS1.$#REF!$#REF!:$#REF!$#REF!"</definedName>
    <definedName name="_S_31" localSheetId="3">[73]COMPOS1!#REF!</definedName>
    <definedName name="_S_31">[74]COMPOS1!#REF!</definedName>
    <definedName name="_S_4">#REF!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1_1_1">"'file:///B:/PATO - BR - 425 aditivo.xls'#$COMPOS1.$#REF!$#REF!:$#REF!$#REF!"</definedName>
    <definedName name="_S_5_1_1_1_1">"'file:///B:/PATO - BR - 425 aditivo.xls'#$COMPOS1.$#REF!$#REF!:$#REF!$#REF!"</definedName>
    <definedName name="_S_5_2">"'file:///B:/PATO - BR - 425 aditivo.xls'#$COMPOS1.$#REF!$#REF!:$#REF!$#REF!"</definedName>
    <definedName name="_S_5_2_1">"'file:///B:/PATO - BR - 425 aditivo.xls'#$COMPOS1.$#REF!$#REF!:$#REF!$#REF!"</definedName>
    <definedName name="_S_5_2_1_1">"'file:///B:/PATO - BR - 425 aditivo.xls'#$COMPOS1.$#REF!$#REF!:$#REF!$#REF!"</definedName>
    <definedName name="_S_6">[23]COMPOS1!#REF!</definedName>
    <definedName name="_S_6_1">[23]COMPOS1!#REF!</definedName>
    <definedName name="_S_6_1_1">"'file:///B:/PATO - BR - 425 aditivo.xls'#$COMPOS1.$#REF!$#REF!:$#REF!$#REF!"</definedName>
    <definedName name="_S_6_1_1_1">"'file:///B:/PATO - BR - 425 aditivo.xls'#$COMPOS1.$#REF!$#REF!:$#REF!$#REF!"</definedName>
    <definedName name="_S_6_1_1_1_1">"'file:///B:/PATO - BR - 425 aditivo.xls'#$COMPOS1.$#REF!$#REF!:$#REF!$#REF!"</definedName>
    <definedName name="_S_6_2">"'file:///B:/PATO - BR - 425 aditivo.xls'#$COMPOS1.$#REF!$#REF!:$#REF!$#REF!"</definedName>
    <definedName name="_S_6_2_1">"'file:///B:/PATO - BR - 425 aditivo.xls'#$COMPOS1.$#REF!$#REF!:$#REF!$#REF!"</definedName>
    <definedName name="_S_6_2_1_1">"'file:///B:/PATO - BR - 425 aditivo.xls'#$COMPOS1.$#REF!$#REF!:$#REF!$#REF!"</definedName>
    <definedName name="_S_7">#REF!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 localSheetId="3">[3]COMPOS1!#REF!</definedName>
    <definedName name="_S_9">[4]COMPOS1!#REF!</definedName>
    <definedName name="_S_9_1">"'file:///B:/PATO - BR - 425 aditivo.xls'#$COMPOS1.$#REF!$#REF!:$#REF!$#REF!"</definedName>
    <definedName name="_S_9_1_1">[23]COMPOS1!#REF!</definedName>
    <definedName name="_S_9_2">"'file:///B:/PATO - BR - 425 aditivo.xls'#$COMPOS1.$#REF!$#REF!:$#REF!$#REF!"</definedName>
    <definedName name="_S_9_2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 localSheetId="9">#REF!</definedName>
    <definedName name="_SE2" localSheetId="3">#REF!</definedName>
    <definedName name="_SE2">#REF!</definedName>
    <definedName name="_SEG1">#REF!</definedName>
    <definedName name="_seg2" localSheetId="3">[33]DADOS!$E$10</definedName>
    <definedName name="_seg2">[34]DADOS!$E$10</definedName>
    <definedName name="_SER2007" localSheetId="3">#REF!</definedName>
    <definedName name="_SER2007">#REF!</definedName>
    <definedName name="_SER2008" localSheetId="3">#REF!</definedName>
    <definedName name="_SER2008">#REF!</definedName>
    <definedName name="_SER2009" localSheetId="3">#REF!</definedName>
    <definedName name="_SER2009">#REF!</definedName>
    <definedName name="_SER2010">#REF!</definedName>
    <definedName name="_Set1">#REF!</definedName>
    <definedName name="_SET94" localSheetId="9">[27]Consultoria!#REF!</definedName>
    <definedName name="_SET94">[27]Consultoria!#REF!</definedName>
    <definedName name="_SET95" localSheetId="9">[27]Consultoria!#REF!</definedName>
    <definedName name="_SET95">[27]Consultoria!#REF!</definedName>
    <definedName name="_SET96">[27]Consultoria!#REF!</definedName>
    <definedName name="_SET97">[27]Consultoria!#REF!</definedName>
    <definedName name="_SET98">[27]Consultoria!#REF!</definedName>
    <definedName name="_SET99">[27]Consultoria!#REF!</definedName>
    <definedName name="_Sng" localSheetId="3">{"um","mil","um milhão","um bilhão","um trilhão"}</definedName>
    <definedName name="_Sng" localSheetId="4">{"um","mil","um milhão","um bilhão","um trilhão"}</definedName>
    <definedName name="_Sng">{"um","mil","um milhão","um bilhão","um trilhão"}</definedName>
    <definedName name="_sng1" localSheetId="3">{"um","mil","um milhão","um bilhão","um trilhão"}</definedName>
    <definedName name="_sng1" localSheetId="4">{"um","mil","um milhão","um bilhão","um trilhão"}</definedName>
    <definedName name="_sng1">{"um","mil","um milhão","um bilhão","um trilhão"}</definedName>
    <definedName name="_Sort" localSheetId="3" hidden="1">#REF!</definedName>
    <definedName name="_Sort" localSheetId="4" hidden="1">#REF!</definedName>
    <definedName name="_Sort" hidden="1">#REF!</definedName>
    <definedName name="_STC04" localSheetId="3">#REF!</definedName>
    <definedName name="_STC04">#REF!</definedName>
    <definedName name="_sub1" localSheetId="3">#REF!</definedName>
    <definedName name="_sub1" localSheetId="4">#REF!</definedName>
    <definedName name="_sub1">#REF!</definedName>
    <definedName name="_sub2" localSheetId="4">#REF!</definedName>
    <definedName name="_sub2">#REF!</definedName>
    <definedName name="_sub3">#REF!</definedName>
    <definedName name="_sub4">#REF!</definedName>
    <definedName name="_SUBTRECHO">[68]CAPA!$B$17</definedName>
    <definedName name="_ta105" localSheetId="3">#REF!</definedName>
    <definedName name="_ta105">#REF!</definedName>
    <definedName name="_ta157" localSheetId="3">#REF!</definedName>
    <definedName name="_ta157">#REF!</definedName>
    <definedName name="_tab0198" localSheetId="3">'[49]DER janeiro98'!$A$1:$D$810</definedName>
    <definedName name="_tab0198">'[50]DER janeiro98'!$A$1:$D$810</definedName>
    <definedName name="_tab1">#REF!</definedName>
    <definedName name="_Table1_In1" hidden="1">#REF!</definedName>
    <definedName name="_Table1_Out" hidden="1">#REF!</definedName>
    <definedName name="_Table2_Out" hidden="1">#REF!</definedName>
    <definedName name="_tap100">#REF!</definedName>
    <definedName name="_TB10">#REF!</definedName>
    <definedName name="_tb112">#REF!</definedName>
    <definedName name="_tb16">#REF!</definedName>
    <definedName name="_tb19">#REF!</definedName>
    <definedName name="_tb97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bw97">#REF!</definedName>
    <definedName name="_tca80">#REF!</definedName>
    <definedName name="_TCB4">#REF!</definedName>
    <definedName name="_TCB5">#REF!</definedName>
    <definedName name="_tcc4">#REF!</definedName>
    <definedName name="_TCM30">#REF!</definedName>
    <definedName name="_tea32">#REF!</definedName>
    <definedName name="_tea4560">#REF!</definedName>
    <definedName name="_TEB4">#REF!</definedName>
    <definedName name="_tee100">#REF!</definedName>
    <definedName name="_ter10050">#REF!</definedName>
    <definedName name="_ter2" localSheetId="9">#REF!</definedName>
    <definedName name="_ter2">#REF!</definedName>
    <definedName name="_tfg50">#REF!</definedName>
    <definedName name="_tlf6">#REF!</definedName>
    <definedName name="_Toc66241043_8">'[75]3-Material de consumo'!#REF!</definedName>
    <definedName name="_Toc66241043_8_1">'[75]3-Material de consumo'!#REF!</definedName>
    <definedName name="_Toc66241043_8_1_4">'[75]3-Material de consumo'!#REF!</definedName>
    <definedName name="_Toc66241043_8_4">'[75]3-Material de consumo'!#REF!</definedName>
    <definedName name="_Toc66241043_8_6">'[75]3-Material de consumo'!#REF!</definedName>
    <definedName name="_Toc66241043_8_6_4">'[75]3-Material de consumo'!#REF!</definedName>
    <definedName name="_TOT1" localSheetId="9">[19]SERVIÇOS!#REF!</definedName>
    <definedName name="_TOT1" localSheetId="3">#REF!</definedName>
    <definedName name="_TOT1">[19]SERVIÇOS!#REF!</definedName>
    <definedName name="_TOT2" localSheetId="9">[19]SERVIÇOS!#REF!</definedName>
    <definedName name="_TOT2" localSheetId="3">#REF!</definedName>
    <definedName name="_TOT2">[19]SERVIÇOS!#REF!</definedName>
    <definedName name="_TOT3" localSheetId="3">#REF!</definedName>
    <definedName name="_TOT3">[19]SERVIÇOS!#REF!</definedName>
    <definedName name="_TOT4" localSheetId="3">#REF!</definedName>
    <definedName name="_TOT4">[19]SERVIÇOS!#REF!</definedName>
    <definedName name="_TOT5" localSheetId="3">#REF!</definedName>
    <definedName name="_TOT5">[19]SERVIÇOS!#REF!</definedName>
    <definedName name="_TOT6" localSheetId="3">#REF!</definedName>
    <definedName name="_TOT6">[19]SERVIÇOS!#REF!</definedName>
    <definedName name="_TOT7" localSheetId="3">#REF!</definedName>
    <definedName name="_TOT7">[19]SERVIÇOS!#REF!</definedName>
    <definedName name="_tot8">#REF!</definedName>
    <definedName name="_TP10">#REF!</definedName>
    <definedName name="_TP5">#REF!</definedName>
    <definedName name="_TRECHO">[68]CAPA!$B$14</definedName>
    <definedName name="_TSD2">#REF!</definedName>
    <definedName name="_tt1" localSheetId="3">PFP1.3_Ger!_tt1</definedName>
    <definedName name="_tt1">[0]!_tt1</definedName>
    <definedName name="_TT18" localSheetId="3">[76]RELATÓRIO!#REF!</definedName>
    <definedName name="_TT18">[76]RELATÓRIO!#REF!</definedName>
    <definedName name="_TT19" localSheetId="3">[76]RELATÓRIO!#REF!</definedName>
    <definedName name="_TT19">[76]RELATÓRIO!#REF!</definedName>
    <definedName name="_TT20">[76]RELATÓRIO!#REF!</definedName>
    <definedName name="_tub10012" localSheetId="3">#REF!</definedName>
    <definedName name="_tub10012" localSheetId="4">#REF!</definedName>
    <definedName name="_tub10012">#REF!</definedName>
    <definedName name="_tub10015" localSheetId="3">#REF!</definedName>
    <definedName name="_tub10015" localSheetId="4">#REF!</definedName>
    <definedName name="_tub10015">#REF!</definedName>
    <definedName name="_tub10020" localSheetId="3">#REF!</definedName>
    <definedName name="_tub10020" localSheetId="4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XX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 localSheetId="9">#REF!</definedName>
    <definedName name="a">#REF!</definedName>
    <definedName name="a_1">#REF!</definedName>
    <definedName name="a_1_4">#REF!</definedName>
    <definedName name="a_25">#REF!</definedName>
    <definedName name="a_4">#REF!</definedName>
    <definedName name="a_6">#REF!</definedName>
    <definedName name="a_6_4">#REF!</definedName>
    <definedName name="a_adiantamento">'[77]ficha medição'!#REF!</definedName>
    <definedName name="a_aquis_CAP20">'[77]ficha medição'!#REF!</definedName>
    <definedName name="a_aquis_CM30">'[77]ficha medição'!#REF!</definedName>
    <definedName name="a_aquis_RR1C">'[77]ficha medição'!#REF!</definedName>
    <definedName name="a_aquis_RR1C_polímero">'[77]ficha medição'!#REF!</definedName>
    <definedName name="a_aquis_RR2C">'[77]ficha medição'!#REF!</definedName>
    <definedName name="a_área_pint_faixa">'[77]ficha medição'!#REF!</definedName>
    <definedName name="a_área_pint_lig_acost">'[77]ficha medição'!#REF!</definedName>
    <definedName name="a_área_TSD">'[77]ficha medição'!#REF!</definedName>
    <definedName name="a_área_TSS">'[77]ficha medição'!#REF!</definedName>
    <definedName name="a_automóvel">'[78]ficha medição'!#REF!</definedName>
    <definedName name="a_automóvel_10">'[79]ficha medição'!#REF!</definedName>
    <definedName name="a_automóvel_27">'[77]ficha medição'!#REF!</definedName>
    <definedName name="a_automóvel_6">'[79]ficha medição'!#REF!</definedName>
    <definedName name="a_automóvel_9">'[79]ficha medição'!#REF!</definedName>
    <definedName name="a_balizador">'[78]ficha medição'!#REF!</definedName>
    <definedName name="a_balizador_10">'[79]ficha medição'!#REF!</definedName>
    <definedName name="a_balizador_27">'[77]ficha medição'!#REF!</definedName>
    <definedName name="a_balizador_6">'[79]ficha medição'!#REF!</definedName>
    <definedName name="a_balizador_9">'[79]ficha medição'!#REF!</definedName>
    <definedName name="a_betoneira">'[78]ficha medição'!#REF!</definedName>
    <definedName name="a_betoneira_10">'[79]ficha medição'!#REF!</definedName>
    <definedName name="a_betoneira_6">'[79]ficha medição'!#REF!</definedName>
    <definedName name="a_betoneira_9">'[79]ficha medição'!#REF!</definedName>
    <definedName name="A_BritaGrad">1.2246</definedName>
    <definedName name="a_britarp">'[78]ficha medição'!#REF!</definedName>
    <definedName name="a_britarp_10">'[79]ficha medição'!#REF!</definedName>
    <definedName name="a_britarp_27">'[77]ficha medição'!#REF!</definedName>
    <definedName name="a_britarp_6">'[79]ficha medição'!#REF!</definedName>
    <definedName name="a_britarp_9">'[79]ficha medição'!#REF!</definedName>
    <definedName name="a_bueiros">'[78]ficha medição'!#REF!</definedName>
    <definedName name="a_bueiros_10">'[79]ficha medição'!#REF!</definedName>
    <definedName name="a_bueiros_27">'[77]ficha medição'!#REF!</definedName>
    <definedName name="a_bueiros_6">'[79]ficha medição'!#REF!</definedName>
    <definedName name="a_bueiros_9">'[79]ficha medição'!#REF!</definedName>
    <definedName name="a_caiação">'[78]ficha medição'!#REF!</definedName>
    <definedName name="a_caiação_10">'[79]ficha medição'!#REF!</definedName>
    <definedName name="a_caiação_27">'[77]ficha medição'!#REF!</definedName>
    <definedName name="a_caiação_6">'[79]ficha medição'!#REF!</definedName>
    <definedName name="a_caiação_9">'[79]ficha medição'!#REF!</definedName>
    <definedName name="a_caibro">'[78]ficha medição'!#REF!</definedName>
    <definedName name="a_caibro_10">'[79]ficha medição'!#REF!</definedName>
    <definedName name="a_caibro_27">'[77]ficha medição'!#REF!</definedName>
    <definedName name="a_caibro_6">'[79]ficha medição'!#REF!</definedName>
    <definedName name="a_caibro_9">'[79]ficha medição'!#REF!</definedName>
    <definedName name="a_canteiro">'[77]ficha medição'!#REF!</definedName>
    <definedName name="a_cap20mbuq">'[78]ficha medição'!#REF!</definedName>
    <definedName name="a_cap20mbuq_10">'[79]ficha medição'!#REF!</definedName>
    <definedName name="a_cap20mbuq_27">'[77]ficha medição'!#REF!</definedName>
    <definedName name="a_cap20mbuq_6">'[79]ficha medição'!#REF!</definedName>
    <definedName name="a_cap20mbuq_9">'[79]ficha medição'!#REF!</definedName>
    <definedName name="a_capaf">'[42]memória quantitativa'!#REF!</definedName>
    <definedName name="a_capaselante">'[78]ficha medição'!#REF!</definedName>
    <definedName name="a_capaselante_10">'[79]ficha medição'!#REF!</definedName>
    <definedName name="a_capaselante_27">'[77]ficha medição'!#REF!</definedName>
    <definedName name="a_capaselante_6">'[79]ficha medição'!#REF!</definedName>
    <definedName name="a_capaselante_9">'[79]ficha medição'!#REF!</definedName>
    <definedName name="a_capinamanual">'[78]ficha medição'!#REF!</definedName>
    <definedName name="a_capinamanual_10">'[79]ficha medição'!#REF!</definedName>
    <definedName name="a_capinamanual_27">'[77]ficha medição'!#REF!</definedName>
    <definedName name="a_capinamanual_6">'[79]ficha medição'!#REF!</definedName>
    <definedName name="a_capinamanual_9">'[79]ficha medição'!#REF!</definedName>
    <definedName name="a_cascalho">'[77]ficha medição'!#REF!</definedName>
    <definedName name="a_CBUQ_acost">'[77]ficha medição'!#REF!</definedName>
    <definedName name="a_cbuq_fresagem">'[77]ficha medição'!#REF!</definedName>
    <definedName name="a_cbuq_h5">'[77]ficha medição'!#REF!</definedName>
    <definedName name="a_CBUQ_pista">'[77]ficha medição'!#REF!</definedName>
    <definedName name="a_cbuq_recic_base">'[77]ficha medição'!#REF!</definedName>
    <definedName name="a_cerca">'[78]ficha medição'!#REF!</definedName>
    <definedName name="a_cerca_10">'[79]ficha medição'!#REF!</definedName>
    <definedName name="a_cerca_27">'[77]ficha medição'!#REF!</definedName>
    <definedName name="a_cerca_6">'[79]ficha medição'!#REF!</definedName>
    <definedName name="a_cerca_9">'[79]ficha medição'!#REF!</definedName>
    <definedName name="a_chapa">'[78]ficha medição'!#REF!</definedName>
    <definedName name="a_chapa_10">'[79]ficha medição'!#REF!</definedName>
    <definedName name="a_chapa_27">'[77]ficha medição'!#REF!</definedName>
    <definedName name="a_chapa_6">'[79]ficha medição'!#REF!</definedName>
    <definedName name="a_chapa_9">'[79]ficha medição'!#REF!</definedName>
    <definedName name="a_cm30rp">'[78]ficha medição'!#REF!</definedName>
    <definedName name="a_cm30rp_10">'[79]ficha medição'!#REF!</definedName>
    <definedName name="a_cm30rp_27">'[77]ficha medição'!#REF!</definedName>
    <definedName name="a_cm30rp_6">'[79]ficha medição'!#REF!</definedName>
    <definedName name="a_cm30rp_9">'[79]ficha medição'!#REF!</definedName>
    <definedName name="a_concreto_cimento">'[78]ficha medição'!#REF!</definedName>
    <definedName name="a_concreto_cimento_10">'[79]ficha medição'!#REF!</definedName>
    <definedName name="a_concreto_cimento_27">'[77]ficha medição'!#REF!</definedName>
    <definedName name="a_concreto_cimento_6">'[79]ficha medição'!#REF!</definedName>
    <definedName name="a_concreto_cimento_9">'[79]ficha medição'!#REF!</definedName>
    <definedName name="a_concretociclópico">'[78]ficha medição'!#REF!</definedName>
    <definedName name="a_concretociclópico_10">'[79]ficha medição'!#REF!</definedName>
    <definedName name="a_concretociclópico_27">'[77]ficha medição'!#REF!</definedName>
    <definedName name="a_concretociclópico_6">'[79]ficha medição'!#REF!</definedName>
    <definedName name="a_concretociclópico_9">'[79]ficha medição'!#REF!</definedName>
    <definedName name="a_conserv">'[77]ficha medição'!#REF!</definedName>
    <definedName name="a_correção">'[42]memória quantitativa'!#REF!</definedName>
    <definedName name="a_defensa">'[78]ficha medição'!#REF!</definedName>
    <definedName name="a_defensa_10">'[79]ficha medição'!#REF!</definedName>
    <definedName name="a_defensa_27">'[77]ficha medição'!#REF!</definedName>
    <definedName name="a_defensa_6">'[79]ficha medição'!#REF!</definedName>
    <definedName name="a_defensa_9">'[79]ficha medição'!#REF!</definedName>
    <definedName name="a_desobstrução">'[78]ficha medição'!#REF!</definedName>
    <definedName name="a_desobstrução_10">'[79]ficha medição'!#REF!</definedName>
    <definedName name="a_desobstrução_27">'[77]ficha medição'!#REF!</definedName>
    <definedName name="a_desobstrução_6">'[79]ficha medição'!#REF!</definedName>
    <definedName name="a_desobstrução_9">'[79]ficha medição'!#REF!</definedName>
    <definedName name="a_estorno">'[77]ficha medição'!#REF!</definedName>
    <definedName name="a_formas">'[78]ficha medição'!#REF!</definedName>
    <definedName name="a_formas_10">'[79]ficha medição'!#REF!</definedName>
    <definedName name="a_formas_27">'[77]ficha medição'!#REF!</definedName>
    <definedName name="a_formas_6">'[79]ficha medição'!#REF!</definedName>
    <definedName name="a_formas_9">'[79]ficha medição'!#REF!</definedName>
    <definedName name="a_fresagem">'[78]ficha medição'!#REF!</definedName>
    <definedName name="a_imp_cascalho">'[77]ficha medição'!#REF!</definedName>
    <definedName name="a_imp_recic_base">'[77]ficha medição'!#REF!</definedName>
    <definedName name="a_imp_reestab_base">'[77]ficha medição'!#REF!</definedName>
    <definedName name="A_km" localSheetId="3">'[80]Fresagem de Pista Ago-98'!#REF!</definedName>
    <definedName name="A_km">'[81]Fresagem de Pista Ago-98'!#REF!</definedName>
    <definedName name="a_lama_asf_fina">'[78]ficha medição'!#REF!</definedName>
    <definedName name="a_lama_asf_fina_10">'[79]ficha medição'!#REF!</definedName>
    <definedName name="a_lama_asf_fina_27">'[77]ficha medição'!#REF!</definedName>
    <definedName name="a_lama_asf_fina_6">'[79]ficha medição'!#REF!</definedName>
    <definedName name="a_lama_asf_fina_9">'[79]ficha medição'!#REF!</definedName>
    <definedName name="a_limpezaplaca">'[78]ficha medição'!#REF!</definedName>
    <definedName name="a_limpezaplaca_10">'[79]ficha medição'!#REF!</definedName>
    <definedName name="a_limpezaplaca_27">'[77]ficha medição'!#REF!</definedName>
    <definedName name="a_limpezaplaca_6">'[79]ficha medição'!#REF!</definedName>
    <definedName name="a_limpezaplaca_9">'[79]ficha medição'!#REF!</definedName>
    <definedName name="a_limpezaponte">'[78]ficha medição'!#REF!</definedName>
    <definedName name="a_limpezaponte_10">'[79]ficha medição'!#REF!</definedName>
    <definedName name="a_limpezaponte_27">'[77]ficha medição'!#REF!</definedName>
    <definedName name="a_limpezaponte_6">'[79]ficha medição'!#REF!</definedName>
    <definedName name="a_limpezaponte_9">'[79]ficha medição'!#REF!</definedName>
    <definedName name="a_micro">'[77]ficha medição'!#REF!</definedName>
    <definedName name="a_misturaf">'[78]ficha medição'!#REF!</definedName>
    <definedName name="a_misturaf_10">'[79]ficha medição'!#REF!</definedName>
    <definedName name="a_misturaf_6">'[79]ficha medição'!#REF!</definedName>
    <definedName name="a_misturaf_9">'[79]ficha medição'!#REF!</definedName>
    <definedName name="a_misturaq">'[78]ficha medição'!#REF!</definedName>
    <definedName name="a_misturaq_10">'[79]ficha medição'!#REF!</definedName>
    <definedName name="a_misturaq_27">'[77]ficha medição'!#REF!</definedName>
    <definedName name="a_misturaq_6">'[79]ficha medição'!#REF!</definedName>
    <definedName name="a_misturaq_9">'[79]ficha medição'!#REF!</definedName>
    <definedName name="a_mnt">'[77]ficha medição'!#REF!</definedName>
    <definedName name="a_mob">'[77]ficha medição'!#REF!</definedName>
    <definedName name="a_parafuso_1">'[78]ficha medição'!#REF!</definedName>
    <definedName name="a_parafuso_1_10">'[79]ficha medição'!#REF!</definedName>
    <definedName name="a_parafuso_1_27">'[77]ficha medição'!#REF!</definedName>
    <definedName name="a_parafuso_1_6">'[79]ficha medição'!#REF!</definedName>
    <definedName name="a_parafuso_1_9">'[79]ficha medição'!#REF!</definedName>
    <definedName name="a_parafuso_4">'[78]ficha medição'!#REF!</definedName>
    <definedName name="a_parafuso_4_10">'[79]ficha medição'!#REF!</definedName>
    <definedName name="a_parafuso_4_27">'[77]ficha medição'!#REF!</definedName>
    <definedName name="a_parafuso_4_6">'[79]ficha medição'!#REF!</definedName>
    <definedName name="a_parafuso_4_9">'[79]ficha medição'!#REF!</definedName>
    <definedName name="a_ped_arr">'[78]ficha medição'!#REF!</definedName>
    <definedName name="a_pedraarrumada">'[78]ficha medição'!#REF!</definedName>
    <definedName name="a_pedraarrumada_10">'[79]ficha medição'!#REF!</definedName>
    <definedName name="a_pedraarrumada_27">'[77]ficha medição'!#REF!</definedName>
    <definedName name="a_pedraarrumada_6">'[79]ficha medição'!#REF!</definedName>
    <definedName name="a_pedraarrumada_9">'[79]ficha medição'!#REF!</definedName>
    <definedName name="a_pedrajogada">'[78]ficha medição'!#REF!</definedName>
    <definedName name="a_pedrajogada_10">'[79]ficha medição'!#REF!</definedName>
    <definedName name="a_pedrajogada_27">'[77]ficha medição'!#REF!</definedName>
    <definedName name="a_pedrajogada_6">'[79]ficha medição'!#REF!</definedName>
    <definedName name="a_pedrajogada_9">'[79]ficha medição'!#REF!</definedName>
    <definedName name="a_película">'[78]ficha medição'!#REF!</definedName>
    <definedName name="a_película_10">'[79]ficha medição'!#REF!</definedName>
    <definedName name="a_película_27">'[77]ficha medição'!#REF!</definedName>
    <definedName name="a_película_6">'[79]ficha medição'!#REF!</definedName>
    <definedName name="a_película_9">'[79]ficha medição'!#REF!</definedName>
    <definedName name="A_Pilar">0.75^2*PI()</definedName>
    <definedName name="a_pint_faixa">'[77]ficha medição'!#REF!</definedName>
    <definedName name="a_pint_lig_fresa">'[77]ficha medição'!#REF!</definedName>
    <definedName name="a_pint_lig_fresagem">'[77]ficha medição'!#REF!</definedName>
    <definedName name="a_pint_lig_h5">'[77]ficha medição'!#REF!</definedName>
    <definedName name="a_pintura">'[78]ficha medição'!#REF!</definedName>
    <definedName name="a_pintura_10">'[79]ficha medição'!#REF!</definedName>
    <definedName name="a_pintura_27">'[77]ficha medição'!#REF!</definedName>
    <definedName name="a_pintura_6">'[79]ficha medição'!#REF!</definedName>
    <definedName name="a_pintura_9">'[79]ficha medição'!#REF!</definedName>
    <definedName name="a_placa">'[78]ficha medição'!#REF!</definedName>
    <definedName name="a_placa_10">'[79]ficha medição'!#REF!</definedName>
    <definedName name="a_placa_27">'[77]ficha medição'!#REF!</definedName>
    <definedName name="a_placa_6">'[79]ficha medição'!#REF!</definedName>
    <definedName name="a_placa_9">'[79]ficha medição'!#REF!</definedName>
    <definedName name="a_rec_mec_aterro">'[78]ficha medição'!#REF!</definedName>
    <definedName name="a_recic_base">'[77]ficha medição'!#REF!</definedName>
    <definedName name="a_recomposiçãoguardacorpo">'[78]ficha medição'!#REF!</definedName>
    <definedName name="a_recomposiçãoguardacorpo_10">'[79]ficha medição'!#REF!</definedName>
    <definedName name="a_recomposiçãoguardacorpo_27">'[77]ficha medição'!#REF!</definedName>
    <definedName name="a_recomposiçãoguardacorpo_6">'[79]ficha medição'!#REF!</definedName>
    <definedName name="a_recomposiçãoguardacorpo_9">'[79]ficha medição'!#REF!</definedName>
    <definedName name="a_recomposiçãomanual">'[78]ficha medição'!#REF!</definedName>
    <definedName name="a_recomposiçãomanual_10">'[79]ficha medição'!#REF!</definedName>
    <definedName name="a_recomposiçãomanual_27">'[77]ficha medição'!#REF!</definedName>
    <definedName name="a_recomposiçãomanual_6">'[79]ficha medição'!#REF!</definedName>
    <definedName name="a_recomposiçãomanual_9">'[79]ficha medição'!#REF!</definedName>
    <definedName name="a_recomposiçãomecanizada">'[78]ficha medição'!#REF!</definedName>
    <definedName name="a_recomposiçãomecanizada_10">'[79]ficha medição'!#REF!</definedName>
    <definedName name="a_recomposiçãomecanizada_27">'[77]ficha medição'!#REF!</definedName>
    <definedName name="a_recomposiçãomecanizada_6">'[79]ficha medição'!#REF!</definedName>
    <definedName name="a_recomposiçãomecanizada_9">'[79]ficha medição'!#REF!</definedName>
    <definedName name="a_reestab_base">'[77]ficha medição'!#REF!</definedName>
    <definedName name="a_remprof">'[42]memória quantitativa'!#REF!</definedName>
    <definedName name="a_rep_loc_acost">'[77]ficha medição'!#REF!</definedName>
    <definedName name="a_rep_localizados">'[77]ficha medição'!#REF!</definedName>
    <definedName name="a_revest_veg">'[78]ficha medição'!#REF!</definedName>
    <definedName name="a_revest_veg_10">'[79]ficha medição'!#REF!</definedName>
    <definedName name="a_revest_veg_27">'[77]ficha medição'!#REF!</definedName>
    <definedName name="a_revest_veg_6">'[79]ficha medição'!#REF!</definedName>
    <definedName name="a_revest_veg_9">'[79]ficha medição'!#REF!</definedName>
    <definedName name="a_rl1clama">'[78]ficha medição'!#REF!</definedName>
    <definedName name="a_rl1clama_10">'[79]ficha medição'!#REF!</definedName>
    <definedName name="a_rl1clama_6">'[79]ficha medição'!#REF!</definedName>
    <definedName name="a_rl1clama_9">'[79]ficha medição'!#REF!</definedName>
    <definedName name="a_rm1cmbb">'[78]ficha medição'!#REF!</definedName>
    <definedName name="a_rm1cmbb_10">'[79]ficha medição'!#REF!</definedName>
    <definedName name="a_rm1cmbb_27">'[77]ficha medição'!#REF!</definedName>
    <definedName name="a_rm1cmbb_6">'[79]ficha medição'!#REF!</definedName>
    <definedName name="a_rm1cmbb_9">'[79]ficha medição'!#REF!</definedName>
    <definedName name="a_rm1cmbuf">'[78]ficha medição'!#REF!</definedName>
    <definedName name="a_rm1cmbuf_10">'[79]ficha medição'!#REF!</definedName>
    <definedName name="a_rm1cmbuf_27">'[77]ficha medição'!#REF!</definedName>
    <definedName name="a_rm1cmbuf_6">'[79]ficha medição'!#REF!</definedName>
    <definedName name="a_rm1cmbuf_9">'[79]ficha medição'!#REF!</definedName>
    <definedName name="a_rr1cpint">'[78]ficha medição'!#REF!</definedName>
    <definedName name="a_rr1cpint_10">'[79]ficha medição'!#REF!</definedName>
    <definedName name="a_rr1cpint_6">'[79]ficha medição'!#REF!</definedName>
    <definedName name="a_rr1cpint_9">'[79]ficha medição'!#REF!</definedName>
    <definedName name="a_rr1ctb">'[78]ficha medição'!#REF!</definedName>
    <definedName name="a_rr1ctb_10">'[79]ficha medição'!#REF!</definedName>
    <definedName name="a_rr1ctb_27">'[77]ficha medição'!#REF!</definedName>
    <definedName name="a_rr1ctb_6">'[79]ficha medição'!#REF!</definedName>
    <definedName name="a_rr1ctb_9">'[79]ficha medição'!#REF!</definedName>
    <definedName name="a_rr2ccapa">'[78]ficha medição'!#REF!</definedName>
    <definedName name="a_rr2ccapa_10">'[79]ficha medição'!#REF!</definedName>
    <definedName name="a_rr2ccapa_27">'[77]ficha medição'!#REF!</definedName>
    <definedName name="a_rr2ccapa_6">'[79]ficha medição'!#REF!</definedName>
    <definedName name="a_rr2ccapa_9">'[79]ficha medição'!#REF!</definedName>
    <definedName name="a_rr2ctrat">'[78]ficha medição'!#REF!</definedName>
    <definedName name="a_rr2ctrat_10">'[79]ficha medição'!#REF!</definedName>
    <definedName name="a_rr2ctrat_27">'[77]ficha medição'!#REF!</definedName>
    <definedName name="a_rr2ctrat_6">'[79]ficha medição'!#REF!</definedName>
    <definedName name="a_rr2ctrat_9">'[79]ficha medição'!#REF!</definedName>
    <definedName name="a_sarjetameiofio">'[78]ficha medição'!#REF!</definedName>
    <definedName name="a_sarjetameiofio_10">'[79]ficha medição'!#REF!</definedName>
    <definedName name="a_sarjetameiofio_27">'[77]ficha medição'!#REF!</definedName>
    <definedName name="a_sarjetameiofio_6">'[79]ficha medição'!#REF!</definedName>
    <definedName name="a_sarjetameiofio_9">'[79]ficha medição'!#REF!</definedName>
    <definedName name="a_scotchlite">'[78]ficha medição'!#REF!</definedName>
    <definedName name="a_scotchlite_10">'[79]ficha medição'!#REF!</definedName>
    <definedName name="a_scotchlite_27">'[77]ficha medição'!#REF!</definedName>
    <definedName name="a_scotchlite_6">'[79]ficha medição'!#REF!</definedName>
    <definedName name="a_scotchlite_9">'[79]ficha medição'!#REF!</definedName>
    <definedName name="A_Sec_Laj_Tras">1.1728</definedName>
    <definedName name="A_Sec_Tabu">2.45</definedName>
    <definedName name="a_serv_mnt_fx_dominio">'[77]ficha medição'!#REF!</definedName>
    <definedName name="a_serv_mnt_pista_acost">'[77]ficha medição'!#REF!</definedName>
    <definedName name="a_sinalização">'[78]ficha medição'!#REF!</definedName>
    <definedName name="a_sinalização_10">'[79]ficha medição'!#REF!</definedName>
    <definedName name="a_sinalização_27">'[77]ficha medição'!#REF!</definedName>
    <definedName name="a_sinalização_6">'[79]ficha medição'!#REF!</definedName>
    <definedName name="a_sinalização_9">'[79]ficha medição'!#REF!</definedName>
    <definedName name="a_tacha_bi">'[77]ficha medição'!#REF!</definedName>
    <definedName name="a_tachabid">'[78]ficha medição'!#REF!</definedName>
    <definedName name="a_tachabid_10">'[79]ficha medição'!#REF!</definedName>
    <definedName name="a_tachabid_27">'[77]ficha medição'!#REF!</definedName>
    <definedName name="a_tachabid_6">'[79]ficha medição'!#REF!</definedName>
    <definedName name="a_tachabid_9">'[79]ficha medição'!#REF!</definedName>
    <definedName name="a_tachamono">'[78]ficha medição'!#REF!</definedName>
    <definedName name="a_tachamono_10">'[79]ficha medição'!#REF!</definedName>
    <definedName name="a_tachamono_27">'[77]ficha medição'!#REF!</definedName>
    <definedName name="a_tachamono_6">'[79]ficha medição'!#REF!</definedName>
    <definedName name="a_tachamono_9">'[79]ficha medição'!#REF!</definedName>
    <definedName name="a_tachãobid">'[78]ficha medição'!#REF!</definedName>
    <definedName name="a_tachãobid_10">'[79]ficha medição'!#REF!</definedName>
    <definedName name="a_tachãobid_27">'[77]ficha medição'!#REF!</definedName>
    <definedName name="a_tachãobid_6">'[79]ficha medição'!#REF!</definedName>
    <definedName name="a_tachãobid_9">'[79]ficha medição'!#REF!</definedName>
    <definedName name="a_tachãomono">'[78]ficha medição'!#REF!</definedName>
    <definedName name="a_tachãomono_10">'[79]ficha medição'!#REF!</definedName>
    <definedName name="a_tachãomono_27">'[77]ficha medição'!#REF!</definedName>
    <definedName name="a_tachãomono_6">'[79]ficha medição'!#REF!</definedName>
    <definedName name="a_tachãomono_9">'[79]ficha medição'!#REF!</definedName>
    <definedName name="a_tapab">'[42]memória quantitativa'!#REF!</definedName>
    <definedName name="a_tapabq">'[42]memória quantitativa'!#REF!</definedName>
    <definedName name="a_tcarroceria">'[78]ficha medição'!#REF!</definedName>
    <definedName name="a_tcarroceria_10">'[79]ficha medição'!#REF!</definedName>
    <definedName name="a_tcarroceria_27">'[77]ficha medição'!#REF!</definedName>
    <definedName name="a_tcarroceria_6">'[79]ficha medição'!#REF!</definedName>
    <definedName name="a_tcarroceria_9">'[79]ficha medição'!#REF!</definedName>
    <definedName name="a_tcomercial">'[78]ficha medição'!#REF!</definedName>
    <definedName name="a_tcomercial_10">'[79]ficha medição'!#REF!</definedName>
    <definedName name="a_tcomercial_27">'[77]ficha medição'!#REF!</definedName>
    <definedName name="a_tcomercial_6">'[79]ficha medição'!#REF!</definedName>
    <definedName name="a_tcomercial_9">'[79]ficha medição'!#REF!</definedName>
    <definedName name="a_tespecial">'[78]ficha medição'!#REF!</definedName>
    <definedName name="a_tespecial_10">'[79]ficha medição'!#REF!</definedName>
    <definedName name="a_tespecial_27">'[77]ficha medição'!#REF!</definedName>
    <definedName name="a_tespecial_6">'[79]ficha medição'!#REF!</definedName>
    <definedName name="a_tespecial_9">'[79]ficha medição'!#REF!</definedName>
    <definedName name="a_tinta">'[78]ficha medição'!#REF!</definedName>
    <definedName name="a_tinta_10">'[79]ficha medição'!#REF!</definedName>
    <definedName name="a_tinta_27">'[77]ficha medição'!#REF!</definedName>
    <definedName name="a_tinta_6">'[79]ficha medição'!#REF!</definedName>
    <definedName name="a_tinta_9">'[79]ficha medição'!#REF!</definedName>
    <definedName name="a_total_taxa_bidi">'[77]ficha medição'!#REF!</definedName>
    <definedName name="a_tr_rr2ccapa">'[78]ficha medição'!#REF!</definedName>
    <definedName name="a_tr_rr2ccapa_10">'[79]ficha medição'!#REF!</definedName>
    <definedName name="a_tr_rr2ccapa_6">'[79]ficha medição'!#REF!</definedName>
    <definedName name="a_tr_rr2ccapa_9">'[79]ficha medição'!#REF!</definedName>
    <definedName name="a_transp_CAP20">'[77]ficha medição'!#REF!</definedName>
    <definedName name="a_transp_EAD">'[77]ficha medição'!#REF!</definedName>
    <definedName name="a_tratamento">'[78]ficha medição'!#REF!</definedName>
    <definedName name="a_tratamento_10">'[79]ficha medição'!#REF!</definedName>
    <definedName name="a_tratamento_27">'[77]ficha medição'!#REF!</definedName>
    <definedName name="a_tratamento_6">'[79]ficha medição'!#REF!</definedName>
    <definedName name="a_tratamento_9">'[79]ficha medição'!#REF!</definedName>
    <definedName name="a_travessas">'[78]ficha medição'!#REF!</definedName>
    <definedName name="a_travessas_10">'[79]ficha medição'!#REF!</definedName>
    <definedName name="a_travessas_27">'[77]ficha medição'!#REF!</definedName>
    <definedName name="a_travessas_6">'[79]ficha medição'!#REF!</definedName>
    <definedName name="a_travessas_9">'[79]ficha medição'!#REF!</definedName>
    <definedName name="a_trcm30rp">'[78]ficha medição'!#REF!</definedName>
    <definedName name="a_trrl1clama">'[78]ficha medição'!#REF!</definedName>
    <definedName name="a_trrl1clama_10">'[79]ficha medição'!#REF!</definedName>
    <definedName name="a_trrl1clama_27">'[77]ficha medição'!#REF!</definedName>
    <definedName name="a_trrl1clama_6">'[79]ficha medição'!#REF!</definedName>
    <definedName name="a_trrl1clama_9">'[79]ficha medição'!#REF!</definedName>
    <definedName name="a_trrm1cmbb">'[78]ficha medição'!#REF!</definedName>
    <definedName name="a_trrm1cmbb_10">'[79]ficha medição'!#REF!</definedName>
    <definedName name="a_trrm1cmbb_6">'[79]ficha medição'!#REF!</definedName>
    <definedName name="a_trrm1cmbb_9">'[79]ficha medição'!#REF!</definedName>
    <definedName name="a_trrm1cmbuf">'[78]ficha medição'!#REF!</definedName>
    <definedName name="a_trrm1cmbuf_10">'[79]ficha medição'!#REF!</definedName>
    <definedName name="a_trrm1cmbuf_27">'[77]ficha medição'!#REF!</definedName>
    <definedName name="a_trrm1cmbuf_6">'[79]ficha medição'!#REF!</definedName>
    <definedName name="a_trrm1cmbuf_9">'[79]ficha medição'!#REF!</definedName>
    <definedName name="a_trrr1cpint">'[78]ficha medição'!#REF!</definedName>
    <definedName name="a_trrr1cpint_10">'[79]ficha medição'!#REF!</definedName>
    <definedName name="a_trrr1cpint_27">'[77]ficha medição'!#REF!</definedName>
    <definedName name="a_trrr1cpint_6">'[79]ficha medição'!#REF!</definedName>
    <definedName name="a_trrr1cpint_9">'[79]ficha medição'!#REF!</definedName>
    <definedName name="a_trrr1ctb">'[78]ficha medição'!#REF!</definedName>
    <definedName name="a_trrr1ctb_10">'[79]ficha medição'!#REF!</definedName>
    <definedName name="a_trrr1ctb_27">'[77]ficha medição'!#REF!</definedName>
    <definedName name="a_trrr1ctb_6">'[79]ficha medição'!#REF!</definedName>
    <definedName name="a_trrr1ctb_9">'[79]ficha medição'!#REF!</definedName>
    <definedName name="a_trrr2ctrat">'[78]ficha medição'!#REF!</definedName>
    <definedName name="a_trrr2ctrat_10">'[79]ficha medição'!#REF!</definedName>
    <definedName name="a_trrr2ctrat_27">'[77]ficha medição'!#REF!</definedName>
    <definedName name="a_trrr2ctrat_6">'[79]ficha medição'!#REF!</definedName>
    <definedName name="a_trrr2ctrat_9">'[79]ficha medição'!#REF!</definedName>
    <definedName name="a_tss">'[77]ficha medição'!#REF!</definedName>
    <definedName name="a_valasdrenagem">'[78]ficha medição'!#REF!</definedName>
    <definedName name="a_valasdrenagem_10">'[79]ficha medição'!#REF!</definedName>
    <definedName name="a_valasdrenagem_27">'[77]ficha medição'!#REF!</definedName>
    <definedName name="a_valasdrenagem_6">'[79]ficha medição'!#REF!</definedName>
    <definedName name="a_valasdrenagem_9">'[79]ficha medição'!#REF!</definedName>
    <definedName name="a_vol_fresagem">'[77]ficha medição'!#REF!</definedName>
    <definedName name="a000" localSheetId="3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100a" localSheetId="9">#REF!</definedName>
    <definedName name="a000100a" localSheetId="3">#REF!</definedName>
    <definedName name="a000100a">#REF!</definedName>
    <definedName name="a000105a" localSheetId="9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 localSheetId="3" hidden="1">{"'Quadro'!$A$4:$BG$78"}</definedName>
    <definedName name="aa" localSheetId="4" hidden="1">{"'EI 060 02'!$A$1:$K$59"}</definedName>
    <definedName name="aa" hidden="1">{"'EI 060 02'!$A$1:$K$59"}</definedName>
    <definedName name="AA_1" localSheetId="3">PFP1.3_Ger!AA_1</definedName>
    <definedName name="AA_1">[0]!AA_1</definedName>
    <definedName name="AA_10" localSheetId="3">PFP1.3_Ger!AA_10</definedName>
    <definedName name="AA_10">[0]!AA_10</definedName>
    <definedName name="AA_12" localSheetId="3">PFP1.3_Ger!AA_12</definedName>
    <definedName name="AA_12">[0]!AA_12</definedName>
    <definedName name="AA_13" localSheetId="3">PFP1.3_Ger!AA_13</definedName>
    <definedName name="AA_13">[0]!AA_13</definedName>
    <definedName name="AA_14" localSheetId="3">PFP1.3_Ger!AA_14</definedName>
    <definedName name="AA_14">[0]!AA_14</definedName>
    <definedName name="AA_19" localSheetId="3">PFP1.3_Ger!AA_19</definedName>
    <definedName name="AA_19">AA_19</definedName>
    <definedName name="AA_2" localSheetId="3">PFP1.3_Ger!AA_2</definedName>
    <definedName name="AA_2">[0]!AA_2</definedName>
    <definedName name="AA_20">#N/A</definedName>
    <definedName name="AA_21" localSheetId="3">PFP1.3_Ger!AA_21</definedName>
    <definedName name="AA_21">AA_21</definedName>
    <definedName name="AA_22" localSheetId="3">PFP1.3_Ger!AA_22</definedName>
    <definedName name="AA_22">[0]!AA_22</definedName>
    <definedName name="AA_23" localSheetId="3">PFP1.3_Ger!AA_23</definedName>
    <definedName name="AA_23">AA_23</definedName>
    <definedName name="AA_24" localSheetId="3">PFP1.3_Ger!AA_24</definedName>
    <definedName name="AA_24">AA_24</definedName>
    <definedName name="AA_25" localSheetId="3">PFP1.3_Ger!AA_25</definedName>
    <definedName name="AA_25">[0]!AA_25</definedName>
    <definedName name="AA_26" localSheetId="3">PFP1.3_Ger!AA_26</definedName>
    <definedName name="AA_26">[0]!AA_26</definedName>
    <definedName name="AA_27" localSheetId="3">PFP1.3_Ger!AA_27</definedName>
    <definedName name="AA_27">[0]!AA_27</definedName>
    <definedName name="AA_28" localSheetId="3">PFP1.3_Ger!AA_28</definedName>
    <definedName name="AA_28">[0]!AA_28</definedName>
    <definedName name="AA_29" localSheetId="3">PFP1.3_Ger!AA_29</definedName>
    <definedName name="AA_29">[0]!AA_29</definedName>
    <definedName name="AA_3" localSheetId="3">PFP1.3_Ger!AA_3</definedName>
    <definedName name="AA_3">[0]!AA_3</definedName>
    <definedName name="AA_30" localSheetId="3">PFP1.3_Ger!AA_30</definedName>
    <definedName name="AA_30">[0]!AA_30</definedName>
    <definedName name="AA_31" localSheetId="3">PFP1.3_Ger!AA_31</definedName>
    <definedName name="AA_31">[0]!AA_31</definedName>
    <definedName name="AA_32" localSheetId="3">PFP1.3_Ger!AA_32</definedName>
    <definedName name="AA_32">[0]!AA_32</definedName>
    <definedName name="AA_33" localSheetId="3">PFP1.3_Ger!AA_33</definedName>
    <definedName name="AA_33">[0]!AA_33</definedName>
    <definedName name="AA_34" localSheetId="3">PFP1.3_Ger!AA_34</definedName>
    <definedName name="AA_34">[0]!AA_34</definedName>
    <definedName name="AA_35" localSheetId="3">PFP1.3_Ger!AA_35</definedName>
    <definedName name="AA_35">[0]!AA_35</definedName>
    <definedName name="AA_36" localSheetId="3">PFP1.3_Ger!AA_36</definedName>
    <definedName name="AA_36">[0]!AA_36</definedName>
    <definedName name="AA_37" localSheetId="3">PFP1.3_Ger!AA_37</definedName>
    <definedName name="AA_37">[0]!AA_37</definedName>
    <definedName name="AA_38" localSheetId="3">PFP1.3_Ger!AA_38</definedName>
    <definedName name="AA_38">[0]!AA_38</definedName>
    <definedName name="AA_39" localSheetId="3">PFP1.3_Ger!AA_39</definedName>
    <definedName name="AA_39">AA_39</definedName>
    <definedName name="AA_4" localSheetId="3">PFP1.3_Ger!AA_4</definedName>
    <definedName name="AA_4">[0]!AA_4</definedName>
    <definedName name="AA_40" localSheetId="3">PFP1.3_Ger!AA_40</definedName>
    <definedName name="AA_40">AA_40</definedName>
    <definedName name="AA_41" localSheetId="3">PFP1.3_Ger!AA_41</definedName>
    <definedName name="AA_41">AA_41</definedName>
    <definedName name="AA_42" localSheetId="3">PFP1.3_Ger!AA_42</definedName>
    <definedName name="AA_42">AA_42</definedName>
    <definedName name="AA_43" localSheetId="3">PFP1.3_Ger!AA_43</definedName>
    <definedName name="AA_43">AA_43</definedName>
    <definedName name="AA_44" localSheetId="3">PFP1.3_Ger!AA_44</definedName>
    <definedName name="AA_44">AA_44</definedName>
    <definedName name="AA_45" localSheetId="3">PFP1.3_Ger!AA_45</definedName>
    <definedName name="AA_45">AA_45</definedName>
    <definedName name="AA_46" localSheetId="3">PFP1.3_Ger!AA_46</definedName>
    <definedName name="AA_46">AA_46</definedName>
    <definedName name="AA_47" localSheetId="3">PFP1.3_Ger!AA_47</definedName>
    <definedName name="AA_47">AA_47</definedName>
    <definedName name="AA_48" localSheetId="3">PFP1.3_Ger!AA_48</definedName>
    <definedName name="AA_48">AA_48</definedName>
    <definedName name="AA_5" localSheetId="3">PFP1.3_Ger!AA_5</definedName>
    <definedName name="AA_5">[0]!AA_5</definedName>
    <definedName name="AA_51" localSheetId="3">PFP1.3_Ger!AA_51</definedName>
    <definedName name="AA_51">AA_51</definedName>
    <definedName name="AA_52" localSheetId="3">PFP1.3_Ger!AA_52</definedName>
    <definedName name="AA_52">AA_52</definedName>
    <definedName name="AA_53" localSheetId="3">PFP1.3_Ger!AA_53</definedName>
    <definedName name="AA_53">AA_53</definedName>
    <definedName name="AA_54" localSheetId="3">PFP1.3_Ger!AA_54</definedName>
    <definedName name="AA_54">AA_54</definedName>
    <definedName name="AA_55" localSheetId="3">PFP1.3_Ger!AA_55</definedName>
    <definedName name="AA_55">AA_55</definedName>
    <definedName name="AA_56" localSheetId="3">PFP1.3_Ger!AA_56</definedName>
    <definedName name="AA_56">AA_56</definedName>
    <definedName name="AA_57" localSheetId="3">PFP1.3_Ger!AA_57</definedName>
    <definedName name="AA_57">AA_57</definedName>
    <definedName name="AA_58" localSheetId="3">PFP1.3_Ger!AA_58</definedName>
    <definedName name="AA_58">AA_58</definedName>
    <definedName name="AA_59" localSheetId="3">PFP1.3_Ger!AA_59</definedName>
    <definedName name="AA_59">AA_59</definedName>
    <definedName name="AA_6" localSheetId="3">PFP1.3_Ger!AA_6</definedName>
    <definedName name="AA_6">[0]!AA_6</definedName>
    <definedName name="AA_60" localSheetId="3">PFP1.3_Ger!AA_60</definedName>
    <definedName name="AA_60">AA_60</definedName>
    <definedName name="AA_61" localSheetId="3">PFP1.3_Ger!AA_61</definedName>
    <definedName name="AA_61">AA_61</definedName>
    <definedName name="AA_62" localSheetId="3">PFP1.3_Ger!AA_62</definedName>
    <definedName name="AA_62">AA_62</definedName>
    <definedName name="AA_63" localSheetId="3">PFP1.3_Ger!AA_63</definedName>
    <definedName name="AA_63">AA_63</definedName>
    <definedName name="AA_64" localSheetId="3">PFP1.3_Ger!AA_64</definedName>
    <definedName name="AA_64">AA_64</definedName>
    <definedName name="AA_65" localSheetId="3">PFP1.3_Ger!AA_65</definedName>
    <definedName name="AA_65">AA_65</definedName>
    <definedName name="AA_66" localSheetId="3">PFP1.3_Ger!AA_66</definedName>
    <definedName name="AA_66">AA_66</definedName>
    <definedName name="AA_67" localSheetId="3">PFP1.3_Ger!AA_67</definedName>
    <definedName name="AA_67">AA_67</definedName>
    <definedName name="AA_68" localSheetId="3">PFP1.3_Ger!AA_68</definedName>
    <definedName name="AA_68">AA_68</definedName>
    <definedName name="AA_69" localSheetId="3">PFP1.3_Ger!AA_69</definedName>
    <definedName name="AA_69">AA_69</definedName>
    <definedName name="AA_7" localSheetId="3">PFP1.3_Ger!AA_7</definedName>
    <definedName name="AA_7">[0]!AA_7</definedName>
    <definedName name="AA_70" localSheetId="3">PFP1.3_Ger!AA_70</definedName>
    <definedName name="AA_70">AA_70</definedName>
    <definedName name="AA_71" localSheetId="3">PFP1.3_Ger!AA_71</definedName>
    <definedName name="AA_71">AA_71</definedName>
    <definedName name="AA_72" localSheetId="3">PFP1.3_Ger!AA_72</definedName>
    <definedName name="AA_72">AA_72</definedName>
    <definedName name="AA_8" localSheetId="3">PFP1.3_Ger!AA_8</definedName>
    <definedName name="AA_8">[0]!AA_8</definedName>
    <definedName name="AA_9" localSheetId="3">PFP1.3_Ger!AA_9</definedName>
    <definedName name="AA_9">[0]!AA_9</definedName>
    <definedName name="AA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>#REF!</definedName>
    <definedName name="AAA_DOCTOPS" hidden="1">"AAA_SET"</definedName>
    <definedName name="AAA_duser" hidden="1">"OFF"</definedName>
    <definedName name="aaaa" localSheetId="3" hidden="1">#REF!</definedName>
    <definedName name="aaaa" hidden="1">#REF!</definedName>
    <definedName name="aaaaa" localSheetId="3" hidden="1">{#N/A,#N/A,FALSE,"MO (2)"}</definedName>
    <definedName name="aaaaa" localSheetId="4" hidden="1">{#N/A,#N/A,FALSE,"MO (2)"}</definedName>
    <definedName name="aaaaa" hidden="1">{#N/A,#N/A,FALSE,"MO (2)"}</definedName>
    <definedName name="AAAAA_16">NA()</definedName>
    <definedName name="aaaaaa" hidden="1">#REF!</definedName>
    <definedName name="AAAAAAA">#N/A</definedName>
    <definedName name="aaaaaaaa">#N/A</definedName>
    <definedName name="AAAAAAAAA" localSheetId="3">PFP1.3_Ger!AAAAAAAAA</definedName>
    <definedName name="AAAAAAAAA">[0]!AAAAAAAAA</definedName>
    <definedName name="AAAAAAAAA_2">#N/A</definedName>
    <definedName name="AAAAAAAAA_25" localSheetId="3">PFP1.3_Ger!AAAAAAAAA_25</definedName>
    <definedName name="AAAAAAAAA_25">[0]!AAAAAAAAA_25</definedName>
    <definedName name="AAAAAAAAA_4">#N/A</definedName>
    <definedName name="AAAAAAAAAA" localSheetId="3">#REF!</definedName>
    <definedName name="AAAAAAAAAA">#REF!</definedName>
    <definedName name="aaaaaaaaaaaa">#N/A</definedName>
    <definedName name="AAAAAAAAAAAAA">#N/A</definedName>
    <definedName name="aaaaaaaaaaaaaaa">#N/A</definedName>
    <definedName name="AAAAAAAAAAAAAAAAAA" localSheetId="3">#REF!</definedName>
    <definedName name="AAAAAAAAAAAAAAAAAA">#REF!</definedName>
    <definedName name="AAAAAAAAAAAAAAAAAAAAAA" localSheetId="3" hidden="1">{#N/A,#N/A,TRUE,"Serviços"}</definedName>
    <definedName name="AAAAAAAAAAAAAAAAAAAAAA" hidden="1">{#N/A,#N/A,TRUE,"Serviços"}</definedName>
    <definedName name="aaaaaaaaaaaaa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asas">#REF!</definedName>
    <definedName name="aauf" localSheetId="3">'[82]Resumo Financeiro'!#REF!</definedName>
    <definedName name="aauf">'[83]Resumo Financeiro'!#REF!</definedName>
    <definedName name="aauq" localSheetId="3">'[82]Resumo Financeiro'!#REF!</definedName>
    <definedName name="aauq">'[83]Resumo Financeiro'!#REF!</definedName>
    <definedName name="aauqs" localSheetId="3">[84]!PassaExtenso</definedName>
    <definedName name="aauqs">[85]!PassaExtenso</definedName>
    <definedName name="AB" localSheetId="3">PFP1.3_Ger!AB</definedName>
    <definedName name="AB">AB</definedName>
    <definedName name="abc">#N/A</definedName>
    <definedName name="ABD" localSheetId="3">#REF!</definedName>
    <definedName name="ABD">#REF!</definedName>
    <definedName name="ABR00" localSheetId="3">#REF!</definedName>
    <definedName name="ABR00">[27]Consultoria!#REF!</definedName>
    <definedName name="ABR00_3" localSheetId="3">[27]Consultoria!#REF!</definedName>
    <definedName name="ABR00_3">[27]Consultoria!#REF!</definedName>
    <definedName name="ABR95_3" localSheetId="3">[27]Consultoria!#REF!</definedName>
    <definedName name="ABR95_3">[27]Consultoria!#REF!</definedName>
    <definedName name="ABR96_3">[27]Consultoria!#REF!</definedName>
    <definedName name="ABR97_3">[27]Consultoria!#REF!</definedName>
    <definedName name="ABR98_3">[27]Consultoria!#REF!</definedName>
    <definedName name="ABR99_3">[27]Consultoria!#REF!</definedName>
    <definedName name="ac">#REF!</definedName>
    <definedName name="ac_capaf">'[78]ficha medição'!#REF!</definedName>
    <definedName name="ac_capaf_10">'[79]ficha medição'!#REF!</definedName>
    <definedName name="ac_capaf_27">'[77]ficha medição'!#REF!</definedName>
    <definedName name="ac_capaf_6">'[79]ficha medição'!#REF!</definedName>
    <definedName name="ac_capaf_9">'[79]ficha medição'!#REF!</definedName>
    <definedName name="ac_capaq">'[78]ficha medição'!#REF!</definedName>
    <definedName name="ac_capaq_10">'[79]ficha medição'!#REF!</definedName>
    <definedName name="ac_capaq_6">'[79]ficha medição'!#REF!</definedName>
    <definedName name="ac_capaq_9">'[79]ficha medição'!#REF!</definedName>
    <definedName name="ac_correção">'[78]ficha medição'!#REF!</definedName>
    <definedName name="ac_remendoprofundo">'[78]ficha medição'!#REF!</definedName>
    <definedName name="ac_remendoprofundo_10">'[79]ficha medição'!#REF!</definedName>
    <definedName name="ac_remendoprofundo_6">'[79]ficha medição'!#REF!</definedName>
    <definedName name="ac_remendoprofundo_9">'[79]ficha medição'!#REF!</definedName>
    <definedName name="ac_tapaburaco">'[78]ficha medição'!#REF!</definedName>
    <definedName name="ac_tapaburaco_10">'[79]ficha medição'!#REF!</definedName>
    <definedName name="ac_tapaburaco_27">'[77]ficha medição'!#REF!</definedName>
    <definedName name="ac_tapaburaco_6">'[79]ficha medição'!#REF!</definedName>
    <definedName name="ac_tapaburaco_9">'[79]ficha medição'!#REF!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capaselante">[64]ORÇAMENTO!#REF!</definedName>
    <definedName name="acapaselante_13">[64]ORÇAMENTO!#REF!</definedName>
    <definedName name="acapaselante_13_19">[64]ORÇAMENTO!#REF!</definedName>
    <definedName name="acapaselante_13_23">[64]ORÇAMENTO!#REF!</definedName>
    <definedName name="acapaselante_13_25">[86]ORÇAMENTO!#REF!</definedName>
    <definedName name="acapaselante_13_26">[64]ORÇAMENTO!#REF!</definedName>
    <definedName name="acapaselante_13_33">[64]ORÇAMENTO!#REF!</definedName>
    <definedName name="acapaselante_13_9">[64]ORÇAMENTO!#REF!</definedName>
    <definedName name="acapaselante_15">[87]ORÇAMENTO!#REF!</definedName>
    <definedName name="acapaselante_15_13">[87]ORÇAMENTO!#REF!</definedName>
    <definedName name="acapaselante_15_13_19">[87]ORÇAMENTO!#REF!</definedName>
    <definedName name="acapaselante_15_13_23">[87]ORÇAMENTO!#REF!</definedName>
    <definedName name="acapaselante_15_13_25">[87]ORÇAMENTO!#REF!</definedName>
    <definedName name="acapaselante_15_13_26">[87]ORÇAMENTO!#REF!</definedName>
    <definedName name="acapaselante_15_13_33">[87]ORÇAMENTO!#REF!</definedName>
    <definedName name="acapaselante_15_13_9">[87]ORÇAMENTO!#REF!</definedName>
    <definedName name="acapaselante_15_19">[87]ORÇAMENTO!#REF!</definedName>
    <definedName name="acapaselante_15_23">[87]ORÇAMENTO!#REF!</definedName>
    <definedName name="acapaselante_15_25">[87]ORÇAMENTO!#REF!</definedName>
    <definedName name="acapaselante_15_26">[87]ORÇAMENTO!#REF!</definedName>
    <definedName name="acapaselante_15_33">[87]ORÇAMENTO!#REF!</definedName>
    <definedName name="acapaselante_15_9">[87]ORÇAMENTO!#REF!</definedName>
    <definedName name="acapaselante_19">[64]ORÇAMENTO!#REF!</definedName>
    <definedName name="acapaselante_23">[64]ORÇAMENTO!#REF!</definedName>
    <definedName name="acapaselante_24">[64]ORÇAMENTO!#REF!</definedName>
    <definedName name="acapaselante_24_13">[64]ORÇAMENTO!#REF!</definedName>
    <definedName name="acapaselante_24_13_19">[64]ORÇAMENTO!#REF!</definedName>
    <definedName name="acapaselante_24_13_23">[64]ORÇAMENTO!#REF!</definedName>
    <definedName name="acapaselante_24_13_25">[86]ORÇAMENTO!#REF!</definedName>
    <definedName name="acapaselante_24_13_26">[64]ORÇAMENTO!#REF!</definedName>
    <definedName name="acapaselante_24_13_33">[64]ORÇAMENTO!#REF!</definedName>
    <definedName name="acapaselante_24_13_9">[64]ORÇAMENTO!#REF!</definedName>
    <definedName name="acapaselante_24_19">[64]ORÇAMENTO!#REF!</definedName>
    <definedName name="acapaselante_24_23">[64]ORÇAMENTO!#REF!</definedName>
    <definedName name="acapaselante_24_25">[86]ORÇAMENTO!#REF!</definedName>
    <definedName name="acapaselante_24_26">[64]ORÇAMENTO!#REF!</definedName>
    <definedName name="acapaselante_24_33">[64]ORÇAMENTO!#REF!</definedName>
    <definedName name="acapaselante_24_9">[64]ORÇAMENTO!#REF!</definedName>
    <definedName name="acapaselante_25">[86]ORÇAMENTO!#REF!</definedName>
    <definedName name="acapaselante_26">[64]ORÇAMENTO!#REF!</definedName>
    <definedName name="acapaselante_33">[64]ORÇAMENTO!#REF!</definedName>
    <definedName name="acapaselante_9">[64]ORÇAMENTO!#REF!</definedName>
    <definedName name="AccessDatabase" localSheetId="3" hidden="1">"C:\Documents and Settings\JPMELLO\Meus documentos\ARQUIVOS 2004\MONITORAMENTO OAC\Monitoramento de OAC.mdb"</definedName>
    <definedName name="AccessDatabase">"D:\Arquivos do excel\Planilha modelo1.mdb"</definedName>
    <definedName name="acl" localSheetId="3">#REF!</definedName>
    <definedName name="acl" localSheetId="4">#REF!</definedName>
    <definedName name="acl">#REF!</definedName>
    <definedName name="aço" localSheetId="3">#REF!</definedName>
    <definedName name="aço" localSheetId="4">#REF!</definedName>
    <definedName name="aço">#REF!</definedName>
    <definedName name="acost" localSheetId="3" hidden="1">{#N/A,#N/A,TRUE,"Serviços"}</definedName>
    <definedName name="acost" localSheetId="4" hidden="1">{#N/A,#N/A,TRUE,"Serviços"}</definedName>
    <definedName name="acost" hidden="1">{#N/A,#N/A,TRUE,"Serviços"}</definedName>
    <definedName name="ACOSTD">#REF!</definedName>
    <definedName name="ACOSTL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ulado_4">#REF!</definedName>
    <definedName name="acumulado_roçada_colonião">'[78]ficha medição'!#REF!</definedName>
    <definedName name="acumulado_roçada_colonião_10">'[79]ficha medição'!#REF!</definedName>
    <definedName name="acumulado_roçada_colonião_27">'[77]ficha medição'!#REF!</definedName>
    <definedName name="acumulado_roçada_colonião_6">'[79]ficha medição'!#REF!</definedName>
    <definedName name="acumulado_roçada_colonião_9">'[79]ficha medição'!#REF!</definedName>
    <definedName name="acumulado_roçada_manual">'[78]ficha medição'!#REF!</definedName>
    <definedName name="acumulado_roçada_manual_10">'[79]ficha medição'!#REF!</definedName>
    <definedName name="acumulado_roçada_manual_27">'[77]ficha medição'!#REF!</definedName>
    <definedName name="acumulado_roçada_manual_6">'[79]ficha medição'!#REF!</definedName>
    <definedName name="acumulado_roçada_manual_9">'[79]ficha medição'!#REF!</definedName>
    <definedName name="acumulado_roçada_mecanizada">'[78]ficha medição'!#REF!</definedName>
    <definedName name="acumulado_roçada_mecanizada_10">'[79]ficha medição'!#REF!</definedName>
    <definedName name="acumulado_roçada_mecanizada_27">'[77]ficha medição'!#REF!</definedName>
    <definedName name="acumulado_roçada_mecanizada_6">'[79]ficha medição'!#REF!</definedName>
    <definedName name="acumulado_roçada_mecanizada_9">'[79]ficha medição'!#REF!</definedName>
    <definedName name="ad" localSheetId="3" hidden="1">{#N/A,#N/A,FALSE,"MO (2)"}</definedName>
    <definedName name="ad" localSheetId="4" hidden="1">{#N/A,#N/A,FALSE,"MO (2)"}</definedName>
    <definedName name="ad" hidden="1">{#N/A,#N/A,FALSE,"MO (2)"}</definedName>
    <definedName name="ade" localSheetId="3">#REF!</definedName>
    <definedName name="ade" localSheetId="4">#REF!</definedName>
    <definedName name="ade">#REF!</definedName>
    <definedName name="adfedfds">#N/A</definedName>
    <definedName name="adicional_eixo" localSheetId="3">#REF!</definedName>
    <definedName name="adicional_eixo">#REF!</definedName>
    <definedName name="ADMINISTRATIVO" localSheetId="3">[88]PRECORC.XLS!#REF!</definedName>
    <definedName name="ADMINISTRATIVO">[88]PRECORC.XLS!#REF!</definedName>
    <definedName name="ADMO" localSheetId="3">#REF!</definedName>
    <definedName name="ADMO">#REF!</definedName>
    <definedName name="ADR">#REF!</definedName>
    <definedName name="ADRI" localSheetId="3">#REF!</definedName>
    <definedName name="ADRI" localSheetId="4">#REF!</definedName>
    <definedName name="ADRI">#REF!</definedName>
    <definedName name="ADRI1" localSheetId="4">#REF!</definedName>
    <definedName name="ADRI1">#REF!</definedName>
    <definedName name="ads" localSheetId="3">#REF!,#REF!</definedName>
    <definedName name="ads">#REF!,#REF!</definedName>
    <definedName name="adtimp" localSheetId="3">#REF!</definedName>
    <definedName name="adtimp" localSheetId="4">#REF!</definedName>
    <definedName name="adtimp">#REF!</definedName>
    <definedName name="AE_AREA" localSheetId="3">#REF!</definedName>
    <definedName name="AE_AREA">#REF!</definedName>
    <definedName name="AE_ITEM">#REF!</definedName>
    <definedName name="AE_PNV">#REF!</definedName>
    <definedName name="aeaw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UL">#REF!</definedName>
    <definedName name="AEMULFLEX">#REF!</definedName>
    <definedName name="AEREA" localSheetId="3">[88]PRECORC.XLS!#REF!</definedName>
    <definedName name="AEREA" localSheetId="4">[88]PRECORC.XLS!#REF!</definedName>
    <definedName name="AEREA">[88]PRECORC.XLS!#REF!</definedName>
    <definedName name="af" localSheetId="3">#REF!</definedName>
    <definedName name="af" localSheetId="4">#REF!</definedName>
    <definedName name="af">#REF!</definedName>
    <definedName name="af_1" localSheetId="3">#REF!</definedName>
    <definedName name="af_1" localSheetId="4">#REF!</definedName>
    <definedName name="af_1">#REF!</definedName>
    <definedName name="AFDD">#N/A</definedName>
    <definedName name="afi" localSheetId="3">#REF!</definedName>
    <definedName name="afi" localSheetId="4">#REF!</definedName>
    <definedName name="afi">#REF!</definedName>
    <definedName name="aforma" localSheetId="3">[64]ORÇAMENTO!#REF!</definedName>
    <definedName name="aforma">[64]ORÇAMENTO!#REF!</definedName>
    <definedName name="aforma_13" localSheetId="3">[64]ORÇAMENTO!#REF!</definedName>
    <definedName name="aforma_13">[64]ORÇAMENTO!#REF!</definedName>
    <definedName name="aforma_13_19" localSheetId="3">[64]ORÇAMENTO!#REF!</definedName>
    <definedName name="aforma_13_19">[64]ORÇAMENTO!#REF!</definedName>
    <definedName name="aforma_13_23" localSheetId="3">[64]ORÇAMENTO!#REF!</definedName>
    <definedName name="aforma_13_23">[64]ORÇAMENTO!#REF!</definedName>
    <definedName name="aforma_13_25">[86]ORÇAMENTO!#REF!</definedName>
    <definedName name="aforma_13_26">[64]ORÇAMENTO!#REF!</definedName>
    <definedName name="aforma_13_33">[64]ORÇAMENTO!#REF!</definedName>
    <definedName name="aforma_13_9">[64]ORÇAMENTO!#REF!</definedName>
    <definedName name="aforma_15">[87]ORÇAMENTO!#REF!</definedName>
    <definedName name="aforma_15_13">[87]ORÇAMENTO!#REF!</definedName>
    <definedName name="aforma_15_13_19">[87]ORÇAMENTO!#REF!</definedName>
    <definedName name="aforma_15_13_23">[87]ORÇAMENTO!#REF!</definedName>
    <definedName name="aforma_15_13_25">[87]ORÇAMENTO!#REF!</definedName>
    <definedName name="aforma_15_13_26">[87]ORÇAMENTO!#REF!</definedName>
    <definedName name="aforma_15_13_33">[87]ORÇAMENTO!#REF!</definedName>
    <definedName name="aforma_15_13_9">[87]ORÇAMENTO!#REF!</definedName>
    <definedName name="aforma_15_19">[87]ORÇAMENTO!#REF!</definedName>
    <definedName name="aforma_15_23">[87]ORÇAMENTO!#REF!</definedName>
    <definedName name="aforma_15_25">[87]ORÇAMENTO!#REF!</definedName>
    <definedName name="aforma_15_26">[87]ORÇAMENTO!#REF!</definedName>
    <definedName name="aforma_15_33">[87]ORÇAMENTO!#REF!</definedName>
    <definedName name="aforma_15_9">[87]ORÇAMENTO!#REF!</definedName>
    <definedName name="aforma_19">[64]ORÇAMENTO!#REF!</definedName>
    <definedName name="aforma_23">[64]ORÇAMENTO!#REF!</definedName>
    <definedName name="aforma_24">[64]ORÇAMENTO!#REF!</definedName>
    <definedName name="aforma_24_13">[64]ORÇAMENTO!#REF!</definedName>
    <definedName name="aforma_24_13_19">[64]ORÇAMENTO!#REF!</definedName>
    <definedName name="aforma_24_13_23">[64]ORÇAMENTO!#REF!</definedName>
    <definedName name="aforma_24_13_25">[86]ORÇAMENTO!#REF!</definedName>
    <definedName name="aforma_24_13_26">[64]ORÇAMENTO!#REF!</definedName>
    <definedName name="aforma_24_13_33">[64]ORÇAMENTO!#REF!</definedName>
    <definedName name="aforma_24_13_9">[64]ORÇAMENTO!#REF!</definedName>
    <definedName name="aforma_24_19">[64]ORÇAMENTO!#REF!</definedName>
    <definedName name="aforma_24_23">[64]ORÇAMENTO!#REF!</definedName>
    <definedName name="aforma_24_25">[86]ORÇAMENTO!#REF!</definedName>
    <definedName name="aforma_24_26">[64]ORÇAMENTO!#REF!</definedName>
    <definedName name="aforma_24_33">[64]ORÇAMENTO!#REF!</definedName>
    <definedName name="aforma_24_9">[64]ORÇAMENTO!#REF!</definedName>
    <definedName name="aforma_25">[86]ORÇAMENTO!#REF!</definedName>
    <definedName name="aforma_26">[64]ORÇAMENTO!#REF!</definedName>
    <definedName name="aforma_33">[64]ORÇAMENTO!#REF!</definedName>
    <definedName name="aforma_9">[64]ORÇAMENTO!#REF!</definedName>
    <definedName name="afp" localSheetId="3">#REF!</definedName>
    <definedName name="afp">#REF!</definedName>
    <definedName name="ag" localSheetId="3">#REF!</definedName>
    <definedName name="ag">#REF!</definedName>
    <definedName name="ag_1" localSheetId="3">#REF!</definedName>
    <definedName name="ag_1">#REF!</definedName>
    <definedName name="agff">#REF!</definedName>
    <definedName name="ago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95_3">[27]Consultoria!#REF!</definedName>
    <definedName name="AGO96_3">[27]Consultoria!#REF!</definedName>
    <definedName name="AGO97_3">[27]Consultoria!#REF!</definedName>
    <definedName name="AGO98_3">[27]Consultoria!#REF!</definedName>
    <definedName name="AGO99_3">[27]Consultoria!#REF!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o">#N/A</definedName>
    <definedName name="agr" localSheetId="3">#REF!</definedName>
    <definedName name="agr" localSheetId="4">#REF!</definedName>
    <definedName name="agr">#REF!</definedName>
    <definedName name="AGREGADO" localSheetId="9">#REF!</definedName>
    <definedName name="AGREGADO" localSheetId="4">#REF!</definedName>
    <definedName name="AGREGADO">#REF!</definedName>
    <definedName name="AGREGADO_10">#REF!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5">"$#REF!.$B$12:$B$346"</definedName>
    <definedName name="AGREGADO_10_16">"$#REF!.$B$12:$B$346"</definedName>
    <definedName name="AGREGADO_10_19">#REF!</definedName>
    <definedName name="AGREGADO_10_19_24">#REF!</definedName>
    <definedName name="AGREGADO_10_19_25">#REF!</definedName>
    <definedName name="AGREGADO_10_19_29">"$#REF!.$B$21:$B$401"</definedName>
    <definedName name="AGREGADO_10_19_8">#REF!</definedName>
    <definedName name="AGREGADO_10_22">#REF!</definedName>
    <definedName name="AGREGADO_10_24">#REF!</definedName>
    <definedName name="AGREGADO_10_25">#REF!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#REF!</definedName>
    <definedName name="AGREGADO_10_7_1">"$#REF!.$B$21:$B$431"</definedName>
    <definedName name="AGREGADO_10_7_1_1">"$#REF!.$B$21:$B$402"</definedName>
    <definedName name="AGREGADO_10_7_1_1_1">"$#REF!.$B$21:$B$402"</definedName>
    <definedName name="AGREGADO_10_8">#REF!</definedName>
    <definedName name="AGREGADO_10_9">"$#REF!.$B$21:$B$431"</definedName>
    <definedName name="AGREGADO_11">"$#REF!.$B$21:$B$431"</definedName>
    <definedName name="AGREGADO_12">"$#REF!.$B$21:$B$402"</definedName>
    <definedName name="AGREGADO_15">"$#REF!.$B$12:$B$346"</definedName>
    <definedName name="AGREGADO_16">"$#REF!.$B$12:$B$346"</definedName>
    <definedName name="AGREGADO_17">#REF!</definedName>
    <definedName name="AGREGADO_17_10">"$#REF!.$B$21:$B$402"</definedName>
    <definedName name="AGREGADO_17_11">"$#REF!.$B$21:$B$431"</definedName>
    <definedName name="AGREGADO_17_12">"$#REF!.$B$21:$B$402"</definedName>
    <definedName name="AGREGADO_17_15">"$#REF!.$B$12:$B$346"</definedName>
    <definedName name="AGREGADO_17_16">"$#REF!.$B$12:$B$346"</definedName>
    <definedName name="AGREGADO_17_19">#REF!</definedName>
    <definedName name="AGREGADO_17_19_24">#REF!</definedName>
    <definedName name="AGREGADO_17_19_25">#REF!</definedName>
    <definedName name="AGREGADO_17_19_29">"$#REF!.$B$21:$B$401"</definedName>
    <definedName name="AGREGADO_17_19_8">#REF!</definedName>
    <definedName name="AGREGADO_17_22">#REF!</definedName>
    <definedName name="AGREGADO_17_24">#REF!</definedName>
    <definedName name="AGREGADO_17_25">#REF!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#REF!</definedName>
    <definedName name="AGREGADO_17_7_1">"$#REF!.$B$21:$B$431"</definedName>
    <definedName name="AGREGADO_17_7_1_1">"$#REF!.$B$21:$B$402"</definedName>
    <definedName name="AGREGADO_17_7_1_1_1">"$#REF!.$B$21:$B$402"</definedName>
    <definedName name="AGREGADO_17_8">#REF!</definedName>
    <definedName name="AGREGADO_17_9">"$#REF!.$B$21:$B$431"</definedName>
    <definedName name="AGREGADO_19">#REF!</definedName>
    <definedName name="AGREGADO_19_24">#REF!</definedName>
    <definedName name="AGREGADO_19_25">#REF!</definedName>
    <definedName name="AGREGADO_19_29">"$#REF!.$B$21:$B$401"</definedName>
    <definedName name="AGREGADO_19_8">#REF!</definedName>
    <definedName name="AGREGADO_22">#REF!</definedName>
    <definedName name="AGREGADO_24">#REF!</definedName>
    <definedName name="AGREGADO_25">#REF!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#REF!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5">"$#REF!.$B$12:$B$346"</definedName>
    <definedName name="AGREGADO_6_16">"$#REF!.$B$12:$B$346"</definedName>
    <definedName name="AGREGADO_6_19">#REF!</definedName>
    <definedName name="AGREGADO_6_19_24">#REF!</definedName>
    <definedName name="AGREGADO_6_19_25">#REF!</definedName>
    <definedName name="AGREGADO_6_19_29">"$#REF!.$B$21:$B$401"</definedName>
    <definedName name="AGREGADO_6_19_8">#REF!</definedName>
    <definedName name="AGREGADO_6_22">#REF!</definedName>
    <definedName name="AGREGADO_6_24">#REF!</definedName>
    <definedName name="AGREGADO_6_25">#REF!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#REF!</definedName>
    <definedName name="AGREGADO_6_7_1">"$#REF!.$B$21:$B$431"</definedName>
    <definedName name="AGREGADO_6_7_1_1">"$#REF!.$B$21:$B$402"</definedName>
    <definedName name="AGREGADO_6_7_1_1_1">"$#REF!.$B$21:$B$402"</definedName>
    <definedName name="AGREGADO_6_8">#REF!</definedName>
    <definedName name="AGREGADO_6_9">"$#REF!.$B$21:$B$431"</definedName>
    <definedName name="AGREGADO_7">#REF!</definedName>
    <definedName name="AGREGADO_7_1">#REF!</definedName>
    <definedName name="AGREGADO_7_1_1">"$#REF!.$B$21:$B$429"</definedName>
    <definedName name="AGREGADO_7_1_1_1">"$#REF!.$B$21:$B$400"</definedName>
    <definedName name="AGREGADO_7_1_1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5">"$#REF!.$B$12:$B$346"</definedName>
    <definedName name="AGREGADO_7_16">"$#REF!.$B$12:$B$346"</definedName>
    <definedName name="AGREGADO_7_19">#REF!</definedName>
    <definedName name="AGREGADO_7_19_24">#REF!</definedName>
    <definedName name="AGREGADO_7_19_25">#REF!</definedName>
    <definedName name="AGREGADO_7_19_29">"$#REF!.$B$21:$B$401"</definedName>
    <definedName name="AGREGADO_7_19_8">#REF!</definedName>
    <definedName name="AGREGADO_7_22">#REF!</definedName>
    <definedName name="AGREGADO_7_24">#REF!</definedName>
    <definedName name="AGREGADO_7_25">#REF!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#REF!</definedName>
    <definedName name="AGREGADO_7_7_1">"$#REF!.$B$21:$B$431"</definedName>
    <definedName name="AGREGADO_7_7_1_1">"$#REF!.$B$21:$B$402"</definedName>
    <definedName name="AGREGADO_7_7_1_1_1">"$#REF!.$B$21:$B$402"</definedName>
    <definedName name="AGREGADO_7_8">#REF!</definedName>
    <definedName name="AGREGADO_7_9">"$#REF!.$B$21:$B$431"</definedName>
    <definedName name="AGREGADO_8">#REF!</definedName>
    <definedName name="AGREGADO_8_1">#REF!</definedName>
    <definedName name="AGREGADO_8_1_1">#REF!</definedName>
    <definedName name="AGREGADO_8_10">"$#REF!.$B$21:$B$402"</definedName>
    <definedName name="AGREGADO_8_11">"$#REF!.$B$21:$B$431"</definedName>
    <definedName name="AGREGADO_8_12">"$#REF!.$B$21:$B$402"</definedName>
    <definedName name="AGREGADO_8_15">"$#REF!.$B$12:$B$346"</definedName>
    <definedName name="AGREGADO_8_16">"$#REF!.$B$12:$B$346"</definedName>
    <definedName name="AGREGADO_8_19">#REF!</definedName>
    <definedName name="AGREGADO_8_19_24">#REF!</definedName>
    <definedName name="AGREGADO_8_19_25">#REF!</definedName>
    <definedName name="AGREGADO_8_19_29">"$#REF!.$B$21:$B$401"</definedName>
    <definedName name="AGREGADO_8_19_8">#REF!</definedName>
    <definedName name="AGREGADO_8_22">#REF!</definedName>
    <definedName name="AGREGADO_8_24">#REF!</definedName>
    <definedName name="AGREGADO_8_25">#REF!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#REF!</definedName>
    <definedName name="AGREGADO_8_7_1">"$#REF!.$B$21:$B$431"</definedName>
    <definedName name="AGREGADO_8_7_1_1">"$#REF!.$B$21:$B$402"</definedName>
    <definedName name="AGREGADO_8_7_1_1_1">"$#REF!.$B$21:$B$402"</definedName>
    <definedName name="AGREGADO_8_8">#REF!</definedName>
    <definedName name="AGREGADO_8_9">"$#REF!.$B$21:$B$431"</definedName>
    <definedName name="AGREGADO_9">#REF!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5">"$#REF!.$B$12:$B$346"</definedName>
    <definedName name="AGREGADO_9_16">"$#REF!.$B$12:$B$346"</definedName>
    <definedName name="AGREGADO_9_19">#REF!</definedName>
    <definedName name="AGREGADO_9_19_24">#REF!</definedName>
    <definedName name="AGREGADO_9_19_25">#REF!</definedName>
    <definedName name="AGREGADO_9_19_29">"$#REF!.$B$21:$B$401"</definedName>
    <definedName name="AGREGADO_9_19_8">#REF!</definedName>
    <definedName name="AGREGADO_9_22">#REF!</definedName>
    <definedName name="AGREGADO_9_24">#REF!</definedName>
    <definedName name="AGREGADO_9_25">#REF!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#REF!</definedName>
    <definedName name="AGREGADO_9_7_1">"$#REF!.$B$21:$B$431"</definedName>
    <definedName name="AGREGADO_9_7_1_1">"$#REF!.$B$21:$B$402"</definedName>
    <definedName name="AGREGADO_9_7_1_1_1">"$#REF!.$B$21:$B$402"</definedName>
    <definedName name="AGREGADO_9_8">#REF!</definedName>
    <definedName name="AGREGADO_9_9">"$#REF!.$B$21:$B$431"</definedName>
    <definedName name="AILTON">#N/A</definedName>
    <definedName name="AL">#REF!</definedName>
    <definedName name="ALAG2007" localSheetId="3">#REF!</definedName>
    <definedName name="ALAG2007">#REF!</definedName>
    <definedName name="ALAG2008" localSheetId="3">#REF!</definedName>
    <definedName name="ALAG2008">#REF!</definedName>
    <definedName name="ALAG2009">#REF!</definedName>
    <definedName name="ALAG2010">#REF!</definedName>
    <definedName name="alamafina">[64]ORÇAMENTO!#REF!</definedName>
    <definedName name="alamafina_13">[64]ORÇAMENTO!#REF!</definedName>
    <definedName name="alamafina_13_19">[64]ORÇAMENTO!#REF!</definedName>
    <definedName name="alamafina_13_23">[64]ORÇAMENTO!#REF!</definedName>
    <definedName name="alamafina_13_25">[86]ORÇAMENTO!#REF!</definedName>
    <definedName name="alamafina_13_26">[64]ORÇAMENTO!#REF!</definedName>
    <definedName name="alamafina_13_33">[64]ORÇAMENTO!#REF!</definedName>
    <definedName name="alamafina_13_9">[64]ORÇAMENTO!#REF!</definedName>
    <definedName name="alamafina_15">[87]ORÇAMENTO!#REF!</definedName>
    <definedName name="alamafina_15_13">[87]ORÇAMENTO!#REF!</definedName>
    <definedName name="alamafina_15_13_19">[87]ORÇAMENTO!#REF!</definedName>
    <definedName name="alamafina_15_13_23">[87]ORÇAMENTO!#REF!</definedName>
    <definedName name="alamafina_15_13_25">[87]ORÇAMENTO!#REF!</definedName>
    <definedName name="alamafina_15_13_26">[87]ORÇAMENTO!#REF!</definedName>
    <definedName name="alamafina_15_13_33">[87]ORÇAMENTO!#REF!</definedName>
    <definedName name="alamafina_15_13_9">[87]ORÇAMENTO!#REF!</definedName>
    <definedName name="alamafina_15_19">[87]ORÇAMENTO!#REF!</definedName>
    <definedName name="alamafina_15_23">[87]ORÇAMENTO!#REF!</definedName>
    <definedName name="alamafina_15_25">[87]ORÇAMENTO!#REF!</definedName>
    <definedName name="alamafina_15_26">[87]ORÇAMENTO!#REF!</definedName>
    <definedName name="alamafina_15_33">[87]ORÇAMENTO!#REF!</definedName>
    <definedName name="alamafina_15_9">[87]ORÇAMENTO!#REF!</definedName>
    <definedName name="alamafina_19">[64]ORÇAMENTO!#REF!</definedName>
    <definedName name="alamafina_23">[64]ORÇAMENTO!#REF!</definedName>
    <definedName name="alamafina_24">[64]ORÇAMENTO!#REF!</definedName>
    <definedName name="alamafina_24_13">[64]ORÇAMENTO!#REF!</definedName>
    <definedName name="alamafina_24_13_19">[64]ORÇAMENTO!#REF!</definedName>
    <definedName name="alamafina_24_13_23">[64]ORÇAMENTO!#REF!</definedName>
    <definedName name="alamafina_24_13_25">[86]ORÇAMENTO!#REF!</definedName>
    <definedName name="alamafina_24_13_26">[64]ORÇAMENTO!#REF!</definedName>
    <definedName name="alamafina_24_13_33">[64]ORÇAMENTO!#REF!</definedName>
    <definedName name="alamafina_24_13_9">[64]ORÇAMENTO!#REF!</definedName>
    <definedName name="alamafina_24_19">[64]ORÇAMENTO!#REF!</definedName>
    <definedName name="alamafina_24_23">[64]ORÇAMENTO!#REF!</definedName>
    <definedName name="alamafina_24_25">[86]ORÇAMENTO!#REF!</definedName>
    <definedName name="alamafina_24_26">[64]ORÇAMENTO!#REF!</definedName>
    <definedName name="alamafina_24_33">[64]ORÇAMENTO!#REF!</definedName>
    <definedName name="alamafina_24_9">[64]ORÇAMENTO!#REF!</definedName>
    <definedName name="alamafina_25">[86]ORÇAMENTO!#REF!</definedName>
    <definedName name="alamafina_26">[64]ORÇAMENTO!#REF!</definedName>
    <definedName name="alamafina_33">[64]ORÇAMENTO!#REF!</definedName>
    <definedName name="alamafina_9">[64]ORÇAMENTO!#REF!</definedName>
    <definedName name="ALB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ivas">[64]ORÇAMENTO!#REF!</definedName>
    <definedName name="aleivas_13">[64]ORÇAMENTO!#REF!</definedName>
    <definedName name="aleivas_13_19">[64]ORÇAMENTO!#REF!</definedName>
    <definedName name="aleivas_13_23">[64]ORÇAMENTO!#REF!</definedName>
    <definedName name="aleivas_13_25">[86]ORÇAMENTO!#REF!</definedName>
    <definedName name="aleivas_13_26">[64]ORÇAMENTO!#REF!</definedName>
    <definedName name="aleivas_13_33">[64]ORÇAMENTO!#REF!</definedName>
    <definedName name="aleivas_13_9">[64]ORÇAMENTO!#REF!</definedName>
    <definedName name="aleivas_15">[87]ORÇAMENTO!#REF!</definedName>
    <definedName name="aleivas_15_13">[87]ORÇAMENTO!#REF!</definedName>
    <definedName name="aleivas_15_13_19">[87]ORÇAMENTO!#REF!</definedName>
    <definedName name="aleivas_15_13_23">[87]ORÇAMENTO!#REF!</definedName>
    <definedName name="aleivas_15_13_25">[87]ORÇAMENTO!#REF!</definedName>
    <definedName name="aleivas_15_13_26">[87]ORÇAMENTO!#REF!</definedName>
    <definedName name="aleivas_15_13_33">[87]ORÇAMENTO!#REF!</definedName>
    <definedName name="aleivas_15_13_9">[87]ORÇAMENTO!#REF!</definedName>
    <definedName name="aleivas_15_19">[87]ORÇAMENTO!#REF!</definedName>
    <definedName name="aleivas_15_23">[87]ORÇAMENTO!#REF!</definedName>
    <definedName name="aleivas_15_25">[87]ORÇAMENTO!#REF!</definedName>
    <definedName name="aleivas_15_26">[87]ORÇAMENTO!#REF!</definedName>
    <definedName name="aleivas_15_33">[87]ORÇAMENTO!#REF!</definedName>
    <definedName name="aleivas_15_9">[87]ORÇAMENTO!#REF!</definedName>
    <definedName name="aleivas_19">[64]ORÇAMENTO!#REF!</definedName>
    <definedName name="aleivas_23">[64]ORÇAMENTO!#REF!</definedName>
    <definedName name="aleivas_24">[64]ORÇAMENTO!#REF!</definedName>
    <definedName name="aleivas_24_13">[64]ORÇAMENTO!#REF!</definedName>
    <definedName name="aleivas_24_13_19">[64]ORÇAMENTO!#REF!</definedName>
    <definedName name="aleivas_24_13_23">[64]ORÇAMENTO!#REF!</definedName>
    <definedName name="aleivas_24_13_25">[86]ORÇAMENTO!#REF!</definedName>
    <definedName name="aleivas_24_13_26">[64]ORÇAMENTO!#REF!</definedName>
    <definedName name="aleivas_24_13_33">[64]ORÇAMENTO!#REF!</definedName>
    <definedName name="aleivas_24_13_9">[64]ORÇAMENTO!#REF!</definedName>
    <definedName name="aleivas_24_19">[64]ORÇAMENTO!#REF!</definedName>
    <definedName name="aleivas_24_23">[64]ORÇAMENTO!#REF!</definedName>
    <definedName name="aleivas_24_25">[86]ORÇAMENTO!#REF!</definedName>
    <definedName name="aleivas_24_26">[64]ORÇAMENTO!#REF!</definedName>
    <definedName name="aleivas_24_33">[64]ORÇAMENTO!#REF!</definedName>
    <definedName name="aleivas_24_9">[64]ORÇAMENTO!#REF!</definedName>
    <definedName name="aleivas_25">[86]ORÇAMENTO!#REF!</definedName>
    <definedName name="aleivas_26">[64]ORÇAMENTO!#REF!</definedName>
    <definedName name="aleivas_33">[64]ORÇAMENTO!#REF!</definedName>
    <definedName name="aleivas_9">[64]ORÇAMENTO!#REF!</definedName>
    <definedName name="alex" localSheetId="3" hidden="1">{#N/A,#N/A,FALSE,"MO (2)"}</definedName>
    <definedName name="alex" localSheetId="4" hidden="1">{#N/A,#N/A,FALSE,"MO (2)"}</definedName>
    <definedName name="alex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hidden="1">{#N/A,#N/A,FALSE,"MO (2)"}</definedName>
    <definedName name="alfa" localSheetId="3">'[84]PRO-08'!#REF!</definedName>
    <definedName name="alfa">'[85]PRO-08'!#REF!</definedName>
    <definedName name="ALTA" localSheetId="9">'[89]PRO-08'!#REF!</definedName>
    <definedName name="ALTA" localSheetId="3">'[84]PRO-08'!#REF!</definedName>
    <definedName name="ALTA">'[89]PRO-08'!#REF!</definedName>
    <definedName name="alta_" localSheetId="3">'[90]PRO-08'!#REF!</definedName>
    <definedName name="alta_">'[91]PRO-08'!#REF!</definedName>
    <definedName name="ALTA_10" localSheetId="3">'[90]PRO-08'!#REF!</definedName>
    <definedName name="ALTA_10">'[91]PRO-08'!#REF!</definedName>
    <definedName name="ALTA_24" localSheetId="3">'[90]PRO-08'!#REF!</definedName>
    <definedName name="ALTA_24">'[91]PRO-08'!#REF!</definedName>
    <definedName name="ALTA_25" localSheetId="3">'[90]PRO-08'!#REF!</definedName>
    <definedName name="ALTA_25">'[91]PRO-08'!#REF!</definedName>
    <definedName name="ALTA_26" localSheetId="3">'[92]PRO-08'!#REF!</definedName>
    <definedName name="ALTA_26">'[93]PRO-08'!#REF!</definedName>
    <definedName name="ALTA_27" localSheetId="3">'[90]PRO-08'!#REF!</definedName>
    <definedName name="ALTA_27">'[91]PRO-08'!#REF!</definedName>
    <definedName name="ALTA_29" localSheetId="3">'[90]PRO-08'!#REF!</definedName>
    <definedName name="ALTA_29">'[91]PRO-08'!#REF!</definedName>
    <definedName name="ALTA_57" localSheetId="3">'[92]PRO-08'!#REF!</definedName>
    <definedName name="ALTA_57">'[93]PRO-08'!#REF!</definedName>
    <definedName name="ALTA_9" localSheetId="3">'[90]PRO-08'!#REF!</definedName>
    <definedName name="ALTA_9">'[91]PRO-08'!#REF!</definedName>
    <definedName name="alteração">#REF!</definedName>
    <definedName name="alteração_1">#REF!</definedName>
    <definedName name="AlturaC">#REF!</definedName>
    <definedName name="AlturaS">#REF!</definedName>
    <definedName name="am" localSheetId="3" hidden="1">{#N/A,#N/A,FALSE,"MO (2)"}</definedName>
    <definedName name="am" localSheetId="4" hidden="1">{#N/A,#N/A,FALSE,"MO (2)"}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01m" localSheetId="9">#REF!</definedName>
    <definedName name="am01m" localSheetId="3">#REF!</definedName>
    <definedName name="am01m" localSheetId="4">#REF!</definedName>
    <definedName name="am01m">#REF!</definedName>
    <definedName name="am01p" localSheetId="9">#REF!</definedName>
    <definedName name="am01p">#REF!</definedName>
    <definedName name="am02m" localSheetId="9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arela_25">#REF!</definedName>
    <definedName name="amarela_4">#REF!</definedName>
    <definedName name="amarelaa">#REF!</definedName>
    <definedName name="amc">#REF!</definedName>
    <definedName name="amd">#REF!</definedName>
    <definedName name="ame">#REF!</definedName>
    <definedName name="amm">#REF!</definedName>
    <definedName name="AMO">#REF!</definedName>
    <definedName name="AmorEscri">[94]EquiA!#REF!</definedName>
    <definedName name="AmorEscri_1">[94]EquiA!#REF!</definedName>
    <definedName name="AmorEscri_1_4">[94]EquiA!#REF!</definedName>
    <definedName name="AmorEscri_4">[94]EquiA!#REF!</definedName>
    <definedName name="AmorEscri_6">[94]EquiA!#REF!</definedName>
    <definedName name="AmorEscri_6_4">[94]EquiA!#REF!</definedName>
    <definedName name="amortiz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Vei">[94]EquiA!#REF!</definedName>
    <definedName name="AmorVei_1">[94]EquiA!#REF!</definedName>
    <definedName name="AmorVei_1_4">[94]EquiA!#REF!</definedName>
    <definedName name="AmorVei_4">[94]EquiA!#REF!</definedName>
    <definedName name="AmorVei_6">[94]EquiA!#REF!</definedName>
    <definedName name="AmorVei_6_4">[94]EquiA!#REF!</definedName>
    <definedName name="anb" localSheetId="3">#REF!</definedName>
    <definedName name="anb" localSheetId="4">#REF!</definedName>
    <definedName name="anb">#REF!</definedName>
    <definedName name="AND" localSheetId="3">#REF!</definedName>
    <definedName name="AND">#REF!</definedName>
    <definedName name="Ano">#REF!</definedName>
    <definedName name="anos">#REF!</definedName>
    <definedName name="anscount" hidden="1">3</definedName>
    <definedName name="ant" localSheetId="3" hidden="1">{#N/A,#N/A,FALSE,"MO (2)"}</definedName>
    <definedName name="ant" localSheetId="4" hidden="1">{#N/A,#N/A,FALSE,"MO (2)"}</definedName>
    <definedName name="ant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hidden="1">{#N/A,#N/A,FALSE,"MO (2)"}</definedName>
    <definedName name="aoppp">#REF!</definedName>
    <definedName name="AP">#REF!</definedName>
    <definedName name="apc" localSheetId="3">#REF!</definedName>
    <definedName name="apc" localSheetId="4">#REF!</definedName>
    <definedName name="apc">#REF!</definedName>
    <definedName name="apc_8">NA()</definedName>
    <definedName name="apinturalig">[64]ORÇAMENTO!#REF!</definedName>
    <definedName name="apinturalig_13">[64]ORÇAMENTO!#REF!</definedName>
    <definedName name="apinturalig_13_19">[64]ORÇAMENTO!#REF!</definedName>
    <definedName name="apinturalig_13_23">[64]ORÇAMENTO!#REF!</definedName>
    <definedName name="apinturalig_13_25">[86]ORÇAMENTO!#REF!</definedName>
    <definedName name="apinturalig_13_26">[64]ORÇAMENTO!#REF!</definedName>
    <definedName name="apinturalig_13_33">[64]ORÇAMENTO!#REF!</definedName>
    <definedName name="apinturalig_13_9">[64]ORÇAMENTO!#REF!</definedName>
    <definedName name="apinturalig_15">[87]ORÇAMENTO!#REF!</definedName>
    <definedName name="apinturalig_15_13">[87]ORÇAMENTO!#REF!</definedName>
    <definedName name="apinturalig_15_13_19">[87]ORÇAMENTO!#REF!</definedName>
    <definedName name="apinturalig_15_13_23">[87]ORÇAMENTO!#REF!</definedName>
    <definedName name="apinturalig_15_13_25">[87]ORÇAMENTO!#REF!</definedName>
    <definedName name="apinturalig_15_13_26">[87]ORÇAMENTO!#REF!</definedName>
    <definedName name="apinturalig_15_13_33">[87]ORÇAMENTO!#REF!</definedName>
    <definedName name="apinturalig_15_13_9">[87]ORÇAMENTO!#REF!</definedName>
    <definedName name="apinturalig_15_19">[87]ORÇAMENTO!#REF!</definedName>
    <definedName name="apinturalig_15_23">[87]ORÇAMENTO!#REF!</definedName>
    <definedName name="apinturalig_15_25">[87]ORÇAMENTO!#REF!</definedName>
    <definedName name="apinturalig_15_26">[87]ORÇAMENTO!#REF!</definedName>
    <definedName name="apinturalig_15_33">[87]ORÇAMENTO!#REF!</definedName>
    <definedName name="apinturalig_15_9">[87]ORÇAMENTO!#REF!</definedName>
    <definedName name="apinturalig_19">[64]ORÇAMENTO!#REF!</definedName>
    <definedName name="apinturalig_23">[64]ORÇAMENTO!#REF!</definedName>
    <definedName name="apinturalig_24">[64]ORÇAMENTO!#REF!</definedName>
    <definedName name="apinturalig_24_13">[64]ORÇAMENTO!#REF!</definedName>
    <definedName name="apinturalig_24_13_19">[64]ORÇAMENTO!#REF!</definedName>
    <definedName name="apinturalig_24_13_23">[64]ORÇAMENTO!#REF!</definedName>
    <definedName name="apinturalig_24_13_25">[86]ORÇAMENTO!#REF!</definedName>
    <definedName name="apinturalig_24_13_26">[64]ORÇAMENTO!#REF!</definedName>
    <definedName name="apinturalig_24_13_33">[64]ORÇAMENTO!#REF!</definedName>
    <definedName name="apinturalig_24_13_9">[64]ORÇAMENTO!#REF!</definedName>
    <definedName name="apinturalig_24_19">[64]ORÇAMENTO!#REF!</definedName>
    <definedName name="apinturalig_24_23">[64]ORÇAMENTO!#REF!</definedName>
    <definedName name="apinturalig_24_25">[86]ORÇAMENTO!#REF!</definedName>
    <definedName name="apinturalig_24_26">[64]ORÇAMENTO!#REF!</definedName>
    <definedName name="apinturalig_24_33">[64]ORÇAMENTO!#REF!</definedName>
    <definedName name="apinturalig_24_9">[64]ORÇAMENTO!#REF!</definedName>
    <definedName name="apinturalig_25">[86]ORÇAMENTO!#REF!</definedName>
    <definedName name="apinturalig_26">[64]ORÇAMENTO!#REF!</definedName>
    <definedName name="apinturalig_33">[64]ORÇAMENTO!#REF!</definedName>
    <definedName name="apinturalig_9">[64]ORÇAMENTO!#REF!</definedName>
    <definedName name="APLIC_PINT" localSheetId="3">[95]CLASSE!$A$73:$C$87</definedName>
    <definedName name="APLIC_PINT">[96]CLASSE!$A$73:$C$87</definedName>
    <definedName name="APLIC_TACHA">#REF!</definedName>
    <definedName name="APLIC_TACHAO" localSheetId="3">[97]CLASSE!$B$49</definedName>
    <definedName name="APLIC_TACHAO">[98]CLASSE!$B$49</definedName>
    <definedName name="apmfs" localSheetId="3">#REF!</definedName>
    <definedName name="apmfs" localSheetId="4">#REF!</definedName>
    <definedName name="apmfs">#REF!</definedName>
    <definedName name="a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CAP20">#REF!</definedName>
    <definedName name="AQCM30">#REF!</definedName>
    <definedName name="AQRM1C">#REF!</definedName>
    <definedName name="AQRR1C">#REF!</definedName>
    <definedName name="aquis_CAP20">[77]medição!#REF!</definedName>
    <definedName name="aquis_CM30">[77]medição!#REF!</definedName>
    <definedName name="Aquis_polímero">[77]medição!#REF!</definedName>
    <definedName name="aquis_RR1C">[77]medição!#REF!</definedName>
    <definedName name="aquis_RR2C">[77]medição!#REF!</definedName>
    <definedName name="are" localSheetId="3">#REF!</definedName>
    <definedName name="are" localSheetId="4">#REF!</definedName>
    <definedName name="are">#REF!</definedName>
    <definedName name="ÀREA" localSheetId="3">'[80]Fresagem de Pista Ago-98'!#REF!</definedName>
    <definedName name="ÀREA">'[81]Fresagem de Pista Ago-98'!#REF!</definedName>
    <definedName name="area_acamp" localSheetId="3">#REF!</definedName>
    <definedName name="area_acamp">#REF!</definedName>
    <definedName name="area_acamp_19" localSheetId="3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 localSheetId="3">'[80]Fresagem de Pista Ago-98'!#REF!</definedName>
    <definedName name="ÀREA_ACUM">'[81]Fresagem de Pista Ago-98'!#REF!</definedName>
    <definedName name="area_base" localSheetId="9">#REF!</definedName>
    <definedName name="area_base" localSheetId="3">#REF!</definedName>
    <definedName name="area_base">#REF!</definedName>
    <definedName name="área_capaselante">'[42]memória quantitativa'!#REF!</definedName>
    <definedName name="área_capina">'[42]memória quantitativa'!#REF!</definedName>
    <definedName name="_xlnm.Extract" localSheetId="9">#REF!</definedName>
    <definedName name="_xlnm.Extract" localSheetId="3">#REF!</definedName>
    <definedName name="_xlnm.Extract">#REF!</definedName>
    <definedName name="Area_de_immpressao" localSheetId="3">[99]Plan1!#REF!</definedName>
    <definedName name="Area_de_immpressao">[100]Plan1!#REF!</definedName>
    <definedName name="Area_de_Impreessao" localSheetId="3">[99]Plan1!#REF!</definedName>
    <definedName name="Area_de_Impreessao">[100]Plan1!#REF!</definedName>
    <definedName name="_xlnm.Print_Area" localSheetId="19">'AUX - IMPRESSORA'!$A$1:$I$47</definedName>
    <definedName name="_xlnm.Print_Area" localSheetId="17">'AUX - MOBILIÁRIO'!$A$1:$G$49</definedName>
    <definedName name="_xlnm.Print_Area" localSheetId="18">'AUX - NOTEBOOK'!$A$1:$J$47</definedName>
    <definedName name="_xlnm.Print_Area" localSheetId="15">'C.G - DNIT'!$A$1:$H$27</definedName>
    <definedName name="_xlnm.Print_Area" localSheetId="13">'CPU ESCRIT. CONTAINER'!$B$2:$C$17</definedName>
    <definedName name="_xlnm.Print_Area" localSheetId="12">'CPU HOSPEDAGEM'!$B$2:$C$19</definedName>
    <definedName name="_xlnm.Print_Area" localSheetId="11">'CPU-VEICULO_Leve'!$A$1:$D$60</definedName>
    <definedName name="_xlnm.Print_Area" localSheetId="10">'CPU-VEICULO_PickUp'!$A$1:$C$53</definedName>
    <definedName name="_xlnm.Print_Area" localSheetId="9">'Cronograma Físico-Financeiro'!$A$1:$L$30</definedName>
    <definedName name="_xlnm.Print_Area" localSheetId="14">'MDO -  DNIT'!$A$1:$Y$105</definedName>
    <definedName name="_xlnm.Print_Area" localSheetId="0">PFP!$A$1:$N$34</definedName>
    <definedName name="_xlnm.Print_Area" localSheetId="1">'PFP1.1Serv Graficos'!$A$1:$E$43</definedName>
    <definedName name="_xlnm.Print_Area" localSheetId="3">'PFP1.3_Ger'!$A$1:$I$29</definedName>
    <definedName name="_xlnm.Print_Area" localSheetId="4">'PFP1.4_Ensaios_Solo_Concreto'!$A$1:$I$24</definedName>
    <definedName name="_xlnm.Print_Area" localSheetId="5">'PFP2.1_FatorKa'!$A$1:$F$41</definedName>
    <definedName name="_xlnm.Print_Area">#REF!</definedName>
    <definedName name="Area_de_impressaoo" localSheetId="3">[99]Plan1!#REF!</definedName>
    <definedName name="Area_de_impressaoo">[100]Plan1!#REF!</definedName>
    <definedName name="Area_de_impressaooo" localSheetId="3">[99]Plan1!#REF!</definedName>
    <definedName name="Area_de_impressaooo">[100]Plan1!#REF!</definedName>
    <definedName name="Area_de_impressaoooo" localSheetId="3">[99]Plan1!#REF!</definedName>
    <definedName name="Area_de_impressaoooo">[100]Plan1!#REF!</definedName>
    <definedName name="Area_de_impressaooooo" localSheetId="3">[99]Plan1!#REF!</definedName>
    <definedName name="Area_de_impressaooooo">[100]Plan1!#REF!</definedName>
    <definedName name="Area_de_impresssao" localSheetId="3">[99]Plan1!#REF!</definedName>
    <definedName name="Area_de_impresssao">[100]Plan1!#REF!</definedName>
    <definedName name="Area_de_IMPRESSSAOO" localSheetId="3">[99]Plan1!#REF!</definedName>
    <definedName name="Area_de_IMPRESSSAOO">[100]Plan1!#REF!</definedName>
    <definedName name="Area_de_Impressssao" localSheetId="3">[99]Plan1!#REF!</definedName>
    <definedName name="Area_de_Impressssao">[100]Plan1!#REF!</definedName>
    <definedName name="Area_de_impresssssao" localSheetId="3">[99]Plan1!#REF!</definedName>
    <definedName name="Area_de_impresssssao">[100]Plan1!#REF!</definedName>
    <definedName name="AREA_HOR_MAN_ALIANCA1_APLIC" localSheetId="3">'[101]HOR_MAN_aliança 1º ACESSO'!$P$13:$P$39</definedName>
    <definedName name="AREA_HOR_MAN_ALIANCA1_APLIC">'[102]HOR_MAN_aliança 1º ACESSO'!$P$13:$P$39</definedName>
    <definedName name="AREA_HOR_MAN_ALIANCA2_APLIC" localSheetId="3">'[101]HOR_MAN_ALIANÇA 2º ACESSO'!$P$14:$P$37</definedName>
    <definedName name="AREA_HOR_MAN_ALIANCA2_APLIC">'[102]HOR_MAN_ALIANÇA 2º ACESSO'!$P$14:$P$37</definedName>
    <definedName name="AREA_HOR_MAN_BUENOS_APLIC" localSheetId="3">'[101]HOR_MAN_BUENOS AIRES'!$P$14:$P$28</definedName>
    <definedName name="AREA_HOR_MAN_BUENOS_APLIC">'[102]HOR_MAN_BUENOS AIRES'!$P$14:$P$28</definedName>
    <definedName name="AREA_HOR_MAN_ITAQUITINGA_APLIC" localSheetId="3">[101]HOR_MAN_Itaquitinga!$P$14:$P$35</definedName>
    <definedName name="AREA_HOR_MAN_ITAQUITINGA_APLIC">[102]HOR_MAN_Itaquitinga!$P$14:$P$35</definedName>
    <definedName name="AREA_HOR_MAN_LOMBADA_APLIC" localSheetId="3">'[101]HOR_MAN_PASS. PEDESTRE_LOMBADA'!$P$14:$P$20</definedName>
    <definedName name="AREA_HOR_MAN_LOMBADA_APLIC">'[102]HOR_MAN_PASS. PEDESTRE_LOMBADA'!$P$14:$P$20</definedName>
    <definedName name="AREA_HOR_MAN_ONIBUS_APLIC" localSheetId="3">'[101]PARADA DE ONIBUS'!$P$14:$P$43</definedName>
    <definedName name="AREA_HOR_MAN_ONIBUS_APLIC">'[102]PARADA DE ONIBUS'!$P$14:$P$43</definedName>
    <definedName name="AREA_HOR_MAN_PONTES_APLIC" localSheetId="3">[101]HOR_MAN_PONTES!$P$15:$P$42</definedName>
    <definedName name="AREA_HOR_MAN_PONTES_APLIC">[102]HOR_MAN_PONTES!$P$15:$P$42</definedName>
    <definedName name="AREA_HOR_MAN_TIMBAUBA_APLIC" localSheetId="3">[101]HOR_MAN_TIMBAUBA!$P$13:$P$39</definedName>
    <definedName name="AREA_HOR_MAN_TIMBAUBA_APLIC">[102]HOR_MAN_TIMBAUBA!$P$13:$P$39</definedName>
    <definedName name="AREA_HOR_MAN_TRACUNHAEM_APLIC" localSheetId="3">[101]HOR_MAN_TRACUNHAEM!$P$14:$P$35</definedName>
    <definedName name="AREA_HOR_MAN_TRACUNHAEM_APLIC">[102]HOR_MAN_TRACUNHAEM!$P$14:$P$35</definedName>
    <definedName name="AREA_HOR_MAN_VICENCIA_APLIC" localSheetId="3">[101]SIN_HOR_MAN_VICÊNCIA!$P$14:$P$36</definedName>
    <definedName name="AREA_HOR_MAN_VICENCIA_APLIC">[102]SIN_HOR_MAN_VICÊNCIA!$P$14:$P$36</definedName>
    <definedName name="AREA_HOR_MEC_ALIANCA1_APLIC" localSheetId="3">'[101]HOR_MEC_Interseção Aliança - 1º'!$AA$15:$AA$20</definedName>
    <definedName name="AREA_HOR_MEC_ALIANCA1_APLIC">'[102]HOR_MEC_Interseção Aliança - 1º'!$AA$15:$AA$20</definedName>
    <definedName name="AREA_HOR_MEC_ALIANCA2_APLIC" localSheetId="3">'[101]HOR_MEC_Interseção Aliança - 2º'!$AA$14:$AA$18</definedName>
    <definedName name="AREA_HOR_MEC_ALIANCA2_APLIC">'[102]HOR_MEC_Interseção Aliança - 2º'!$AA$14:$AA$18</definedName>
    <definedName name="AREA_HOR_MEC_BR408_APLIC" localSheetId="3">'[101]HOR_MEC_BR-408'!$AA$14:$AA$240</definedName>
    <definedName name="AREA_HOR_MEC_BR408_APLIC">'[102]HOR_MEC_BR-408'!$AA$14:$AA$240</definedName>
    <definedName name="AREA_HOR_MEC_BUENOS_APLIC" localSheetId="3">'[101]HOR_MEC_Interseção_BUENOS AIRES'!$AA$15:$AA$19</definedName>
    <definedName name="AREA_HOR_MEC_BUENOS_APLIC">'[102]HOR_MEC_Interseção_BUENOS AIRES'!$AA$15:$AA$19</definedName>
    <definedName name="AREA_HOR_MEC_ITAQUITINGA_APLIC" localSheetId="3">[101]HOR_MEC_Inters_Itaquitinga!$AA$15:$AA$19</definedName>
    <definedName name="AREA_HOR_MEC_ITAQUITINGA_APLIC">[102]HOR_MEC_Inters_Itaquitinga!$AA$15:$AA$19</definedName>
    <definedName name="AREA_HOR_MEC_Timbauba_APLIC" localSheetId="3">[101]HOR_MEC_Inters_Timbaúba!$AA$15:$AA$19</definedName>
    <definedName name="AREA_HOR_MEC_Timbauba_APLIC">[102]HOR_MEC_Inters_Timbaúba!$AA$15:$AA$19</definedName>
    <definedName name="AREA_HOR_MEC_TRACUNHAEM_APLIC" localSheetId="3">[101]HOR_MEC_Interseção_Tracunhaem!$AA$15:$AA$19</definedName>
    <definedName name="AREA_HOR_MEC_TRACUNHAEM_APLIC">[102]HOR_MEC_Interseção_Tracunhaem!$AA$15:$AA$19</definedName>
    <definedName name="AREA_HOR_MEC_VICENCIA_APLIC" localSheetId="3">[101]HOR_MEC_Interseção_VICÊNCIA!$AA$15:$AA$20</definedName>
    <definedName name="AREA_HOR_MEC_VICENCIA_APLIC">[102]HOR_MEC_Interseção_VICÊNCIA!$AA$15:$AA$20</definedName>
    <definedName name="área_imp_adição_cascalho">#REF!</definedName>
    <definedName name="área_imp_adição_cascalho_31">#REF!</definedName>
    <definedName name="área_imp_reest_base">#REF!</definedName>
    <definedName name="Área_impressão_IM" localSheetId="9">#REF!</definedName>
    <definedName name="Área_impressão_IM" localSheetId="4">#REF!</definedName>
    <definedName name="Área_impressão_IM">#REF!</definedName>
    <definedName name="Área_impressão_IM_4">#REF!</definedName>
    <definedName name="AREA_IMPRI" localSheetId="9">#REF!</definedName>
    <definedName name="AREA_IMPRI">#REF!</definedName>
    <definedName name="área_imprim_reest_base">#REF!</definedName>
    <definedName name="área_lama_areia">'[42]memória quantitativa'!#REF!</definedName>
    <definedName name="área_lama_asf_fina">'[42]memória quantitativa'!#REF!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AREA_PLACA">[103]sin_vertical_necessidades!#REF!</definedName>
    <definedName name="área_recic_base">'[77]O A E '!#REF!</definedName>
    <definedName name="área_recic_base_23">#REF!</definedName>
    <definedName name="área_recic_base_29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area_sub_base">#REF!</definedName>
    <definedName name="AREA_SV_BR408" localSheetId="3">[101]sin_vertical_aplicacao!$N$13:$N$531</definedName>
    <definedName name="AREA_SV_BR408">[102]sin_vertical_aplicacao!$N$13:$N$531</definedName>
    <definedName name="área_tsd">'[42]memória quantitativa'!#REF!</definedName>
    <definedName name="área_TSD_II">#REF!</definedName>
    <definedName name="área_TSS">#REF!</definedName>
    <definedName name="AREAL">#REF!</definedName>
    <definedName name="areal.pista">#REF!</definedName>
    <definedName name="AREAMICRO0.8">#REF!</definedName>
    <definedName name="ÁreaTotal" localSheetId="3">'[104]Quadro Geral'!$A$1:$H$65536</definedName>
    <definedName name="ÁreaTotal">'[105]Quadro Geral'!$A$1:$H$65536</definedName>
    <definedName name="AREC" localSheetId="3">[28]DADOS!$C$15</definedName>
    <definedName name="AREC">[18]DADOS!$C$15</definedName>
    <definedName name="AREIA" localSheetId="3">[28]DADOS!$C$10</definedName>
    <definedName name="AREIA">[18]DADOS!$C$10</definedName>
    <definedName name="AREIACS" localSheetId="3">[28]DADOS!$C$11</definedName>
    <definedName name="AREIACS">[18]DADOS!$C$11</definedName>
    <definedName name="AREIANP">#REF!</definedName>
    <definedName name="areianpav">[106]OAC_NPAV!$N$2</definedName>
    <definedName name="AREIAPAV">#REF!</definedName>
    <definedName name="AREIAPAVUSINA">#REF!</definedName>
    <definedName name="ARG">#REF!</definedName>
    <definedName name="ARL1C" localSheetId="9">[19]MB!#REF!</definedName>
    <definedName name="ARL1C" localSheetId="3">#REF!</definedName>
    <definedName name="ARL1C" localSheetId="4">[19]MB!#REF!</definedName>
    <definedName name="ARL1C">[19]MB!#REF!</definedName>
    <definedName name="Arlindo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'[29]Mão de Obra'!$E$21</definedName>
    <definedName name="ARM1C" localSheetId="9">[19]MB!#REF!</definedName>
    <definedName name="ARM1C" localSheetId="3">#REF!</definedName>
    <definedName name="ARM1C" localSheetId="4">[19]MB!#REF!</definedName>
    <definedName name="ARM1C">[19]MB!#REF!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RS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dadada" localSheetId="3" hidden="1">{#N/A,#N/A,TRUE,"Resumo de Preços"}</definedName>
    <definedName name="asadadada" hidden="1">{#N/A,#N/A,TRUE,"Resumo de Preços"}</definedName>
    <definedName name="asasa" localSheetId="3" hidden="1">{#N/A,#N/A,FALSE,"MO (2)"}</definedName>
    <definedName name="asasa" localSheetId="4" hidden="1">{#N/A,#N/A,FALSE,"MO (2)"}</definedName>
    <definedName name="asasa" hidden="1">{#N/A,#N/A,FALSE,"MO (2)"}</definedName>
    <definedName name="asasdadad">'[107]P A T O'!#REF!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3" hidden="1">{#N/A,#N/A,TRUE,"Serviços"}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" hidden="1">#REF!</definedName>
    <definedName name="ASDFAS">#REF!</definedName>
    <definedName name="asdfasdf">#REF!</definedName>
    <definedName name="ASDFASFA" localSheetId="3" hidden="1">{#N/A,#N/A,TRUE,"Resumo de Preços"}</definedName>
    <definedName name="ASDFASFA" hidden="1">{#N/A,#N/A,TRUE,"Resumo de Preços"}</definedName>
    <definedName name="ASDFASFA2" localSheetId="3" hidden="1">{#N/A,#N/A,TRUE,"Resumo de Preços"}</definedName>
    <definedName name="ASDFASFA2" hidden="1">{#N/A,#N/A,TRUE,"Resumo de Preços"}</definedName>
    <definedName name="ASDFG" localSheetId="3" hidden="1">{#N/A,#N/A,TRUE,"Serviços"}</definedName>
    <definedName name="ASDFG" localSheetId="4" hidden="1">{#N/A,#N/A,TRUE,"Serviços"}</definedName>
    <definedName name="ASDFG" hidden="1">{#N/A,#N/A,TRUE,"Serviços"}</definedName>
    <definedName name="asdfghqefha" localSheetId="3" hidden="1">{#N/A,#N/A,FALSE,"MO (2)"}</definedName>
    <definedName name="asdfghqefha" localSheetId="4" hidden="1">{#N/A,#N/A,FALSE,"MO (2)"}</definedName>
    <definedName name="asdfghqefha" hidden="1">{#N/A,#N/A,FALSE,"MO (2)"}</definedName>
    <definedName name="asds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MUL">#REF!</definedName>
    <definedName name="Asf" localSheetId="3">#REF!</definedName>
    <definedName name="Asf" localSheetId="4">#REF!</definedName>
    <definedName name="Asf">#REF!</definedName>
    <definedName name="ASFALTO">#REF!</definedName>
    <definedName name="ASFD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G" localSheetId="3" hidden="1">{#N/A,#N/A,TRUE,"Serviços"}</definedName>
    <definedName name="ASFGG" localSheetId="4" hidden="1">{#N/A,#N/A,TRUE,"Serviços"}</definedName>
    <definedName name="ASFGG" hidden="1">{#N/A,#N/A,TRUE,"Serviços"}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_TUBO_EMISS">#REF!</definedName>
    <definedName name="ASSEN_TUBO_EMISS2">#REF!</definedName>
    <definedName name="ASSENT_EMISS3_S">#REF!</definedName>
    <definedName name="ASSENT_TUBO">#REF!</definedName>
    <definedName name="ASSENTAMENTO">#REF!</definedName>
    <definedName name="Assina">#REF!</definedName>
    <definedName name="assinatura" localSheetId="3">[24]DADOS!$B$13</definedName>
    <definedName name="assinatura">[25]DADOS!$B$13</definedName>
    <definedName name="asss" localSheetId="3" hidden="1">{#N/A,#N/A,TRUE,"Serviços"}</definedName>
    <definedName name="asss" localSheetId="4" hidden="1">{#N/A,#N/A,TRUE,"Serviços"}</definedName>
    <definedName name="asss" hidden="1">{#N/A,#N/A,TRUE,"Serviços"}</definedName>
    <definedName name="Assumptios2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T">#REF!</definedName>
    <definedName name="aterro">#REF!</definedName>
    <definedName name="ATERRO_16">"'file:///B:/PATO - BR - 425 aditivo.xls'#$COMPOS1.$#REF!$#REF!:$#REF!$#REF!"</definedName>
    <definedName name="Aterro_24">#N/A</definedName>
    <definedName name="Aterro_25">#N/A</definedName>
    <definedName name="Aterros">#REF!</definedName>
    <definedName name="ATRA">#REF!</definedName>
    <definedName name="atratamento">[64]ORÇAMENTO!#REF!</definedName>
    <definedName name="atratamento_13">[64]ORÇAMENTO!#REF!</definedName>
    <definedName name="atratamento_13_19">[64]ORÇAMENTO!#REF!</definedName>
    <definedName name="atratamento_13_23">[64]ORÇAMENTO!#REF!</definedName>
    <definedName name="atratamento_13_25">[86]ORÇAMENTO!#REF!</definedName>
    <definedName name="atratamento_13_26">[64]ORÇAMENTO!#REF!</definedName>
    <definedName name="atratamento_13_33">[64]ORÇAMENTO!#REF!</definedName>
    <definedName name="atratamento_13_9">[64]ORÇAMENTO!#REF!</definedName>
    <definedName name="atratamento_15">[87]ORÇAMENTO!#REF!</definedName>
    <definedName name="atratamento_15_13">[87]ORÇAMENTO!#REF!</definedName>
    <definedName name="atratamento_15_13_19">[87]ORÇAMENTO!#REF!</definedName>
    <definedName name="atratamento_15_13_23">[87]ORÇAMENTO!#REF!</definedName>
    <definedName name="atratamento_15_13_25">[87]ORÇAMENTO!#REF!</definedName>
    <definedName name="atratamento_15_13_26">[87]ORÇAMENTO!#REF!</definedName>
    <definedName name="atratamento_15_13_33">[87]ORÇAMENTO!#REF!</definedName>
    <definedName name="atratamento_15_13_9">[87]ORÇAMENTO!#REF!</definedName>
    <definedName name="atratamento_15_19">[87]ORÇAMENTO!#REF!</definedName>
    <definedName name="atratamento_15_23">[87]ORÇAMENTO!#REF!</definedName>
    <definedName name="atratamento_15_25">[87]ORÇAMENTO!#REF!</definedName>
    <definedName name="atratamento_15_26">[87]ORÇAMENTO!#REF!</definedName>
    <definedName name="atratamento_15_33">[87]ORÇAMENTO!#REF!</definedName>
    <definedName name="atratamento_15_9">[87]ORÇAMENTO!#REF!</definedName>
    <definedName name="atratamento_19">[64]ORÇAMENTO!#REF!</definedName>
    <definedName name="atratamento_23">[64]ORÇAMENTO!#REF!</definedName>
    <definedName name="atratamento_24">[64]ORÇAMENTO!#REF!</definedName>
    <definedName name="atratamento_24_13">[64]ORÇAMENTO!#REF!</definedName>
    <definedName name="atratamento_24_13_19">[64]ORÇAMENTO!#REF!</definedName>
    <definedName name="atratamento_24_13_23">[64]ORÇAMENTO!#REF!</definedName>
    <definedName name="atratamento_24_13_25">[86]ORÇAMENTO!#REF!</definedName>
    <definedName name="atratamento_24_19">[64]ORÇAMENTO!#REF!</definedName>
    <definedName name="atratamento_24_23">[64]ORÇAMENTO!#REF!</definedName>
    <definedName name="atratamento_24_25">[86]ORÇAMENTO!#REF!</definedName>
    <definedName name="atratamento_25">[86]ORÇAMENTO!#REF!</definedName>
    <definedName name="atratamento_26">[64]ORÇAMENTO!#REF!</definedName>
    <definedName name="atratamento_33">[64]ORÇAMENTO!#REF!</definedName>
    <definedName name="atratamento_9">[64]ORÇAMENTO!#REF!</definedName>
    <definedName name="ATSS">#REF!</definedName>
    <definedName name="ATUAL">#REF!</definedName>
    <definedName name="Aut_original">[108]PROJETO!#REF!</definedName>
    <definedName name="Aut_original_25">[108]PROJETO!#REF!</definedName>
    <definedName name="Aut_original2" localSheetId="3">[109]PROJETO!#REF!</definedName>
    <definedName name="Aut_original2">[110]PROJETO!#REF!</definedName>
    <definedName name="Aut_r2" localSheetId="3">[111]RESUMO_AUT1!#REF!</definedName>
    <definedName name="Aut_r2">[112]RESUMO_AUT1!#REF!</definedName>
    <definedName name="Aut_resumo">[14]RESUMO_AUT1!#REF!</definedName>
    <definedName name="Aut_resumo_25">[14]RESUMO_AUT1!#REF!</definedName>
    <definedName name="AUTO">#REF!</definedName>
    <definedName name="AUTOMOVEL" localSheetId="9">#REF!</definedName>
    <definedName name="AUTOMOVEL" localSheetId="3">#REF!</definedName>
    <definedName name="AUTOMOVEL" localSheetId="4">#REF!</definedName>
    <definedName name="AUTOMOVEL">#REF!</definedName>
    <definedName name="automóvel">'[42]medição '!#REF!</definedName>
    <definedName name="automovel_13">[64]ORÇAMENTO!#REF!</definedName>
    <definedName name="automovel_13_19">[64]ORÇAMENTO!#REF!</definedName>
    <definedName name="automovel_13_23">[64]ORÇAMENTO!#REF!</definedName>
    <definedName name="automovel_13_25">[86]ORÇAMENTO!#REF!</definedName>
    <definedName name="automovel_15">[87]ORÇAMENTO!#REF!</definedName>
    <definedName name="automovel_15_13">[87]ORÇAMENTO!#REF!</definedName>
    <definedName name="automovel_15_13_19">[87]ORÇAMENTO!#REF!</definedName>
    <definedName name="automovel_15_13_23">[87]ORÇAMENTO!#REF!</definedName>
    <definedName name="automovel_15_13_25">[87]ORÇAMENTO!#REF!</definedName>
    <definedName name="automovel_15_19">[87]ORÇAMENTO!#REF!</definedName>
    <definedName name="automovel_15_23">[87]ORÇAMENTO!#REF!</definedName>
    <definedName name="automovel_15_25">[87]ORÇAMENTO!#REF!</definedName>
    <definedName name="automovel_19">[64]ORÇAMENTO!#REF!</definedName>
    <definedName name="automovel_23">[64]ORÇAMENTO!#REF!</definedName>
    <definedName name="automovel_24">[64]ORÇAMENTO!#REF!</definedName>
    <definedName name="automovel_24_13">[64]ORÇAMENTO!#REF!</definedName>
    <definedName name="automovel_24_13_19">[64]ORÇAMENTO!#REF!</definedName>
    <definedName name="automovel_24_13_23">[64]ORÇAMENTO!#REF!</definedName>
    <definedName name="automovel_24_13_25">[86]ORÇAMENTO!#REF!</definedName>
    <definedName name="automovel_24_19">[64]ORÇAMENTO!#REF!</definedName>
    <definedName name="automovel_24_23">[64]ORÇAMENTO!#REF!</definedName>
    <definedName name="automovel_24_25">[86]ORÇAMENTO!#REF!</definedName>
    <definedName name="automovel_25">[86]ORÇAMENTO!#REF!</definedName>
    <definedName name="aux" localSheetId="9">#REF!</definedName>
    <definedName name="aux" localSheetId="3">#REF!</definedName>
    <definedName name="aux">#REF!</definedName>
    <definedName name="AUX.">#REF!</definedName>
    <definedName name="AUXILIAR" localSheetId="9">[88]PRECORC.XLS!#REF!</definedName>
    <definedName name="auxiliar" localSheetId="3">#REF!</definedName>
    <definedName name="AUXILIAR">[88]PRECORC.XLS!#REF!</definedName>
    <definedName name="AUXILIARES">#REF!</definedName>
    <definedName name="AUXILIO" localSheetId="3">'[113]61M-CBMI'!$S$1:$U$52</definedName>
    <definedName name="AUXILIO">'[114]61M-CBMI'!$S$1:$U$52</definedName>
    <definedName name="Av.Fis.">#N/A</definedName>
    <definedName name="Avanco" localSheetId="3">[59]PROJETO!#REF!</definedName>
    <definedName name="Avanco">[60]PROJETO!#REF!</definedName>
    <definedName name="avanço">#N/A</definedName>
    <definedName name="AVANCOFINANCEIRO" localSheetId="3">[59]PROJETO!#REF!</definedName>
    <definedName name="AVANCOFINANCEIRO">[60]PROJETO!#REF!</definedName>
    <definedName name="AVC">#N/A</definedName>
    <definedName name="AvFisZero">#N/A</definedName>
    <definedName name="AVV">#REF!</definedName>
    <definedName name="azerty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ul" localSheetId="9">#REF!</definedName>
    <definedName name="azul" localSheetId="3">#REF!</definedName>
    <definedName name="azul" localSheetId="4">#REF!</definedName>
    <definedName name="azul">#REF!</definedName>
    <definedName name="azul_25">#REF!</definedName>
    <definedName name="azul_4">#REF!</definedName>
    <definedName name="azull">#REF!</definedName>
    <definedName name="AZULLSINAL">#REF!</definedName>
    <definedName name="AZULSINAL" localSheetId="9">#REF!</definedName>
    <definedName name="AZULSINAL">#REF!</definedName>
    <definedName name="AZULSINAL_25">#REF!</definedName>
    <definedName name="AZULSINAL_4">#REF!</definedName>
    <definedName name="azulsinall">#REF!</definedName>
    <definedName name="b" localSheetId="3" hidden="1">{"'Índice'!$A$1:$K$49"}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bacural">#REF!</definedName>
    <definedName name="balance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zador">[64]ORÇAMENTO!#REF!</definedName>
    <definedName name="balizador_13">[64]ORÇAMENTO!#REF!</definedName>
    <definedName name="balizador_13_19">[64]ORÇAMENTO!#REF!</definedName>
    <definedName name="balizador_13_23">[64]ORÇAMENTO!#REF!</definedName>
    <definedName name="balizador_13_25">[86]ORÇAMENTO!#REF!</definedName>
    <definedName name="balizador_15">[87]ORÇAMENTO!#REF!</definedName>
    <definedName name="balizador_15_13">[87]ORÇAMENTO!#REF!</definedName>
    <definedName name="balizador_15_13_19">[87]ORÇAMENTO!#REF!</definedName>
    <definedName name="balizador_15_13_23">[87]ORÇAMENTO!#REF!</definedName>
    <definedName name="balizador_15_13_25">[87]ORÇAMENTO!#REF!</definedName>
    <definedName name="balizador_15_19">[87]ORÇAMENTO!#REF!</definedName>
    <definedName name="balizador_15_23">[87]ORÇAMENTO!#REF!</definedName>
    <definedName name="balizador_15_25">[87]ORÇAMENTO!#REF!</definedName>
    <definedName name="balizador_19">[64]ORÇAMENTO!#REF!</definedName>
    <definedName name="balizador_23">[64]ORÇAMENTO!#REF!</definedName>
    <definedName name="balizador_24">[64]ORÇAMENTO!#REF!</definedName>
    <definedName name="balizador_24_13">[64]ORÇAMENTO!#REF!</definedName>
    <definedName name="balizador_24_13_19">[64]ORÇAMENTO!#REF!</definedName>
    <definedName name="balizador_24_13_23">[64]ORÇAMENTO!#REF!</definedName>
    <definedName name="balizador_24_13_25">[86]ORÇAMENTO!#REF!</definedName>
    <definedName name="balizador_24_19">[64]ORÇAMENTO!#REF!</definedName>
    <definedName name="balizador_24_23">[64]ORÇAMENTO!#REF!</definedName>
    <definedName name="balizador_24_25">[86]ORÇAMENTO!#REF!</definedName>
    <definedName name="balizador_25">[86]ORÇAMENTO!#REF!</definedName>
    <definedName name="BANCO">[115]BANCO!$A$1:$D$188</definedName>
    <definedName name="banco_1">#REF!</definedName>
    <definedName name="BANCO_15">[116]BANCO!$A$1:$D$166</definedName>
    <definedName name="_xlnm.Database" localSheetId="3">#REF!</definedName>
    <definedName name="_xlnm.Database">#REF!</definedName>
    <definedName name="Banco_de_dadoss">#REF!</definedName>
    <definedName name="banco0">[117]BANCO!$A$1:$D$188</definedName>
    <definedName name="banco0_15">[118]BANCO!$A$1:$D$166</definedName>
    <definedName name="banco2">#REF!</definedName>
    <definedName name="banco2_10">"$#REF!.$A$5:$D$141"</definedName>
    <definedName name="banco2_11">"$#REF!.$A$5:$D$170"</definedName>
    <definedName name="banco2_12">"$#REF!.$A$5:$D$141"</definedName>
    <definedName name="banco2_15">"$#REF!.$A$1:$D$104"</definedName>
    <definedName name="banco2_16">"$#REF!.$A$1:$D$104"</definedName>
    <definedName name="banco2_19">#REF!</definedName>
    <definedName name="banco2_19_24">#REF!</definedName>
    <definedName name="banco2_19_25">#REF!</definedName>
    <definedName name="banco2_19_29">"$#REF!.$A$5:$D$140"</definedName>
    <definedName name="banco2_19_8">#REF!</definedName>
    <definedName name="banco2_22">#REF!</definedName>
    <definedName name="banco2_24">#REF!</definedName>
    <definedName name="banco2_25">#REF!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#REF!</definedName>
    <definedName name="banco2_7_1">"$#REF!.$A$5:$D$170"</definedName>
    <definedName name="banco2_7_1_1">"$#REF!.$A$5:$D$141"</definedName>
    <definedName name="banco2_7_1_1_1">"$#REF!.$A$5:$D$141"</definedName>
    <definedName name="banco2_8">#REF!</definedName>
    <definedName name="banco2_9">"$#REF!.$A$5:$D$170"</definedName>
    <definedName name="BANCODADOS1">'[119]CUSTO EQUIP'!$A$3:$T$57</definedName>
    <definedName name="base" localSheetId="9">[27]Consultoria!#REF!</definedName>
    <definedName name="base" localSheetId="3">#REF!</definedName>
    <definedName name="base">[27]Consultoria!#REF!</definedName>
    <definedName name="base_3" localSheetId="9">[27]Consultoria!#REF!</definedName>
    <definedName name="base_3" localSheetId="3">[27]Consultoria!#REF!</definedName>
    <definedName name="base_3">[27]Consultoria!#REF!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 localSheetId="3" hidden="1">{#N/A,#N/A,FALSE,"ANEXO3 99 ERA";#N/A,#N/A,FALSE,"ANEXO3 99 UBÁ2";#N/A,#N/A,FALSE,"ANEXO3 99 DTU";#N/A,#N/A,FALSE,"ANEXO3 99 RDR";#N/A,#N/A,FALSE,"ANEXO3 99 UBÁ4";#N/A,#N/A,FALSE,"ANEXO3 99 UBÁ6"}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38" localSheetId="3">PFP1.3_Ger!bb_38</definedName>
    <definedName name="bb_38">bb_38</definedName>
    <definedName name="bbb" localSheetId="3">#N/A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localSheetId="3" hidden="1">{#N/A,#N/A,FALSE,"MO (2)"}</definedName>
    <definedName name="bbbb" localSheetId="4" hidden="1">{#N/A,#N/A,FALSE,"MO (2)"}</definedName>
    <definedName name="bbbb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hidden="1">{#N/A,#N/A,FALSE,"MO (2)"}</definedName>
    <definedName name="BBBBBB">[68]procedimentos!#REF!</definedName>
    <definedName name="bbbbbbb" localSheetId="3" hidden="1">{#N/A,#N/A,FALSE,"MO (2)"}</definedName>
    <definedName name="bbbbbbb" localSheetId="4" hidden="1">{#N/A,#N/A,FALSE,"MO (2)"}</definedName>
    <definedName name="bbbbbbb" hidden="1">{#N/A,#N/A,FALSE,"MO (2)"}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c10.10" localSheetId="3">#REF!</definedName>
    <definedName name="bcc10.10" localSheetId="4">#REF!</definedName>
    <definedName name="bcc10.10">#REF!</definedName>
    <definedName name="bcc10.20" localSheetId="4">#REF!</definedName>
    <definedName name="bcc10.20">#REF!</definedName>
    <definedName name="bcc10_10" localSheetId="4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9">#REF!</definedName>
    <definedName name="BDI">#REF!</definedName>
    <definedName name="BDI_1">#REF!</definedName>
    <definedName name="BDI_10">#REF!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9">#REF!</definedName>
    <definedName name="BDIBET">'[119]Comp P Unit '!$N$48</definedName>
    <definedName name="BDIDESO">#REF!</definedName>
    <definedName name="BDIE">[120]Insumos!$D$5</definedName>
    <definedName name="BDIFIM">#REF!</definedName>
    <definedName name="BDIM" localSheetId="3">#REF!</definedName>
    <definedName name="BDIM" localSheetId="4">#REF!</definedName>
    <definedName name="BDIM">#REF!</definedName>
    <definedName name="BDIS" localSheetId="3">#REF!</definedName>
    <definedName name="BDIS" localSheetId="4">#REF!</definedName>
    <definedName name="BDIS">#REF!</definedName>
    <definedName name="BDU">#REF!</definedName>
    <definedName name="bento">#REF!</definedName>
    <definedName name="bet" localSheetId="4">#REF!</definedName>
    <definedName name="bet">#REF!</definedName>
    <definedName name="BETUME" localSheetId="9">[88]PRECORC.XLS!#REF!</definedName>
    <definedName name="BETUME" localSheetId="4">[88]PRECORC.XLS!#REF!</definedName>
    <definedName name="BETUME">[88]PRECORC.XLS!#REF!</definedName>
    <definedName name="BETUMINBETIM">#REF!</definedName>
    <definedName name="BETUMINCBA">#REF!</definedName>
    <definedName name="BETUMINOSO">#REF!</definedName>
    <definedName name="BG">#REF!</definedName>
    <definedName name="BG_25">#REF!</definedName>
    <definedName name="BG_4">#REF!</definedName>
    <definedName name="BG_Del" hidden="1">15</definedName>
    <definedName name="BG_Ins" hidden="1">4</definedName>
    <definedName name="BG_Mod" hidden="1">6</definedName>
    <definedName name="bgg">#REF!</definedName>
    <definedName name="bgh">#REF!</definedName>
    <definedName name="bghsbhf">#REF!</definedName>
    <definedName name="Bgraduada" localSheetId="3">'[121]P A T O 99 B'!#REF!</definedName>
    <definedName name="Bgraduada">'[122]P A T O 99 B'!#REF!</definedName>
    <definedName name="BGU">#REF!</definedName>
    <definedName name="BGU_25">#REF!</definedName>
    <definedName name="BGU_4">#REF!</definedName>
    <definedName name="BGUU">#REF!</definedName>
    <definedName name="BI">[123]Teor!$A$3:$G$7</definedName>
    <definedName name="BII">'[124]Página 16'!$A$3:$G$7</definedName>
    <definedName name="biro" localSheetId="3">[94]PessA!#REF!</definedName>
    <definedName name="biro" localSheetId="4">[94]PessA!#REF!</definedName>
    <definedName name="biro">[94]PessA!#REF!</definedName>
    <definedName name="biro_1" localSheetId="3">[94]PessA!#REF!</definedName>
    <definedName name="biro_1" localSheetId="4">[94]PessA!#REF!</definedName>
    <definedName name="biro_1">[94]PessA!#REF!</definedName>
    <definedName name="biro_1_4" localSheetId="3">[94]PessA!#REF!</definedName>
    <definedName name="biro_1_4">[94]PessA!#REF!</definedName>
    <definedName name="biro_4" localSheetId="3">[94]PessA!#REF!</definedName>
    <definedName name="biro_4">[94]PessA!#REF!</definedName>
    <definedName name="biro_6">[94]PessA!#REF!</definedName>
    <definedName name="biro_6_4">[94]PessA!#REF!</definedName>
    <definedName name="BJJJJJJJJJ">#REF!</definedName>
    <definedName name="BL_ANC_EMISS3_S">#REF!</definedName>
    <definedName name="BL_ANCO_EMISS2">#REF!</definedName>
    <definedName name="BLANK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localSheetId="3" hidden="1">#REF!</definedName>
    <definedName name="Bloco" localSheetId="4" hidden="1">#REF!</definedName>
    <definedName name="Bloco" hidden="1">#REF!</definedName>
    <definedName name="BLOCO_ANCOR_EMISS" localSheetId="3">#REF!</definedName>
    <definedName name="BLOCO_ANCOR_EMISS">#REF!</definedName>
    <definedName name="Bloco2" localSheetId="3" hidden="1">#REF!</definedName>
    <definedName name="Bloco2" localSheetId="4" hidden="1">#REF!</definedName>
    <definedName name="Bloco2" hidden="1">#REF!</definedName>
    <definedName name="BLPH1" localSheetId="3" hidden="1">[125]market!$E$7</definedName>
    <definedName name="BLPH1" hidden="1">[126]market!$E$7</definedName>
    <definedName name="BLPH10" localSheetId="3" hidden="1">[125]market!$O$12</definedName>
    <definedName name="BLPH10" hidden="1">[126]market!$O$12</definedName>
    <definedName name="BLPH11" localSheetId="3" hidden="1">[125]market!$Y$12</definedName>
    <definedName name="BLPH11" hidden="1">[126]market!$Y$12</definedName>
    <definedName name="BLPH12" localSheetId="3" hidden="1">[125]market!$T$12</definedName>
    <definedName name="BLPH12" hidden="1">[126]market!$T$12</definedName>
    <definedName name="BLPH13" localSheetId="3" hidden="1">[125]market!$AD$12</definedName>
    <definedName name="BLPH13" hidden="1">[126]market!$AD$12</definedName>
    <definedName name="BLPH14" localSheetId="3" hidden="1">[125]market!$AI$12</definedName>
    <definedName name="BLPH14" hidden="1">[126]market!$AI$12</definedName>
    <definedName name="BLPH15" hidden="1">#REF!</definedName>
    <definedName name="BLPH2" localSheetId="3" hidden="1">[125]market!$I$7</definedName>
    <definedName name="BLPH2" hidden="1">[126]market!$I$7</definedName>
    <definedName name="BLPH3" localSheetId="3" hidden="1">[125]market!$M$7</definedName>
    <definedName name="BLPH3" hidden="1">[126]market!$M$7</definedName>
    <definedName name="BLPH4" localSheetId="3" hidden="1">[125]market!$Q$7</definedName>
    <definedName name="BLPH4" hidden="1">[126]market!$Q$7</definedName>
    <definedName name="BLPH5" localSheetId="3" hidden="1">[125]market!$Z$7</definedName>
    <definedName name="BLPH5" hidden="1">[126]market!$Z$7</definedName>
    <definedName name="BLPH6" localSheetId="3" hidden="1">[125]market!$T$7</definedName>
    <definedName name="BLPH6" hidden="1">[126]market!$T$7</definedName>
    <definedName name="BLPH7" localSheetId="3" hidden="1">[125]market!$AC$7</definedName>
    <definedName name="BLPH7" hidden="1">[126]market!$AC$7</definedName>
    <definedName name="BLPH8" localSheetId="3" hidden="1">[125]market!$E$12</definedName>
    <definedName name="BLPH8" hidden="1">[126]market!$E$12</definedName>
    <definedName name="BLPH9" localSheetId="3" hidden="1">[125]market!$J$12</definedName>
    <definedName name="BLPH9" hidden="1">[126]market!$J$12</definedName>
    <definedName name="bomp2" localSheetId="3">#REF!</definedName>
    <definedName name="bomp2" localSheetId="4">#REF!</definedName>
    <definedName name="bomp2">#REF!</definedName>
    <definedName name="bonificação" localSheetId="3">#REF!</definedName>
    <definedName name="bonificação">#REF!</definedName>
    <definedName name="bonificaçãoo">#REF!</definedName>
    <definedName name="BPF">#REF!</definedName>
    <definedName name="BR">#REF!</definedName>
    <definedName name="BR_1">#REF!</definedName>
    <definedName name="BR_35">#REF!</definedName>
    <definedName name="bribasrempro">[64]ORÇAMENTO!#REF!</definedName>
    <definedName name="bribasrempro_13">[64]ORÇAMENTO!#REF!</definedName>
    <definedName name="bribasrempro_13_19">[64]ORÇAMENTO!#REF!</definedName>
    <definedName name="bribasrempro_13_23">[64]ORÇAMENTO!#REF!</definedName>
    <definedName name="bribasrempro_13_25">[86]ORÇAMENTO!#REF!</definedName>
    <definedName name="bribasrempro_15">[87]ORÇAMENTO!#REF!</definedName>
    <definedName name="bribasrempro_15_13">[87]ORÇAMENTO!#REF!</definedName>
    <definedName name="bribasrempro_15_13_19">[87]ORÇAMENTO!#REF!</definedName>
    <definedName name="bribasrempro_15_13_23">[87]ORÇAMENTO!#REF!</definedName>
    <definedName name="bribasrempro_15_13_25">[87]ORÇAMENTO!#REF!</definedName>
    <definedName name="bribasrempro_15_19">[87]ORÇAMENTO!#REF!</definedName>
    <definedName name="bribasrempro_15_23">[87]ORÇAMENTO!#REF!</definedName>
    <definedName name="bribasrempro_15_25">[87]ORÇAMENTO!#REF!</definedName>
    <definedName name="bribasrempro_19">[64]ORÇAMENTO!#REF!</definedName>
    <definedName name="bribasrempro_23">[64]ORÇAMENTO!#REF!</definedName>
    <definedName name="bribasrempro_24">[64]ORÇAMENTO!#REF!</definedName>
    <definedName name="bribasrempro_24_13">[64]ORÇAMENTO!#REF!</definedName>
    <definedName name="bribasrempro_24_13_19">[64]ORÇAMENTO!#REF!</definedName>
    <definedName name="bribasrempro_24_13_23">[64]ORÇAMENTO!#REF!</definedName>
    <definedName name="bribasrempro_24_13_25">[86]ORÇAMENTO!#REF!</definedName>
    <definedName name="bribasrempro_24_19">[64]ORÇAMENTO!#REF!</definedName>
    <definedName name="bribasrempro_24_23">[64]ORÇAMENTO!#REF!</definedName>
    <definedName name="bribasrempro_24_25">[86]ORÇAMENTO!#REF!</definedName>
    <definedName name="bribasrempro_25">[86]ORÇAMENTO!#REF!</definedName>
    <definedName name="BRITA" localSheetId="3">[28]DADOS!$C$12</definedName>
    <definedName name="BRITA">[18]DADOS!$C$12</definedName>
    <definedName name="brita_rp">'[42]medição '!#REF!</definedName>
    <definedName name="BRITAGEM">#REF!</definedName>
    <definedName name="britanpav">[106]OAC_NPAV!$N$3</definedName>
    <definedName name="BRITAP1">#REF!</definedName>
    <definedName name="BRITAP2">#REF!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U">#REF!</definedName>
    <definedName name="bueirodetalhado">#REF!</definedName>
    <definedName name="bueiros">'[42]medição '!#REF!</definedName>
    <definedName name="BuiltIn_Print_Area">#REF!</definedName>
    <definedName name="BuiltIn_Print_Area_2">#REF!</definedName>
    <definedName name="BuiltIn_Print_Area_4">#REF!</definedName>
    <definedName name="BuiltIn_Print_Titles" localSheetId="9">#REF!</definedName>
    <definedName name="BuiltIn_Print_Titles" localSheetId="3">#REF!</definedName>
    <definedName name="BuiltIn_Print_Titles" localSheetId="4">#REF!</definedName>
    <definedName name="BuiltIn_Print_Titles">#REF!</definedName>
    <definedName name="BVO">#REF!</definedName>
    <definedName name="BVR">#REF!</definedName>
    <definedName name="Ç" localSheetId="3" hidden="1">{#N/A,#N/A,FALSE,"MO (2)"}</definedName>
    <definedName name="Ç" localSheetId="4" hidden="1">{#N/A,#N/A,FALSE,"MO (2)"}</definedName>
    <definedName name="Ç" hidden="1">{#N/A,#N/A,FALSE,"MO (2)"}</definedName>
    <definedName name="C.__Unit.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Univ">#N/A</definedName>
    <definedName name="CA">'[127]Composição auxiliar'!$A$1:$M$65536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15I" localSheetId="3">#REF!</definedName>
    <definedName name="CA15I" localSheetId="4">#REF!</definedName>
    <definedName name="CA15I">#REF!</definedName>
    <definedName name="CA15P" localSheetId="3">#REF!</definedName>
    <definedName name="CA15P" localSheetId="4">#REF!</definedName>
    <definedName name="CA15P">#REF!</definedName>
    <definedName name="CA25I" localSheetId="4">#REF!</definedName>
    <definedName name="CA25I">#REF!</definedName>
    <definedName name="CA25P">#REF!</definedName>
    <definedName name="CAB_ATERRO" localSheetId="9">#REF!</definedName>
    <definedName name="CAB_ATERRO">#REF!</definedName>
    <definedName name="cab_cortes" localSheetId="9">#REF!</definedName>
    <definedName name="cab_cortes">#REF!</definedName>
    <definedName name="cab_dmt" localSheetId="9">#REF!</definedName>
    <definedName name="cab_dmt">#REF!</definedName>
    <definedName name="cab_limpeza">#REF!</definedName>
    <definedName name="CAB_PLANO">#REF!</definedName>
    <definedName name="cab_pmf">#REF!</definedName>
    <definedName name="caba1_0">#REF!</definedName>
    <definedName name="caba1_0_8">NA()</definedName>
    <definedName name="caba4" localSheetId="3">#REF!</definedName>
    <definedName name="caba4" localSheetId="4">#REF!</definedName>
    <definedName name="caba4">#REF!</definedName>
    <definedName name="caba4_8">NA()</definedName>
    <definedName name="CABE">#N/A</definedName>
    <definedName name="CABE_1" localSheetId="3">#REF!</definedName>
    <definedName name="CABE_1">#REF!</definedName>
    <definedName name="CABEC">#REF!</definedName>
    <definedName name="cabeca">#REF!</definedName>
    <definedName name="CABEÇA" localSheetId="3">#N/A</definedName>
    <definedName name="CABEÇA" localSheetId="4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>#REF!</definedName>
    <definedName name="cabmeio" localSheetId="4">#REF!</definedName>
    <definedName name="cabmeio">#REF!</definedName>
    <definedName name="cabr1">'[42]memória quantitativa'!#REF!</definedName>
    <definedName name="cabr2">'[42]memória quantitativa'!#REF!</definedName>
    <definedName name="cabr3">'[42]memória quantitativa'!#REF!</definedName>
    <definedName name="cabr4">'[42]memória quantitativa'!#REF!</definedName>
    <definedName name="cabr5">'[42]memória quantitativa'!#REF!</definedName>
    <definedName name="CAC">#REF!</definedName>
    <definedName name="CAC_1">#REF!</definedName>
    <definedName name="CAC_2">#REF!</definedName>
    <definedName name="CAC_3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deira" localSheetId="3" hidden="1">{#N/A,#N/A,TRUE,"Serviços"}</definedName>
    <definedName name="cadeira" localSheetId="4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localSheetId="3" hidden="1">#REF!</definedName>
    <definedName name="CadIns" localSheetId="4" hidden="1">#REF!</definedName>
    <definedName name="CadIns" hidden="1">#REF!</definedName>
    <definedName name="CadSrv" localSheetId="4" hidden="1">#REF!</definedName>
    <definedName name="CadSrv" hidden="1">#REF!</definedName>
    <definedName name="CAEW" localSheetId="3" hidden="1">[71]PAG01!#REF!</definedName>
    <definedName name="CAEW" hidden="1">[72]PAG01!#REF!</definedName>
    <definedName name="CAI">#REF!</definedName>
    <definedName name="CAIA">"'file:///D:/Meus documentos/ANASTÁCIO/SERCEL/BR262990800.xls'#$SERVIÇOS.$#REF!$#REF!"</definedName>
    <definedName name="caiacao" localSheetId="3">'[128]61M-CBMI'!$S$1:$U$52</definedName>
    <definedName name="caiacao">'[129]61M-CBMI'!$S$1:$U$52</definedName>
    <definedName name="caiação">[64]ORÇAMENTO!#REF!</definedName>
    <definedName name="caiação_13">[64]ORÇAMENTO!#REF!</definedName>
    <definedName name="caiação_13_19">[64]ORÇAMENTO!#REF!</definedName>
    <definedName name="caiação_13_23">[64]ORÇAMENTO!#REF!</definedName>
    <definedName name="caiação_13_25">[86]ORÇAMENTO!#REF!</definedName>
    <definedName name="caiação_15">[87]ORÇAMENTO!#REF!</definedName>
    <definedName name="caiação_15_13">[87]ORÇAMENTO!#REF!</definedName>
    <definedName name="caiação_15_13_19">[87]ORÇAMENTO!#REF!</definedName>
    <definedName name="caiação_15_13_23">[87]ORÇAMENTO!#REF!</definedName>
    <definedName name="caiação_15_13_25">[87]ORÇAMENTO!#REF!</definedName>
    <definedName name="caiação_15_19">[87]ORÇAMENTO!#REF!</definedName>
    <definedName name="caiação_15_23">[87]ORÇAMENTO!#REF!</definedName>
    <definedName name="caiação_15_25">[87]ORÇAMENTO!#REF!</definedName>
    <definedName name="caiação_19">[64]ORÇAMENTO!#REF!</definedName>
    <definedName name="caiação_23">[64]ORÇAMENTO!#REF!</definedName>
    <definedName name="caiação_24">[64]ORÇAMENTO!#REF!</definedName>
    <definedName name="caiação_24_13">[64]ORÇAMENTO!#REF!</definedName>
    <definedName name="caiação_24_13_19">[64]ORÇAMENTO!#REF!</definedName>
    <definedName name="caiação_24_13_23">[64]ORÇAMENTO!#REF!</definedName>
    <definedName name="caiação_24_13_25">[86]ORÇAMENTO!#REF!</definedName>
    <definedName name="caiação_24_19">[64]ORÇAMENTO!#REF!</definedName>
    <definedName name="caiação_24_23">[64]ORÇAMENTO!#REF!</definedName>
    <definedName name="caiação_24_25">[86]ORÇAMENTO!#REF!</definedName>
    <definedName name="caiação_25">[86]ORÇAMENTO!#REF!</definedName>
    <definedName name="CAIB" localSheetId="3">[28]DADOS!$C$19</definedName>
    <definedName name="CAIB">[18]DADOS!$C$19</definedName>
    <definedName name="caibro">[64]ORÇAMENTO!#REF!</definedName>
    <definedName name="caibro_13">[64]ORÇAMENTO!#REF!</definedName>
    <definedName name="caibro_13_19">[64]ORÇAMENTO!#REF!</definedName>
    <definedName name="caibro_13_23">[64]ORÇAMENTO!#REF!</definedName>
    <definedName name="caibro_13_25">[86]ORÇAMENTO!#REF!</definedName>
    <definedName name="caibro_15">[87]ORÇAMENTO!#REF!</definedName>
    <definedName name="caibro_15_13">[87]ORÇAMENTO!#REF!</definedName>
    <definedName name="caibro_15_13_19">[87]ORÇAMENTO!#REF!</definedName>
    <definedName name="caibro_15_13_23">[87]ORÇAMENTO!#REF!</definedName>
    <definedName name="caibro_15_13_25">[87]ORÇAMENTO!#REF!</definedName>
    <definedName name="caibro_15_19">[87]ORÇAMENTO!#REF!</definedName>
    <definedName name="caibro_15_23">[87]ORÇAMENTO!#REF!</definedName>
    <definedName name="caibro_15_25">[87]ORÇAMENTO!#REF!</definedName>
    <definedName name="caibro_19">[64]ORÇAMENTO!#REF!</definedName>
    <definedName name="caibro_23">[64]ORÇAMENTO!#REF!</definedName>
    <definedName name="caibro_24">[64]ORÇAMENTO!#REF!</definedName>
    <definedName name="caibro_24_13">[64]ORÇAMENTO!#REF!</definedName>
    <definedName name="caibro_24_13_19">[64]ORÇAMENTO!#REF!</definedName>
    <definedName name="caibro_24_13_23">[64]ORÇAMENTO!#REF!</definedName>
    <definedName name="caibro_24_13_25">[86]ORÇAMENTO!#REF!</definedName>
    <definedName name="caibro_24_19">[64]ORÇAMENTO!#REF!</definedName>
    <definedName name="caibro_24_23">[64]ORÇAMENTO!#REF!</definedName>
    <definedName name="caibro_24_25">[86]ORÇAMENTO!#REF!</definedName>
    <definedName name="caibro_25">[86]ORÇAMENTO!#REF!</definedName>
    <definedName name="caibro75">#REF!</definedName>
    <definedName name="caixa">'[130]RESUMO-DVOP'!$C$36</definedName>
    <definedName name="CAIXAS">#REF!</definedName>
    <definedName name="CAIXAS_EMISS3_S">#REF!</definedName>
    <definedName name="cakmf1">'[42]memória quantitativa'!#REF!</definedName>
    <definedName name="cakmf2">'[42]memória quantitativa'!#REF!</definedName>
    <definedName name="cakmf3">'[42]memória quantitativa'!#REF!</definedName>
    <definedName name="cakmf4">'[42]memória quantitativa'!#REF!</definedName>
    <definedName name="cakmf5">'[42]memória quantitativa'!#REF!</definedName>
    <definedName name="cakmi1">'[42]memória quantitativa'!#REF!</definedName>
    <definedName name="cakmi2">'[42]memória quantitativa'!#REF!</definedName>
    <definedName name="cakmi3">'[42]memória quantitativa'!#REF!</definedName>
    <definedName name="cakmi4">'[42]memória quantitativa'!#REF!</definedName>
    <definedName name="cakmi5">'[42]memória quantitativa'!#REF!</definedName>
    <definedName name="CAL" localSheetId="3">[28]DADOS!$C$24</definedName>
    <definedName name="CAL">[18]DADOS!$C$24</definedName>
    <definedName name="calar2">'[42]memória quantitativa'!#REF!</definedName>
    <definedName name="calar3">'[42]memória quantitativa'!#REF!</definedName>
    <definedName name="calar4">'[42]memória quantitativa'!#REF!</definedName>
    <definedName name="calarg1">'[42]memória quantitativa'!#REF!</definedName>
    <definedName name="calarg5">'[42]memória quantitativa'!#REF!</definedName>
    <definedName name="Calcular">#REF!</definedName>
    <definedName name="CalcularAgora">#REF!</definedName>
    <definedName name="CalcularAterro">#REF!</definedName>
    <definedName name="CalcularCorte">#REF!</definedName>
    <definedName name="calpi" localSheetId="3">#REF!</definedName>
    <definedName name="calpi" localSheetId="4">#REF!</definedName>
    <definedName name="calpi">#REF!</definedName>
    <definedName name="CAMI">#REF!</definedName>
    <definedName name="camp" localSheetId="4">#REF!</definedName>
    <definedName name="camp">#REF!</definedName>
    <definedName name="CANALETA">#REF!</definedName>
    <definedName name="cant.pista">#REF!</definedName>
    <definedName name="canteiro">[77]medição!#REF!</definedName>
    <definedName name="CANTEIRO_DE_OBRAS" localSheetId="3">[131]CANT_OBRAS!$H$8</definedName>
    <definedName name="CANTEIRO_DE_OBRAS">[132]CANT_OBRAS!$H$8</definedName>
    <definedName name="CANTEIRO_OBRAS">#REF!</definedName>
    <definedName name="cap" localSheetId="3">#REF!</definedName>
    <definedName name="cap">[130]RELATÓRIO!$U$31</definedName>
    <definedName name="CAP_20" localSheetId="9">#REF!</definedName>
    <definedName name="CAP_20" localSheetId="3">'[119]CUSTO MATERIAL'!$F$22</definedName>
    <definedName name="CAP_20" localSheetId="4">#REF!</definedName>
    <definedName name="CAP_20">#REF!</definedName>
    <definedName name="cap20_mbuq" localSheetId="3">'[42]medição '!#REF!</definedName>
    <definedName name="cap20_mbuq">'[42]medição '!#REF!</definedName>
    <definedName name="CAP20ROO">'[119]CALCULOS AUXILIARES'!$E$18</definedName>
    <definedName name="CAP20W">#REF!</definedName>
    <definedName name="CAP20WA">#REF!</definedName>
    <definedName name="CAPA" localSheetId="3" hidden="1">{#N/A,#N/A,TRUE,"Serviços"}</definedName>
    <definedName name="CAPA" localSheetId="4" hidden="1">{#N/A,#N/A,TRUE,"Serviços"}</definedName>
    <definedName name="CAPA" hidden="1">{#N/A,#N/A,TRUE,"Serviços"}</definedName>
    <definedName name="capa_selante">'[42]medição '!#REF!</definedName>
    <definedName name="capa1" localSheetId="3" hidden="1">{#N/A,#N/A,TRUE,"Serviços"}</definedName>
    <definedName name="capa1" localSheetId="4" hidden="1">{#N/A,#N/A,TRUE,"Serviços"}</definedName>
    <definedName name="capa1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hidden="1">{#N/A,#N/A,TRUE,"Serviços"}</definedName>
    <definedName name="capa471">#REF!</definedName>
    <definedName name="CAPAA" localSheetId="3" hidden="1">{#N/A,#N/A,TRUE,"Serviços"}</definedName>
    <definedName name="CAPAA" localSheetId="4" hidden="1">{#N/A,#N/A,TRUE,"Serviços"}</definedName>
    <definedName name="CAPAA" hidden="1">{#N/A,#N/A,TRUE,"Serviços"}</definedName>
    <definedName name="capaf">'[42]medição '!#REF!</definedName>
    <definedName name="capaq">'[42]medição '!#REF!</definedName>
    <definedName name="capimcolonião">[64]ORÇAMENTO!#REF!</definedName>
    <definedName name="capimcolonião_13">[64]ORÇAMENTO!#REF!</definedName>
    <definedName name="capimcolonião_13_19">[64]ORÇAMENTO!#REF!</definedName>
    <definedName name="capimcolonião_13_23">[64]ORÇAMENTO!#REF!</definedName>
    <definedName name="capimcolonião_13_25">[86]ORÇAMENTO!#REF!</definedName>
    <definedName name="capimcolonião_15">[87]ORÇAMENTO!#REF!</definedName>
    <definedName name="capimcolonião_15_13">[87]ORÇAMENTO!#REF!</definedName>
    <definedName name="capimcolonião_15_13_19">[87]ORÇAMENTO!#REF!</definedName>
    <definedName name="capimcolonião_15_13_23">[87]ORÇAMENTO!#REF!</definedName>
    <definedName name="capimcolonião_15_13_25">[87]ORÇAMENTO!#REF!</definedName>
    <definedName name="capimcolonião_15_19">[87]ORÇAMENTO!#REF!</definedName>
    <definedName name="capimcolonião_15_23">[87]ORÇAMENTO!#REF!</definedName>
    <definedName name="capimcolonião_15_25">[87]ORÇAMENTO!#REF!</definedName>
    <definedName name="capimcolonião_19">[64]ORÇAMENTO!#REF!</definedName>
    <definedName name="capimcolonião_23">[64]ORÇAMENTO!#REF!</definedName>
    <definedName name="capimcolonião_24">[64]ORÇAMENTO!#REF!</definedName>
    <definedName name="capimcolonião_24_13">[64]ORÇAMENTO!#REF!</definedName>
    <definedName name="capimcolonião_24_13_19">[64]ORÇAMENTO!#REF!</definedName>
    <definedName name="capimcolonião_24_13_23">[64]ORÇAMENTO!#REF!</definedName>
    <definedName name="capimcolonião_24_13_25">[86]ORÇAMENTO!#REF!</definedName>
    <definedName name="capimcolonião_24_19">[64]ORÇAMENTO!#REF!</definedName>
    <definedName name="capimcolonião_24_23">[64]ORÇAMENTO!#REF!</definedName>
    <definedName name="capimcolonião_24_25">[86]ORÇAMENTO!#REF!</definedName>
    <definedName name="capimcolonião_25">[86]ORÇAMENTO!#REF!</definedName>
    <definedName name="capina">[64]ORÇAMENTO!#REF!</definedName>
    <definedName name="capina_13">[64]ORÇAMENTO!#REF!</definedName>
    <definedName name="capina_13_19">[64]ORÇAMENTO!#REF!</definedName>
    <definedName name="capina_13_23">[64]ORÇAMENTO!#REF!</definedName>
    <definedName name="capina_13_25">[86]ORÇAMENTO!#REF!</definedName>
    <definedName name="capina_15">[87]ORÇAMENTO!#REF!</definedName>
    <definedName name="capina_15_13">[87]ORÇAMENTO!#REF!</definedName>
    <definedName name="capina_15_13_19">[87]ORÇAMENTO!#REF!</definedName>
    <definedName name="capina_15_13_23">[87]ORÇAMENTO!#REF!</definedName>
    <definedName name="capina_15_13_25">[87]ORÇAMENTO!#REF!</definedName>
    <definedName name="capina_15_19">[87]ORÇAMENTO!#REF!</definedName>
    <definedName name="capina_15_23">[87]ORÇAMENTO!#REF!</definedName>
    <definedName name="capina_15_25">[87]ORÇAMENTO!#REF!</definedName>
    <definedName name="capina_19">[64]ORÇAMENTO!#REF!</definedName>
    <definedName name="capina_23">[64]ORÇAMENTO!#REF!</definedName>
    <definedName name="capina_24">[64]ORÇAMENTO!#REF!</definedName>
    <definedName name="capina_24_13">[64]ORÇAMENTO!#REF!</definedName>
    <definedName name="capina_24_13_19">[64]ORÇAMENTO!#REF!</definedName>
    <definedName name="capina_24_13_23">[64]ORÇAMENTO!#REF!</definedName>
    <definedName name="capina_24_13_25">[86]ORÇAMENTO!#REF!</definedName>
    <definedName name="capina_24_19">[64]ORÇAMENTO!#REF!</definedName>
    <definedName name="capina_24_23">[64]ORÇAMENTO!#REF!</definedName>
    <definedName name="capina_24_25">[86]ORÇAMENTO!#REF!</definedName>
    <definedName name="capina_25">[86]ORÇAMENTO!#REF!</definedName>
    <definedName name="capina_manual">'[42]medição '!#REF!</definedName>
    <definedName name="CAPINA1">#REF!</definedName>
    <definedName name="CAPSEL" localSheetId="3">[44]SERVIÇOS!$G$25</definedName>
    <definedName name="CAPSEL">[45]SERVIÇOS!$G$25</definedName>
    <definedName name="capselare">[64]ORÇAMENTO!#REF!</definedName>
    <definedName name="capselare_13">[64]ORÇAMENTO!#REF!</definedName>
    <definedName name="capselare_13_19">[64]ORÇAMENTO!#REF!</definedName>
    <definedName name="capselare_13_23">[64]ORÇAMENTO!#REF!</definedName>
    <definedName name="capselare_13_25">[86]ORÇAMENTO!#REF!</definedName>
    <definedName name="capselare_15">[87]ORÇAMENTO!#REF!</definedName>
    <definedName name="capselare_15_13">[87]ORÇAMENTO!#REF!</definedName>
    <definedName name="capselare_15_13_19">[87]ORÇAMENTO!#REF!</definedName>
    <definedName name="capselare_15_13_23">[87]ORÇAMENTO!#REF!</definedName>
    <definedName name="capselare_15_13_25">[87]ORÇAMENTO!#REF!</definedName>
    <definedName name="capselare_15_19">[87]ORÇAMENTO!#REF!</definedName>
    <definedName name="capselare_15_23">[87]ORÇAMENTO!#REF!</definedName>
    <definedName name="capselare_15_25">[87]ORÇAMENTO!#REF!</definedName>
    <definedName name="capselare_19">[64]ORÇAMENTO!#REF!</definedName>
    <definedName name="capselare_23">[64]ORÇAMENTO!#REF!</definedName>
    <definedName name="capselare_24">[64]ORÇAMENTO!#REF!</definedName>
    <definedName name="capselare_24_13">[64]ORÇAMENTO!#REF!</definedName>
    <definedName name="capselare_24_13_19">[64]ORÇAMENTO!#REF!</definedName>
    <definedName name="capselare_24_13_23">[64]ORÇAMENTO!#REF!</definedName>
    <definedName name="capselare_24_13_25">[86]ORÇAMENTO!#REF!</definedName>
    <definedName name="capselare_24_19">[64]ORÇAMENTO!#REF!</definedName>
    <definedName name="capselare_24_23">[64]ORÇAMENTO!#REF!</definedName>
    <definedName name="capselare_24_25">[86]ORÇAMENTO!#REF!</definedName>
    <definedName name="capselare_25">[86]ORÇAMENTO!#REF!</definedName>
    <definedName name="CAPTOTAL">#REF!</definedName>
    <definedName name="car">'[29]Mão de Obra'!$E$19</definedName>
    <definedName name="cargas2">#N/A</definedName>
    <definedName name="cargas2_10">#N/A</definedName>
    <definedName name="cargas2_15">#N/A</definedName>
    <definedName name="cargas2_19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9">#N/A</definedName>
    <definedName name="CARGOS_E_SALÁRIOS">#REF!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S">[133]INVENTÁRIO!#REF!</definedName>
    <definedName name="cascalho">[77]medição!#REF!</definedName>
    <definedName name="Cash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10I" localSheetId="3">#REF!</definedName>
    <definedName name="CB10I" localSheetId="4">#REF!</definedName>
    <definedName name="CB10I">#REF!</definedName>
    <definedName name="CB10P" localSheetId="3">#REF!</definedName>
    <definedName name="CB10P" localSheetId="4">#REF!</definedName>
    <definedName name="CB10P">#REF!</definedName>
    <definedName name="CB4I" localSheetId="3">#REF!</definedName>
    <definedName name="CB4I" localSheetId="4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">#REF!</definedName>
    <definedName name="CBU_25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 localSheetId="9">#REF!</definedName>
    <definedName name="CBUQ">#REF!</definedName>
    <definedName name="CBUQ_acost">#REF!</definedName>
    <definedName name="CBUQ_acost_34">'[77]Sinalização Tachas'!#REF!</definedName>
    <definedName name="CBUQ_C">#REF!</definedName>
    <definedName name="CBUQ_capa_asfáltica">#REF!</definedName>
    <definedName name="CBUQ_fresagem">[77]medição!#REF!</definedName>
    <definedName name="CBUQ_fxB_1_Adir">OFFSET([134]Percentual!$A$6,0,COLUMN([134]Percentual!$CI$3)-1,COUNTA([134]Percentual!$A$6:$A$105),1)</definedName>
    <definedName name="CBUQ_fxB_1_Aesq">OFFSET([134]Percentual!$A$6,0,COLUMN([134]Percentual!$BI$3)-1,COUNTA([134]Percentual!$A$6:$A$105),1)</definedName>
    <definedName name="CBUQ_fxB_1_pista">OFFSET([134]Percentual!$A$6,0,MATCH([134]Percentual!$AI$3,[134]Percentual!$3:$3,0)-1,COUNTA([134]Percentual!$A$6:$A$105),1)</definedName>
    <definedName name="CBUQ_fxB_2_Adir">OFFSET([134]Percentual!$A$6,0,COLUMN([134]Percentual!$CJ$3)-1,COUNTA([134]Percentual!$A$6:$A$105),1)</definedName>
    <definedName name="CBUQ_fxB_2_Aesq">OFFSET([134]Percentual!$A$6,0,COLUMN([134]Percentual!$BJ$3)-1,COUNTA([134]Percentual!$A$6:$A$105),1)</definedName>
    <definedName name="CBUQ_fxB_2_pista">OFFSET([134]Percentual!$A$6,0,MATCH([134]Percentual!$AJ$3,[134]Percentual!$3:$3,0)-1,COUNTA([134]Percentual!$A$6:$A$105),1)</definedName>
    <definedName name="CBUQ_fxB_3_Adir">OFFSET([134]Percentual!$A$6,0,COLUMN([134]Percentual!$CK$3)-1,COUNTA([134]Percentual!$A$6:$A$105),1)</definedName>
    <definedName name="CBUQ_fxB_3_Aesq">OFFSET([134]Percentual!$A$6,0,COLUMN([134]Percentual!$BK$3)-1,COUNTA([134]Percentual!$A$6:$A$105),1)</definedName>
    <definedName name="CBUQ_fxB_3_pista">OFFSET([134]Percentual!$A$6,0,MATCH([134]Percentual!$AK$3,[134]Percentual!$3:$3,0)-1,COUNTA([134]Percentual!$A$6:$A$105),1)</definedName>
    <definedName name="CBUQ_fxB_4_Adir">OFFSET([134]Percentual!$A$6,0,COLUMN([134]Percentual!$CL$3)-1,COUNTA([134]Percentual!$A$6:$A$105),1)</definedName>
    <definedName name="CBUQ_fxB_4_Aesq">OFFSET([134]Percentual!$A$6,0,COLUMN([134]Percentual!$BL$3)-1,COUNTA([134]Percentual!$A$6:$A$105),1)</definedName>
    <definedName name="CBUQ_fxB_4_pista">OFFSET([134]Percentual!$A$6,0,MATCH([134]Percentual!$AL$3,[134]Percentual!$3:$3,0)-1,COUNTA([134]Percentual!$A$6:$A$105),1)</definedName>
    <definedName name="CBUQ_fxC_1_Adir">OFFSET([134]Percentual!$A$6,0,COLUMN([134]Percentual!$CM$3)-1,COUNTA([134]Percentual!$A$6:$A$105),1)</definedName>
    <definedName name="CBUQ_fxC_1_Aesq">OFFSET([134]Percentual!$A$6,0,COLUMN([134]Percentual!$BM$3)-1,COUNTA([134]Percentual!$A$6:$A$105),1)</definedName>
    <definedName name="CBUQ_fxC_1_pista">OFFSET([134]Percentual!$A$6,0,MATCH([134]Percentual!$AM$3,[134]Percentual!$3:$3,0)-1,COUNTA([134]Percentual!$A$6:$A$105),1)</definedName>
    <definedName name="CBUQ_fxC_2_Adir">OFFSET([134]Percentual!$A$6,0,COLUMN([134]Percentual!$CN$3)-1,COUNTA([134]Percentual!$A$6:$A$105),1)</definedName>
    <definedName name="CBUQ_fxC_2_Aesq">OFFSET([134]Percentual!$A$6,0,COLUMN([134]Percentual!$BN$3)-1,COUNTA([134]Percentual!$A$6:$A$105),1)</definedName>
    <definedName name="CBUQ_fxC_2_pista">OFFSET([134]Percentual!$A$6,0,MATCH([134]Percentual!$AN$3,[134]Percentual!$3:$3,0)-1,COUNTA([134]Percentual!$A$6:$A$105),1)</definedName>
    <definedName name="CBUQ_fxC_3_Adir">OFFSET([134]Percentual!$A$6,0,COLUMN([134]Percentual!$CO$3)-1,COUNTA([134]Percentual!$A$6:$A$105),1)</definedName>
    <definedName name="CBUQ_fxC_3_Aesq">OFFSET([134]Percentual!$A$6,0,COLUMN([134]Percentual!$BO$3)-1,COUNTA([134]Percentual!$A$6:$A$105),1)</definedName>
    <definedName name="CBUQ_fxC_3_pista">OFFSET([134]Percentual!$A$6,0,MATCH([134]Percentual!$AO$3,[134]Percentual!$3:$3,0)-1,COUNTA([134]Percentual!$A$6:$A$105),1)</definedName>
    <definedName name="CBUQ_fxC_4_Adir">OFFSET([134]Percentual!$A$6,0,COLUMN([134]Percentual!$CP$3)-1,COUNTA([134]Percentual!$A$6:$A$105),1)</definedName>
    <definedName name="CBUQ_fxC_4_Aesq">OFFSET([134]Percentual!$A$6,0,COLUMN([134]Percentual!$BP$3)-1,COUNTA([134]Percentual!$A$6:$A$105),1)</definedName>
    <definedName name="CBUQ_fxC_4_pista">OFFSET([134]Percentual!$A$6,0,MATCH([134]Percentual!$AP$3,[134]Percentual!$3:$3,0)-1,COUNTA([134]Percentual!$A$6:$A$105),1)</definedName>
    <definedName name="CBUQ_fxC_5_Adir">OFFSET([134]Percentual!$A$6,0,COLUMN([134]Percentual!$CQ$3)-1,COUNTA([134]Percentual!$A$6:$A$105),1)</definedName>
    <definedName name="CBUQ_fxC_5_Aesq">OFFSET([134]Percentual!$A$6,0,COLUMN([134]Percentual!$BQ$3)-1,COUNTA([134]Percentual!$A$6:$A$105),1)</definedName>
    <definedName name="CBUQ_fxC_5_pista">OFFSET([134]Percentual!$A$6,0,MATCH([134]Percentual!$AQ$3,[134]Percentual!$3:$3,0)-1,COUNTA([134]Percentual!$A$6:$A$105),1)</definedName>
    <definedName name="CBUQ_fxC_6_Adir">OFFSET([134]Percentual!$A$6,0,COLUMN([134]Percentual!$CR$3)-1,COUNTA([134]Percentual!$A$6:$A$105),1)</definedName>
    <definedName name="CBUQ_fxC_6_Aesq">OFFSET([134]Percentual!$A$6,0,COLUMN([134]Percentual!$BR$3)-1,COUNTA([134]Percentual!$A$6:$A$105),1)</definedName>
    <definedName name="CBUQ_fxC_6_pista">OFFSET([134]Percentual!$A$6,0,MATCH([134]Percentual!$AR$3,[134]Percentual!$3:$3,0)-1,COUNTA([134]Percentual!$A$6:$A$105),1)</definedName>
    <definedName name="CBUQ_fxC_7_Adir">OFFSET([134]Percentual!$A$6,0,COLUMN([134]Percentual!$CS$3)-1,COUNTA([134]Percentual!$A$6:$A$105),1)</definedName>
    <definedName name="CBUQ_fxC_7_Aesq">OFFSET([134]Percentual!$A$6,0,COLUMN([134]Percentual!$BS$3)-1,COUNTA([134]Percentual!$A$6:$A$105),1)</definedName>
    <definedName name="CBUQ_fxC_7_pista">OFFSET([134]Percentual!$A$6,0,MATCH([134]Percentual!$AS$3,[134]Percentual!$3:$3,0)-1,COUNTA([134]Percentual!$A$6:$A$105),1)</definedName>
    <definedName name="CBUQ_fxC_8_Adir">OFFSET([134]Percentual!$A$6,0,COLUMN([134]Percentual!$CT$3)-1,COUNTA([134]Percentual!$A$6:$A$105),1)</definedName>
    <definedName name="CBUQ_fxC_8_Aesq">OFFSET([134]Percentual!$A$6,0,COLUMN([134]Percentual!$BT$3)-1,COUNTA([134]Percentual!$A$6:$A$105),1)</definedName>
    <definedName name="CBUQ_fxC_8_pista">OFFSET([134]Percentual!$A$6,0,MATCH([134]Percentual!$AT$3,[134]Percentual!$3:$3,0)-1,COUNTA([134]Percentual!$A$6:$A$105),1)</definedName>
    <definedName name="CBUQ_H5">[77]medição!#REF!</definedName>
    <definedName name="CBUQ_pista_20">#REF!</definedName>
    <definedName name="CBUQ_pista_33">#REF!</definedName>
    <definedName name="CBUQ_pista_34">'[77]Sinalização Tachas'!#REF!</definedName>
    <definedName name="CBUQ_recic_base">[77]medição!#REF!</definedName>
    <definedName name="CBUQB">#REF!</definedName>
    <definedName name="CBUQB_25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-216830483</definedName>
    <definedName name="cc" localSheetId="3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localSheetId="3">PFP1.3_Ger!çç</definedName>
    <definedName name="çç">[0]!çç</definedName>
    <definedName name="çç_30" localSheetId="3">PFP1.3_Ger!çç_30</definedName>
    <definedName name="çç_30">çç_30</definedName>
    <definedName name="çç_38" localSheetId="3">PFP1.3_Ger!çç_38</definedName>
    <definedName name="çç_38">çç_38</definedName>
    <definedName name="CCARR" localSheetId="9">[19]SERVIÇOS!#REF!</definedName>
    <definedName name="CCARR" localSheetId="3">#REF!</definedName>
    <definedName name="CCARR">[19]SERVIÇOS!#REF!</definedName>
    <definedName name="ccbr1" localSheetId="3">'[42]memória quantitativa'!#REF!</definedName>
    <definedName name="ccbr1">'[42]memória quantitativa'!#REF!</definedName>
    <definedName name="ccbr2">'[42]memória quantitativa'!#REF!</definedName>
    <definedName name="ccbr3">'[42]memória quantitativa'!#REF!</definedName>
    <definedName name="ccbr4">'[42]memória quantitativa'!#REF!</definedName>
    <definedName name="ccbr5">'[42]memória quantitativa'!#REF!</definedName>
    <definedName name="ccbr6">'[42]memória quantitativa'!#REF!</definedName>
    <definedName name="ccbr7">'[42]memória quantitativa'!#REF!</definedName>
    <definedName name="ccbr8">'[42]memória quantitativa'!#REF!</definedName>
    <definedName name="ccbr9">'[42]memória quantitativa'!#REF!</definedName>
    <definedName name="CCCCC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" localSheetId="3" hidden="1">{#N/A,#N/A,TRUE,"Resumo de Preços"}</definedName>
    <definedName name="ccccccc" hidden="1">{#N/A,#N/A,TRUE,"Resumo de Preços"}</definedName>
    <definedName name="CCCCCCCCCC" localSheetId="3" hidden="1">{#N/A,#N/A,TRUE,"Resumo de Preços"}</definedName>
    <definedName name="CCCCCCCCCC" hidden="1">{#N/A,#N/A,TRUE,"Resumo de Preços"}</definedName>
    <definedName name="CCCCCCCCCCC" localSheetId="3">PFP1.3_Ger!CCCCCCCCCCC</definedName>
    <definedName name="CCCCCCCCCCC">[0]!CCCCCCCCCCC</definedName>
    <definedName name="CCCCCCCCCCC_2">#N/A</definedName>
    <definedName name="CCCCCCCCCCC_25" localSheetId="3">PFP1.3_Ger!CCCCCCCCCCC_25</definedName>
    <definedName name="CCCCCCCCCCC_25">[0]!CCCCCCCCCCC_25</definedName>
    <definedName name="CCCCCCCCCCC_4">#N/A</definedName>
    <definedName name="ccesp1" localSheetId="3">'[42]memória quantitativa'!#REF!</definedName>
    <definedName name="ccesp1">'[42]memória quantitativa'!#REF!</definedName>
    <definedName name="ccesp2" localSheetId="3">'[42]memória quantitativa'!#REF!</definedName>
    <definedName name="ccesp2">'[42]memória quantitativa'!#REF!</definedName>
    <definedName name="ccesp3" localSheetId="3">'[42]memória quantitativa'!#REF!</definedName>
    <definedName name="ccesp3">'[42]memória quantitativa'!#REF!</definedName>
    <definedName name="ccesp4">'[42]memória quantitativa'!#REF!</definedName>
    <definedName name="ccesp5">'[42]memória quantitativa'!#REF!</definedName>
    <definedName name="ccesp6">'[42]memória quantitativa'!#REF!</definedName>
    <definedName name="ccesp7">'[42]memória quantitativa'!#REF!</definedName>
    <definedName name="ccesp8">'[42]memória quantitativa'!#REF!</definedName>
    <definedName name="ccesp9">'[42]memória quantitativa'!#REF!</definedName>
    <definedName name="ccf2larg1">'[42]memória quantitativa'!#REF!</definedName>
    <definedName name="cch" hidden="1">#N/A</definedName>
    <definedName name="CCIC">[135]SERVIÇOS!$G$20</definedName>
    <definedName name="cckmf1">'[42]memória quantitativa'!#REF!</definedName>
    <definedName name="cckmf2">'[42]memória quantitativa'!#REF!</definedName>
    <definedName name="cckmf3">'[42]memória quantitativa'!#REF!</definedName>
    <definedName name="cckmf4">'[42]memória quantitativa'!#REF!</definedName>
    <definedName name="cckmf5">'[42]memória quantitativa'!#REF!</definedName>
    <definedName name="cckmf6">'[42]memória quantitativa'!#REF!</definedName>
    <definedName name="cckmf7">'[42]memória quantitativa'!#REF!</definedName>
    <definedName name="cckmf8">'[42]memória quantitativa'!#REF!</definedName>
    <definedName name="cckmf9">'[42]memória quantitativa'!#REF!</definedName>
    <definedName name="cckmi1">'[42]memória quantitativa'!#REF!</definedName>
    <definedName name="cckmi2">'[42]memória quantitativa'!#REF!</definedName>
    <definedName name="cckmi3">'[42]memória quantitativa'!#REF!</definedName>
    <definedName name="cckmi4">'[42]memória quantitativa'!#REF!</definedName>
    <definedName name="cckmi5">'[42]memória quantitativa'!#REF!</definedName>
    <definedName name="cckmi6">'[42]memória quantitativa'!#REF!</definedName>
    <definedName name="cckmi7">'[42]memória quantitativa'!#REF!</definedName>
    <definedName name="cckmi8">'[42]memória quantitativa'!#REF!</definedName>
    <definedName name="cckmi9">'[42]memória quantitativa'!#REF!</definedName>
    <definedName name="cclarg1">'[42]memória quantitativa'!#REF!</definedName>
    <definedName name="cclarg2">'[42]memória quantitativa'!#REF!</definedName>
    <definedName name="cclarg3">'[42]memória quantitativa'!#REF!</definedName>
    <definedName name="cclarg4">'[42]memória quantitativa'!#REF!</definedName>
    <definedName name="cclarg5">'[42]memória quantitativa'!#REF!</definedName>
    <definedName name="cclarg6">'[42]memória quantitativa'!#REF!</definedName>
    <definedName name="cclarg7">'[42]memória quantitativa'!#REF!</definedName>
    <definedName name="cclarg8">'[42]memória quantitativa'!#REF!</definedName>
    <definedName name="cclarg9">'[42]memória quantitativa'!#REF!</definedName>
    <definedName name="CCM">#REF!</definedName>
    <definedName name="CCP" localSheetId="3">#REF!</definedName>
    <definedName name="ccp" localSheetId="4">#REF!</definedName>
    <definedName name="ccp">#REF!</definedName>
    <definedName name="CCP_1">#REF!</definedName>
    <definedName name="CCPW">#REF!</definedName>
    <definedName name="CCPWA">#REF!</definedName>
    <definedName name="ccq2_1">'[42]memória quantitativa'!#REF!</definedName>
    <definedName name="ccq2_2">'[42]memória quantitativa'!#REF!</definedName>
    <definedName name="ccq2_3">'[42]memória quantitativa'!#REF!</definedName>
    <definedName name="ccq2_4">'[42]memória quantitativa'!#REF!</definedName>
    <definedName name="ccq2_5">'[42]memória quantitativa'!#REF!</definedName>
    <definedName name="ccq2_6">'[42]memória quantitativa'!#REF!</definedName>
    <definedName name="ccq2_7">'[42]memória quantitativa'!#REF!</definedName>
    <definedName name="ccq2_8">'[42]memória quantitativa'!#REF!</definedName>
    <definedName name="ccq2_9">'[42]memória quantitativa'!#REF!</definedName>
    <definedName name="ccva">#REF!</definedName>
    <definedName name="CD">#REF!</definedName>
    <definedName name="CD_1">#REF!</definedName>
    <definedName name="CD110PI">#REF!</definedName>
    <definedName name="CD110R">#REF!</definedName>
    <definedName name="CD316PI">#REF!</definedName>
    <definedName name="CD316R">#REF!</definedName>
    <definedName name="CD97A">#REF!</definedName>
    <definedName name="CD97AW">#REF!</definedName>
    <definedName name="cdbr1">'[42]memória quantitativa'!#REF!</definedName>
    <definedName name="cdbr2">'[42]memória quantitativa'!#REF!</definedName>
    <definedName name="cdbr3">'[42]memória quantitativa'!#REF!</definedName>
    <definedName name="cdbr4">'[42]memória quantitativa'!#REF!</definedName>
    <definedName name="cdbr5">'[42]memória quantitativa'!#REF!</definedName>
    <definedName name="cdbr6">'[42]memória quantitativa'!#REF!</definedName>
    <definedName name="cdbr7">'[42]memória quantitativa'!#REF!</definedName>
    <definedName name="cdbr8">'[42]memória quantitativa'!#REF!</definedName>
    <definedName name="cdbr9">'[42]memória quantitativa'!#REF!</definedName>
    <definedName name="cdcd">#REF!</definedName>
    <definedName name="cdcdc" localSheetId="3">'[7]P A T O 99 B'!#REF!</definedName>
    <definedName name="cdcdc">'[8]P A T O 99 B'!#REF!</definedName>
    <definedName name="cdesp1">'[42]memória quantitativa'!#REF!</definedName>
    <definedName name="cdesp2">'[42]memória quantitativa'!#REF!</definedName>
    <definedName name="cdesp3">'[42]memória quantitativa'!#REF!</definedName>
    <definedName name="cdesp4">'[42]memória quantitativa'!#REF!</definedName>
    <definedName name="cdesp5">'[42]memória quantitativa'!#REF!</definedName>
    <definedName name="cdesp6">'[42]memória quantitativa'!#REF!</definedName>
    <definedName name="cdesp7">'[42]memória quantitativa'!#REF!</definedName>
    <definedName name="cdesp8">'[42]memória quantitativa'!#REF!</definedName>
    <definedName name="cdesp9">'[42]memória quantitativa'!#REF!</definedName>
    <definedName name="CDF" localSheetId="9">[19]SERVIÇOS!#REF!</definedName>
    <definedName name="CDF" localSheetId="3">#REF!</definedName>
    <definedName name="CDF">[19]SERVIÇOS!#REF!</definedName>
    <definedName name="cdkmf1">'[42]memória quantitativa'!#REF!</definedName>
    <definedName name="cdkmf2">'[42]memória quantitativa'!#REF!</definedName>
    <definedName name="cdkmf3">'[42]memória quantitativa'!#REF!</definedName>
    <definedName name="cdkmf4">'[42]memória quantitativa'!#REF!</definedName>
    <definedName name="cdkmf5">'[42]memória quantitativa'!#REF!</definedName>
    <definedName name="cdkmf6">'[42]memória quantitativa'!#REF!</definedName>
    <definedName name="cdkmf7">'[42]memória quantitativa'!#REF!</definedName>
    <definedName name="cdkmf8">'[42]memória quantitativa'!#REF!</definedName>
    <definedName name="cdkmf9">'[42]memória quantitativa'!#REF!</definedName>
    <definedName name="cdkmi1">'[42]memória quantitativa'!#REF!</definedName>
    <definedName name="cdkmi2">'[42]memória quantitativa'!#REF!</definedName>
    <definedName name="cdkmi3">'[42]memória quantitativa'!#REF!</definedName>
    <definedName name="cdkmi4">'[42]memória quantitativa'!#REF!</definedName>
    <definedName name="cdkmi5">'[42]memória quantitativa'!#REF!</definedName>
    <definedName name="cdkmi6">'[42]memória quantitativa'!#REF!</definedName>
    <definedName name="cdkmi7">'[42]memória quantitativa'!#REF!</definedName>
    <definedName name="cdkmi8">'[42]memória quantitativa'!#REF!</definedName>
    <definedName name="cdkmi9">'[42]memória quantitativa'!#REF!</definedName>
    <definedName name="cdlarg1">'[42]memória quantitativa'!#REF!</definedName>
    <definedName name="cdlarg2">'[42]memória quantitativa'!#REF!</definedName>
    <definedName name="cdlarg3">'[42]memória quantitativa'!#REF!</definedName>
    <definedName name="cdlarg4">'[42]memória quantitativa'!#REF!</definedName>
    <definedName name="cdlarg5">'[42]memória quantitativa'!#REF!</definedName>
    <definedName name="cdlarg6">'[42]memória quantitativa'!#REF!</definedName>
    <definedName name="cdlarg7">'[42]memória quantitativa'!#REF!</definedName>
    <definedName name="cdlarg8">'[42]memória quantitativa'!#REF!</definedName>
    <definedName name="cdlarg9">'[42]memória quantitativa'!#REF!</definedName>
    <definedName name="CDP" localSheetId="3">#REF!</definedName>
    <definedName name="CDP">[19]SERVIÇOS!#REF!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 localSheetId="3">#REF!</definedName>
    <definedName name="cds" localSheetId="4">#REF!</definedName>
    <definedName name="cds">#REF!</definedName>
    <definedName name="CDW" localSheetId="3">#REF!</definedName>
    <definedName name="CDW">#REF!</definedName>
    <definedName name="CDWA">#REF!</definedName>
    <definedName name="cec20x20" localSheetId="4">#REF!</definedName>
    <definedName name="cec20x20">#REF!</definedName>
    <definedName name="CELSO" localSheetId="3">PFP1.3_Ger!CELSO</definedName>
    <definedName name="CELSO">[0]!CELSO</definedName>
    <definedName name="CELSO_2">#N/A</definedName>
    <definedName name="CELSO_25" localSheetId="3">PFP1.3_Ger!CELSO_25</definedName>
    <definedName name="CELSO_25">[0]!CELSO_25</definedName>
    <definedName name="CELSO_4">#N/A</definedName>
    <definedName name="cer1_2" localSheetId="3">#REF!</definedName>
    <definedName name="cer1_2" localSheetId="4">#REF!</definedName>
    <definedName name="cer1_2">#REF!</definedName>
    <definedName name="cerca" localSheetId="3">[64]ORÇAMENTO!#REF!</definedName>
    <definedName name="cerca">[64]ORÇAMENTO!#REF!</definedName>
    <definedName name="cerca_13" localSheetId="3">[64]ORÇAMENTO!#REF!</definedName>
    <definedName name="cerca_13">[64]ORÇAMENTO!#REF!</definedName>
    <definedName name="cerca_13_19" localSheetId="3">[64]ORÇAMENTO!#REF!</definedName>
    <definedName name="cerca_13_19">[64]ORÇAMENTO!#REF!</definedName>
    <definedName name="cerca_13_23" localSheetId="3">[64]ORÇAMENTO!#REF!</definedName>
    <definedName name="cerca_13_23">[64]ORÇAMENTO!#REF!</definedName>
    <definedName name="cerca_13_25" localSheetId="3">[86]ORÇAMENTO!#REF!</definedName>
    <definedName name="cerca_13_25">[86]ORÇAMENTO!#REF!</definedName>
    <definedName name="cerca_15">[87]ORÇAMENTO!#REF!</definedName>
    <definedName name="cerca_15_13">[87]ORÇAMENTO!#REF!</definedName>
    <definedName name="cerca_15_13_19">[87]ORÇAMENTO!#REF!</definedName>
    <definedName name="cerca_15_13_23">[87]ORÇAMENTO!#REF!</definedName>
    <definedName name="cerca_15_13_25">[87]ORÇAMENTO!#REF!</definedName>
    <definedName name="cerca_15_19">[87]ORÇAMENTO!#REF!</definedName>
    <definedName name="cerca_15_23">[87]ORÇAMENTO!#REF!</definedName>
    <definedName name="cerca_15_25">[87]ORÇAMENTO!#REF!</definedName>
    <definedName name="cerca_19">[64]ORÇAMENTO!#REF!</definedName>
    <definedName name="cerca_23">[64]ORÇAMENTO!#REF!</definedName>
    <definedName name="cerca_24">[64]ORÇAMENTO!#REF!</definedName>
    <definedName name="cerca_24_13">[64]ORÇAMENTO!#REF!</definedName>
    <definedName name="cerca_24_13_19">[64]ORÇAMENTO!#REF!</definedName>
    <definedName name="cerca_24_13_23">[64]ORÇAMENTO!#REF!</definedName>
    <definedName name="cerca_24_13_25">[86]ORÇAMENTO!#REF!</definedName>
    <definedName name="cerca_24_19">[64]ORÇAMENTO!#REF!</definedName>
    <definedName name="cerca_24_23">[64]ORÇAMENTO!#REF!</definedName>
    <definedName name="cerca_24_25">[86]ORÇAMENTO!#REF!</definedName>
    <definedName name="cerca_25">[86]ORÇAMENTO!#REF!</definedName>
    <definedName name="cesar">#REF!</definedName>
    <definedName name="CF">#REF!</definedName>
    <definedName name="cf2br1">'[42]memória quantitativa'!#REF!</definedName>
    <definedName name="cf2br2">'[42]memória quantitativa'!#REF!</definedName>
    <definedName name="cf2br3">'[42]memória quantitativa'!#REF!</definedName>
    <definedName name="cf2br4">'[42]memória quantitativa'!#REF!</definedName>
    <definedName name="cf2br5">'[42]memória quantitativa'!#REF!</definedName>
    <definedName name="cf2br6">'[42]memória quantitativa'!#REF!</definedName>
    <definedName name="cf2br7">'[42]memória quantitativa'!#REF!</definedName>
    <definedName name="cf2br8">'[42]memória quantitativa'!#REF!</definedName>
    <definedName name="cf2br9">'[42]memória quantitativa'!#REF!</definedName>
    <definedName name="cf2c_1">'[42]memória quantitativa'!#REF!</definedName>
    <definedName name="cf2c_2">'[42]memória quantitativa'!#REF!</definedName>
    <definedName name="cf2c_3">'[42]memória quantitativa'!#REF!</definedName>
    <definedName name="cf2c_4">'[42]memória quantitativa'!#REF!</definedName>
    <definedName name="cf2c_5">'[42]memória quantitativa'!#REF!</definedName>
    <definedName name="cf2c_6">'[42]memória quantitativa'!#REF!</definedName>
    <definedName name="cf2c_7">'[42]memória quantitativa'!#REF!</definedName>
    <definedName name="cf2c_8">'[42]memória quantitativa'!#REF!</definedName>
    <definedName name="cf2c_9">'[42]memória quantitativa'!#REF!</definedName>
    <definedName name="cf2d1">'[42]memória quantitativa'!#REF!</definedName>
    <definedName name="cf2d2">'[42]memória quantitativa'!#REF!</definedName>
    <definedName name="cf2d3">'[42]memória quantitativa'!#REF!</definedName>
    <definedName name="cf2d4">'[42]memória quantitativa'!#REF!</definedName>
    <definedName name="cf2d5">'[42]memória quantitativa'!#REF!</definedName>
    <definedName name="cf2d6">'[42]memória quantitativa'!#REF!</definedName>
    <definedName name="cf2d7">'[42]memória quantitativa'!#REF!</definedName>
    <definedName name="cf2d8">'[42]memória quantitativa'!#REF!</definedName>
    <definedName name="cf2d9">'[42]memória quantitativa'!#REF!</definedName>
    <definedName name="cf2esp1">'[42]memória quantitativa'!#REF!</definedName>
    <definedName name="cf2esp2">'[42]memória quantitativa'!#REF!</definedName>
    <definedName name="cf2esp3">'[42]memória quantitativa'!#REF!</definedName>
    <definedName name="cf2esp4">'[42]memória quantitativa'!#REF!</definedName>
    <definedName name="cf2esp5">'[42]memória quantitativa'!#REF!</definedName>
    <definedName name="cf2esp6">'[42]memória quantitativa'!#REF!</definedName>
    <definedName name="cf2esp7">'[42]memória quantitativa'!#REF!</definedName>
    <definedName name="cf2esp8">'[42]memória quantitativa'!#REF!</definedName>
    <definedName name="cf2esp9">'[42]memória quantitativa'!#REF!</definedName>
    <definedName name="cf2kmf_1">'[42]memória quantitativa'!#REF!</definedName>
    <definedName name="cf2kmf_2">'[42]memória quantitativa'!#REF!</definedName>
    <definedName name="cf2kmf_3">'[42]memória quantitativa'!#REF!</definedName>
    <definedName name="cf2kmf_4">'[42]memória quantitativa'!#REF!</definedName>
    <definedName name="cf2kmf_5">'[42]memória quantitativa'!#REF!</definedName>
    <definedName name="cf2kmf_6">'[42]memória quantitativa'!#REF!</definedName>
    <definedName name="cf2kmf_7">'[42]memória quantitativa'!#REF!</definedName>
    <definedName name="cf2kmf_8">'[42]memória quantitativa'!#REF!</definedName>
    <definedName name="cf2kmf_9">'[42]memória quantitativa'!#REF!</definedName>
    <definedName name="cf2kmi_1">'[42]memória quantitativa'!#REF!</definedName>
    <definedName name="cf2kmi_2">'[42]memória quantitativa'!#REF!</definedName>
    <definedName name="cf2kmi_3">'[42]memória quantitativa'!#REF!</definedName>
    <definedName name="cf2kmi_4">'[42]memória quantitativa'!#REF!</definedName>
    <definedName name="cf2kmi_5">'[42]memória quantitativa'!#REF!</definedName>
    <definedName name="cf2kmi_6">'[42]memória quantitativa'!#REF!</definedName>
    <definedName name="cf2kmi_7">'[42]memória quantitativa'!#REF!</definedName>
    <definedName name="cf2kmi_8">'[42]memória quantitativa'!#REF!</definedName>
    <definedName name="cf2kmi_9">'[42]memória quantitativa'!#REF!</definedName>
    <definedName name="cf2l1">'[42]memória quantitativa'!#REF!</definedName>
    <definedName name="cf2l2">'[42]memória quantitativa'!#REF!</definedName>
    <definedName name="cf2l3">'[42]memória quantitativa'!#REF!</definedName>
    <definedName name="cf2l4">'[42]memória quantitativa'!#REF!</definedName>
    <definedName name="cf2l5">'[42]memória quantitativa'!#REF!</definedName>
    <definedName name="cf2l6">'[42]memória quantitativa'!#REF!</definedName>
    <definedName name="cf2l7">'[42]memória quantitativa'!#REF!</definedName>
    <definedName name="cf2l8">'[42]memória quantitativa'!#REF!</definedName>
    <definedName name="cf2l9">'[42]memória quantitativa'!#REF!</definedName>
    <definedName name="cf2larg2">'[42]memória quantitativa'!#REF!</definedName>
    <definedName name="cf2larg3">'[42]memória quantitativa'!#REF!</definedName>
    <definedName name="cf2larg4">'[42]memória quantitativa'!#REF!</definedName>
    <definedName name="cf2larg5">'[42]memória quantitativa'!#REF!</definedName>
    <definedName name="cf2larg6">'[42]memória quantitativa'!#REF!</definedName>
    <definedName name="cf2larg7">'[42]memória quantitativa'!#REF!</definedName>
    <definedName name="cf2larg8">'[42]memória quantitativa'!#REF!</definedName>
    <definedName name="cf2larg9">'[42]memória quantitativa'!#REF!</definedName>
    <definedName name="cfbr1">'[42]memória quantitativa'!#REF!</definedName>
    <definedName name="cfbr2">'[42]memória quantitativa'!#REF!</definedName>
    <definedName name="cfbr3">'[42]memória quantitativa'!#REF!</definedName>
    <definedName name="cfbr4">'[42]memória quantitativa'!#REF!</definedName>
    <definedName name="cfbr5">'[42]memória quantitativa'!#REF!</definedName>
    <definedName name="cfbr6">'[42]memória quantitativa'!#REF!</definedName>
    <definedName name="cfbr7">'[42]memória quantitativa'!#REF!</definedName>
    <definedName name="cfbr8">'[42]memória quantitativa'!#REF!</definedName>
    <definedName name="cfbr9">'[42]memória quantitativa'!#REF!</definedName>
    <definedName name="cfc_1">'[42]memória quantitativa'!#REF!</definedName>
    <definedName name="cfc_2">'[42]memória quantitativa'!#REF!</definedName>
    <definedName name="cfc_3">'[42]memória quantitativa'!#REF!</definedName>
    <definedName name="cfc_4">'[42]memória quantitativa'!#REF!</definedName>
    <definedName name="cfc_5">'[42]memória quantitativa'!#REF!</definedName>
    <definedName name="cfc_6">'[42]memória quantitativa'!#REF!</definedName>
    <definedName name="cfc_7">'[42]memória quantitativa'!#REF!</definedName>
    <definedName name="cfc_8">'[42]memória quantitativa'!#REF!</definedName>
    <definedName name="cfc_9">'[42]memória quantitativa'!#REF!</definedName>
    <definedName name="CFCG">#REF!</definedName>
    <definedName name="CFCG_1">#REF!</definedName>
    <definedName name="CFCG_2">#REF!</definedName>
    <definedName name="CFCG_3">#REF!</definedName>
    <definedName name="cfesp1">'[42]memória quantitativa'!#REF!</definedName>
    <definedName name="cfesp2">'[42]memória quantitativa'!#REF!</definedName>
    <definedName name="cfesp3">'[42]memória quantitativa'!#REF!</definedName>
    <definedName name="cfesp4">'[42]memória quantitativa'!#REF!</definedName>
    <definedName name="cfesp5">'[42]memória quantitativa'!#REF!</definedName>
    <definedName name="cfesp6">'[42]memória quantitativa'!#REF!</definedName>
    <definedName name="cfesp7">'[42]memória quantitativa'!#REF!</definedName>
    <definedName name="cfesp8">'[42]memória quantitativa'!#REF!</definedName>
    <definedName name="cfesp9">'[42]memória quantitativa'!#REF!</definedName>
    <definedName name="cfkmf_1">'[42]memória quantitativa'!#REF!</definedName>
    <definedName name="cfkmf_2">'[42]memória quantitativa'!#REF!</definedName>
    <definedName name="cfkmf_3">'[42]memória quantitativa'!#REF!</definedName>
    <definedName name="cfkmf_4">'[42]memória quantitativa'!#REF!</definedName>
    <definedName name="cfkmf_5">'[42]memória quantitativa'!#REF!</definedName>
    <definedName name="cfkmf_6">'[42]memória quantitativa'!#REF!</definedName>
    <definedName name="cfkmf_7">'[42]memória quantitativa'!#REF!</definedName>
    <definedName name="cfkmf_8">'[42]memória quantitativa'!#REF!</definedName>
    <definedName name="cfkmf_9">'[42]memória quantitativa'!#REF!</definedName>
    <definedName name="cfkmi_1">'[42]memória quantitativa'!#REF!</definedName>
    <definedName name="cfkmi_2">'[42]memória quantitativa'!#REF!</definedName>
    <definedName name="cfkmi_3">'[42]memória quantitativa'!#REF!</definedName>
    <definedName name="cfkmi_4">'[42]memória quantitativa'!#REF!</definedName>
    <definedName name="cfkmi_5">'[42]memória quantitativa'!#REF!</definedName>
    <definedName name="cfkmi_6">'[42]memória quantitativa'!#REF!</definedName>
    <definedName name="cfkmi_7">'[42]memória quantitativa'!#REF!</definedName>
    <definedName name="cfkmi_8">'[42]memória quantitativa'!#REF!</definedName>
    <definedName name="cfkmi_9">'[42]memória quantitativa'!#REF!</definedName>
    <definedName name="cflarg1">'[42]memória quantitativa'!#REF!</definedName>
    <definedName name="cflarg2">'[42]memória quantitativa'!#REF!</definedName>
    <definedName name="cflarg3">'[42]memória quantitativa'!#REF!</definedName>
    <definedName name="cflarg4">'[42]memória quantitativa'!#REF!</definedName>
    <definedName name="cflarg5">'[42]memória quantitativa'!#REF!</definedName>
    <definedName name="cflarg6">'[42]memória quantitativa'!#REF!</definedName>
    <definedName name="cflarg7">'[42]memória quantitativa'!#REF!</definedName>
    <definedName name="cflarg8">'[42]memória quantitativa'!#REF!</definedName>
    <definedName name="cflarg9">'[42]memória quantitativa'!#REF!</definedName>
    <definedName name="chaf" localSheetId="3">#REF!</definedName>
    <definedName name="chaf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a">[64]ORÇAMENTO!#REF!</definedName>
    <definedName name="chapa_13">[64]ORÇAMENTO!#REF!</definedName>
    <definedName name="chapa_13_19">[64]ORÇAMENTO!#REF!</definedName>
    <definedName name="chapa_13_23">[64]ORÇAMENTO!#REF!</definedName>
    <definedName name="chapa_13_25">[86]ORÇAMENTO!#REF!</definedName>
    <definedName name="chapa_15">[87]ORÇAMENTO!#REF!</definedName>
    <definedName name="chapa_15_13">[87]ORÇAMENTO!#REF!</definedName>
    <definedName name="chapa_15_13_19">[87]ORÇAMENTO!#REF!</definedName>
    <definedName name="chapa_15_13_23">[87]ORÇAMENTO!#REF!</definedName>
    <definedName name="chapa_15_13_25">[87]ORÇAMENTO!#REF!</definedName>
    <definedName name="chapa_15_19">[87]ORÇAMENTO!#REF!</definedName>
    <definedName name="chapa_15_23">[87]ORÇAMENTO!#REF!</definedName>
    <definedName name="chapa_15_25">[87]ORÇAMENTO!#REF!</definedName>
    <definedName name="chapa_19">[64]ORÇAMENTO!#REF!</definedName>
    <definedName name="chapa_23">[64]ORÇAMENTO!#REF!</definedName>
    <definedName name="chapa_24">[64]ORÇAMENTO!#REF!</definedName>
    <definedName name="chapa_24_13">[64]ORÇAMENTO!#REF!</definedName>
    <definedName name="chapa_24_13_19">[64]ORÇAMENTO!#REF!</definedName>
    <definedName name="chapa_24_13_23">[64]ORÇAMENTO!#REF!</definedName>
    <definedName name="chapa_24_13_25">[86]ORÇAMENTO!#REF!</definedName>
    <definedName name="chapa_24_19">[64]ORÇAMENTO!#REF!</definedName>
    <definedName name="chapa_24_23">[64]ORÇAMENTO!#REF!</definedName>
    <definedName name="chapa_24_25">[86]ORÇAMENTO!#REF!</definedName>
    <definedName name="chapa_25">[86]ORÇAMENTO!#REF!</definedName>
    <definedName name="chapa16">#REF!</definedName>
    <definedName name="Chave" localSheetId="3" hidden="1">#REF!</definedName>
    <definedName name="Chave" hidden="1">#REF!</definedName>
    <definedName name="Chave1" localSheetId="3" hidden="1">#REF!</definedName>
    <definedName name="Chave1" hidden="1">#REF!</definedName>
    <definedName name="chefeeng">#REF!</definedName>
    <definedName name="cho">#REF!</definedName>
    <definedName name="cho_1">#REF!</definedName>
    <definedName name="chop" localSheetId="3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" localSheetId="3">#REF!</definedName>
    <definedName name="ci">#REF!</definedName>
    <definedName name="ci_1" localSheetId="3">#REF!</definedName>
    <definedName name="ci_1">#REF!</definedName>
    <definedName name="cib" localSheetId="3">#REF!</definedName>
    <definedName name="cib">#REF!</definedName>
    <definedName name="cibr1">'[42]memória quantitativa'!#REF!</definedName>
    <definedName name="cibr2">'[42]memória quantitativa'!#REF!</definedName>
    <definedName name="cibr3">'[42]memória quantitativa'!#REF!</definedName>
    <definedName name="cibr4">'[42]memória quantitativa'!#REF!</definedName>
    <definedName name="cibr5">'[42]memória quantitativa'!#REF!</definedName>
    <definedName name="cibr6">'[42]memória quantitativa'!#REF!</definedName>
    <definedName name="cibr7">'[42]memória quantitativa'!#REF!</definedName>
    <definedName name="cibr8">'[42]memória quantitativa'!#REF!</definedName>
    <definedName name="cibr9">'[42]memória quantitativa'!#REF!</definedName>
    <definedName name="ciesp1">'[42]memória quantitativa'!#REF!</definedName>
    <definedName name="ciesp2">'[42]memória quantitativa'!#REF!</definedName>
    <definedName name="ciesp3">'[42]memória quantitativa'!#REF!</definedName>
    <definedName name="ciesp4">'[42]memória quantitativa'!#REF!</definedName>
    <definedName name="ciesp5">'[42]memória quantitativa'!#REF!</definedName>
    <definedName name="ciesp6">'[42]memória quantitativa'!#REF!</definedName>
    <definedName name="ciesp7">'[42]memória quantitativa'!#REF!</definedName>
    <definedName name="ciesp8">'[42]memória quantitativa'!#REF!</definedName>
    <definedName name="ciesp9">'[42]memória quantitativa'!#REF!</definedName>
    <definedName name="cikmf1">'[42]memória quantitativa'!#REF!</definedName>
    <definedName name="cikmf2">'[42]memória quantitativa'!#REF!</definedName>
    <definedName name="cikmf3">'[42]memória quantitativa'!#REF!</definedName>
    <definedName name="cikmf4">'[42]memória quantitativa'!#REF!</definedName>
    <definedName name="cikmf5">'[42]memória quantitativa'!#REF!</definedName>
    <definedName name="cikmf6">'[42]memória quantitativa'!#REF!</definedName>
    <definedName name="cikmf7">'[42]memória quantitativa'!#REF!</definedName>
    <definedName name="cikmf8">'[42]memória quantitativa'!#REF!</definedName>
    <definedName name="cikmf9">'[42]memória quantitativa'!#REF!</definedName>
    <definedName name="cikmi1">'[42]memória quantitativa'!#REF!</definedName>
    <definedName name="cikmi2">'[42]memória quantitativa'!#REF!</definedName>
    <definedName name="cikmi3">'[42]memória quantitativa'!#REF!</definedName>
    <definedName name="cikmi4">'[42]memória quantitativa'!#REF!</definedName>
    <definedName name="cikmi5">'[42]memória quantitativa'!#REF!</definedName>
    <definedName name="cikmi6">'[42]memória quantitativa'!#REF!</definedName>
    <definedName name="cikmi7">'[42]memória quantitativa'!#REF!</definedName>
    <definedName name="cikmi8">'[42]memória quantitativa'!#REF!</definedName>
    <definedName name="cikmi9">'[42]memória quantitativa'!#REF!</definedName>
    <definedName name="cilar1">'[42]memória quantitativa'!#REF!</definedName>
    <definedName name="cilarg2">'[42]memória quantitativa'!#REF!</definedName>
    <definedName name="cilarg3">'[42]memória quantitativa'!#REF!</definedName>
    <definedName name="cilarg4">'[42]memória quantitativa'!#REF!</definedName>
    <definedName name="cilarg5">'[42]memória quantitativa'!#REF!</definedName>
    <definedName name="cilarg6">'[42]memória quantitativa'!#REF!</definedName>
    <definedName name="cilarg7">'[42]memória quantitativa'!#REF!</definedName>
    <definedName name="cilarg8">'[42]memória quantitativa'!#REF!</definedName>
    <definedName name="cilarg9">'[42]memória quantitativa'!#REF!</definedName>
    <definedName name="CIM" localSheetId="3">[28]DADOS!$C$14</definedName>
    <definedName name="CIM">[18]DADOS!$C$14</definedName>
    <definedName name="cim_5" localSheetId="3">#REF!</definedName>
    <definedName name="cim_5" localSheetId="4">#REF!</definedName>
    <definedName name="cim_5">#REF!</definedName>
    <definedName name="Cimento" localSheetId="9">#REF!</definedName>
    <definedName name="Cimento" localSheetId="4">#REF!</definedName>
    <definedName name="Cimento">#REF!</definedName>
    <definedName name="CIMENTOBARRA">#REF!</definedName>
    <definedName name="cimnpav">[106]OAC_NPAV!$N$5</definedName>
    <definedName name="cimpav">[106]OAC_PAV!$N$5</definedName>
    <definedName name="çl" localSheetId="9">#REF!</definedName>
    <definedName name="çl" localSheetId="3">#REF!</definedName>
    <definedName name="çl" localSheetId="4">#REF!</definedName>
    <definedName name="çl">#REF!</definedName>
    <definedName name="Clas" localSheetId="3" hidden="1">MAX(LEN(#REF!))</definedName>
    <definedName name="Clas" localSheetId="4" hidden="1">MAX(LEN(#REF!))</definedName>
    <definedName name="Clas" hidden="1">MAX(LEN(#REF!))</definedName>
    <definedName name="Clas_1" localSheetId="3" hidden="1">MAX(LEN(#REF!))</definedName>
    <definedName name="Clas_1" localSheetId="4" hidden="1">MAX(LEN(#REF!))</definedName>
    <definedName name="Clas_1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 localSheetId="3">[136]CLASSE!$A$1:$B$13</definedName>
    <definedName name="CLASSE">[137]CLASSE!$A$1:$B$13</definedName>
    <definedName name="Cliente" hidden="1">""</definedName>
    <definedName name="clp" localSheetId="4">#REF!</definedName>
    <definedName name="clp">#REF!</definedName>
    <definedName name="clr1_2">#REF!</definedName>
    <definedName name="Cls" hidden="1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 localSheetId="9">#REF!</definedName>
    <definedName name="CM_30" localSheetId="3">'[119]CUSTO MATERIAL'!$F$23</definedName>
    <definedName name="CM_30" localSheetId="4">#REF!</definedName>
    <definedName name="CM_30">#REF!</definedName>
    <definedName name="CM_319">#N/A</definedName>
    <definedName name="CM_319_1" localSheetId="3">#REF!</definedName>
    <definedName name="CM_319_1">#REF!</definedName>
    <definedName name="CM_320">#N/A</definedName>
    <definedName name="CM_320_1" localSheetId="3">#REF!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rp">'[42]medição '!#REF!</definedName>
    <definedName name="CM30ROO">'[119]CALCULOS AUXILIARES'!$E$22</definedName>
    <definedName name="CM30W">#REF!</definedName>
    <definedName name="CM30WA">#REF!</definedName>
    <definedName name="CM9I" localSheetId="3">#REF!</definedName>
    <definedName name="CM9I" localSheetId="4">#REF!</definedName>
    <definedName name="CM9I">#REF!</definedName>
    <definedName name="CM9P">#REF!</definedName>
    <definedName name="cmbr1">'[42]memória quantitativa'!#REF!</definedName>
    <definedName name="cmbr2">'[42]memória quantitativa'!#REF!</definedName>
    <definedName name="cmbr3">'[42]memória quantitativa'!#REF!</definedName>
    <definedName name="cmbr4">'[42]memória quantitativa'!#REF!</definedName>
    <definedName name="cmbr5">'[42]memória quantitativa'!#REF!</definedName>
    <definedName name="CMIMP">#REF!</definedName>
    <definedName name="cmkmf1">'[42]memória quantitativa'!#REF!</definedName>
    <definedName name="cmkmf2">'[42]memória quantitativa'!#REF!</definedName>
    <definedName name="cmkmf3">'[42]memória quantitativa'!#REF!</definedName>
    <definedName name="cmkmf4">'[42]memória quantitativa'!#REF!</definedName>
    <definedName name="cmkmi1">'[42]memória quantitativa'!#REF!</definedName>
    <definedName name="cmkmi2">'[42]memória quantitativa'!#REF!</definedName>
    <definedName name="cmkmi3">'[42]memória quantitativa'!#REF!</definedName>
    <definedName name="cmkmi4">'[42]memória quantitativa'!#REF!</definedName>
    <definedName name="cmlarg1">'[42]memória quantitativa'!#REF!</definedName>
    <definedName name="cmlarg2">'[42]memória quantitativa'!#REF!</definedName>
    <definedName name="cmlarg3">'[42]memória quantitativa'!#REF!</definedName>
    <definedName name="cmlarg4">'[42]memória quantitativa'!#REF!</definedName>
    <definedName name="CMN">#REF!</definedName>
    <definedName name="CMTOTAL">#REF!</definedName>
    <definedName name="CMW">#REF!</definedName>
    <definedName name="CMWA">#REF!</definedName>
    <definedName name="COD" localSheetId="9">#REF!</definedName>
    <definedName name="COD">#REF!</definedName>
    <definedName name="Cód.">'[138]TPU-MARÇO_2002'!$B$2:$B$1965</definedName>
    <definedName name="cod.1">#REF!</definedName>
    <definedName name="cod.2">#REF!</definedName>
    <definedName name="Cód.3">#REF!</definedName>
    <definedName name="Cód.4">'[138]TPU-MARÇO_2002'!$D$2:$D$1965</definedName>
    <definedName name="Cód.Equip.">#REF!</definedName>
    <definedName name="Cód.SER">'[138]TPU-MARÇO_2002'!$H$2:$H$20</definedName>
    <definedName name="Cód.serv.">#REF!</definedName>
    <definedName name="COD_ATRIUM" localSheetId="3">#REF!</definedName>
    <definedName name="COD_ATRIUM">#REF!</definedName>
    <definedName name="cod_automóvel">'[42]medição '!#REF!</definedName>
    <definedName name="cod_balizador">'[42]medição '!#REF!</definedName>
    <definedName name="cod_brp">'[42]medição '!#REF!</definedName>
    <definedName name="cod_bueiros">'[42]medição '!#REF!</definedName>
    <definedName name="cod_caibro">'[42]medição '!#REF!</definedName>
    <definedName name="cod_cap20_mbuq">'[42]medição '!#REF!</definedName>
    <definedName name="cod_capa_selante">'[42]medição '!#REF!</definedName>
    <definedName name="cod_capaf">'[42]medição '!#REF!</definedName>
    <definedName name="cod_capaq">'[42]medição '!#REF!</definedName>
    <definedName name="cod_capina_manual">'[42]medição '!#REF!</definedName>
    <definedName name="cod_cerca">'[42]medição '!#REF!</definedName>
    <definedName name="cod_chapa">'[42]medição '!#REF!</definedName>
    <definedName name="cod_cm30_rp">'[42]medição '!#REF!</definedName>
    <definedName name="cod_conc_ciclópico">'[42]medição '!#REF!</definedName>
    <definedName name="cod_concreto_cimento">'[42]medição '!#REF!</definedName>
    <definedName name="cod_correção_defeito">'[42]medição '!#REF!</definedName>
    <definedName name="cod_desobstrução">'[42]medição '!#REF!</definedName>
    <definedName name="cod_drenagem">'[42]medição '!#REF!</definedName>
    <definedName name="cod_formas">'[42]medição '!#REF!</definedName>
    <definedName name="cod_fresagem">'[42]medição '!#REF!</definedName>
    <definedName name="cod_lama_asf_fina">'[42]medição '!#REF!</definedName>
    <definedName name="cod_limp_ponte">'[42]medição '!#REF!</definedName>
    <definedName name="cod_limpeza_placa">'[42]medição '!#REF!</definedName>
    <definedName name="cod_parafuso_1">'[42]medição '!#REF!</definedName>
    <definedName name="cod_parafuso_4">'[42]medição '!#REF!</definedName>
    <definedName name="cod_pedra_arrumada">'[42]medição '!#REF!</definedName>
    <definedName name="cod_pedra_jogada">'[42]medição '!#REF!</definedName>
    <definedName name="cod_película">'[42]medição '!#REF!</definedName>
    <definedName name="cod_pintura">'[42]medição '!#REF!</definedName>
    <definedName name="cod_q_caiação">'[42]medição '!#REF!</definedName>
    <definedName name="cod_recomp_defensa">'[42]medição '!#REF!</definedName>
    <definedName name="cod_recomp_guarda_corpo">'[42]medição '!#REF!</definedName>
    <definedName name="cod_recomp_manual">'[42]medição '!#REF!</definedName>
    <definedName name="cod_recomp_mecanizada">'[42]medição '!#REF!</definedName>
    <definedName name="cod_recomp_placa">'[42]medição '!#REF!</definedName>
    <definedName name="cod_remendo_profundo">'[42]medição '!#REF!</definedName>
    <definedName name="cod_revest_veg">'[42]medição '!#REF!</definedName>
    <definedName name="cod_rl1c_lama">'[42]medição '!#REF!</definedName>
    <definedName name="cod_rm1c_mbb">'[42]medição '!#REF!</definedName>
    <definedName name="cod_rm1c_mbuf">'[42]medição '!#REF!</definedName>
    <definedName name="cod_roçada_colonião">'[42]medição '!#REF!</definedName>
    <definedName name="cod_roçada_manual">'[42]medição '!#REF!</definedName>
    <definedName name="cod_roçada_mecanizada">'[42]medição '!#REF!</definedName>
    <definedName name="cod_rr1c_pintura">'[42]medição '!#REF!</definedName>
    <definedName name="cod_rr1c_tb">'[42]medição '!#REF!</definedName>
    <definedName name="cod_rr2c_capa">'[42]medição '!#REF!</definedName>
    <definedName name="cod_rr2c_tratamento">'[42]medição '!#REF!</definedName>
    <definedName name="cod_sarjeta_meio_fio">'[42]medição '!#REF!</definedName>
    <definedName name="cod_scotchlite">'[42]medição '!#REF!</definedName>
    <definedName name="cod_sinalização_horiz">'[42]medição '!#REF!</definedName>
    <definedName name="COD_SINAPI" localSheetId="3">#REF!</definedName>
    <definedName name="COD_SINAPI">#REF!</definedName>
    <definedName name="cod_tacha_bid">'[42]medição '!#REF!</definedName>
    <definedName name="cod_tacha_mono">'[42]medição '!#REF!</definedName>
    <definedName name="cod_tachão_bid">'[42]medição '!#REF!</definedName>
    <definedName name="cod_tachão_mono">'[42]medição '!#REF!</definedName>
    <definedName name="cod_tapa_buraco">'[42]medição '!#REF!</definedName>
    <definedName name="cod_tinta">'[42]medição '!#REF!</definedName>
    <definedName name="cod_totalbetoneira">'[42]medição '!#REF!</definedName>
    <definedName name="cod_totalmistfrio">'[42]medição '!#REF!</definedName>
    <definedName name="cod_totalmistquente">'[42]medição '!#REF!</definedName>
    <definedName name="cod_tr_cap20_mbuq">'[42]medição '!#REF!</definedName>
    <definedName name="cod_tr_cm30_rp">'[42]medição '!#REF!</definedName>
    <definedName name="cod_tr_rm1c_mbb">'[42]medição '!#REF!</definedName>
    <definedName name="cod_tr_rm1c_mbuf">'[42]medição '!#REF!</definedName>
    <definedName name="cod_tr_rr1ctb">'[42]medição '!#REF!</definedName>
    <definedName name="cod_tr_rr2c_capa">'[42]medição '!#REF!</definedName>
    <definedName name="cod_tr_rr2c_tratamento">'[42]medição '!#REF!</definedName>
    <definedName name="cod_tr_rric_pintura">'[42]medição '!#REF!</definedName>
    <definedName name="cod_transporte_carroceria">'[42]medição '!#REF!</definedName>
    <definedName name="cod_transporte_comercial">'[42]medição '!#REF!</definedName>
    <definedName name="cod_transporte_especial">'[42]medição '!#REF!</definedName>
    <definedName name="cod_tratamento">'[42]medição '!#REF!</definedName>
    <definedName name="cod_travessas">'[42]medição '!#REF!</definedName>
    <definedName name="cod_trrl1c_lama">'[42]medição '!#REF!</definedName>
    <definedName name="cod_trrr1c_pintura">'[42]medição '!#REF!</definedName>
    <definedName name="Codigo" localSheetId="3" hidden="1">#REF!</definedName>
    <definedName name="Codigo" hidden="1">#REF!</definedName>
    <definedName name="Código">#REF!</definedName>
    <definedName name="CÓDIGO_serviço">OFFSET('[134]Orçamento Total'!$B$4,0,0,COUNTA('[134]Orçamento Total'!$C:$C),1)</definedName>
    <definedName name="CODOR1">'[48]orcID nº1'!$A$14:$A$1025</definedName>
    <definedName name="CODOR15">'[48]orc ID nº 15'!$A$14:$A$1000</definedName>
    <definedName name="CODOR17">'[48]orc ID nº17'!$A$16:$A$1000</definedName>
    <definedName name="CODOR18">'[48]orc ID nº 18'!$A$14:$A$1000</definedName>
    <definedName name="CODOR19">'[48]orc ID nº19'!$A$14:$A$1000</definedName>
    <definedName name="CODOR2">'[48]orc ID nº2 '!$A$14:$A$1000</definedName>
    <definedName name="CODOR3">'[48]orc ID nº3'!$A$14:$A$1001</definedName>
    <definedName name="CODOR4">'[48]orcID nº4'!$A$14:$A$1002</definedName>
    <definedName name="CODOR5">'[48]orcID nº5'!$A$14:$A$1002</definedName>
    <definedName name="CODOR6">'[48]orcID nº6'!$A$14:$A$1002</definedName>
    <definedName name="CODOR7">'[48]orcID nº7'!$A$14:$A$1003</definedName>
    <definedName name="CODOR8">'[48]orc ID nº8'!$A$14:$A$1003</definedName>
    <definedName name="CODOR9">'[48]orc ID nº9'!$A$14:$A$1002</definedName>
    <definedName name="COEF" localSheetId="3">#REF!</definedName>
    <definedName name="COEF">#REF!</definedName>
    <definedName name="COEFCUSIND">#REF!</definedName>
    <definedName name="Col">#REF!</definedName>
    <definedName name="Colchão">#REF!</definedName>
    <definedName name="Coluna" hidden="1">#REF!</definedName>
    <definedName name="Comp" hidden="1">#REF!</definedName>
    <definedName name="Comp_Área_Vol.">#REF!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r" localSheetId="3">#REF!</definedName>
    <definedName name="compor">#REF!</definedName>
    <definedName name="COMPOSICAO">#N/A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rimento">#REF!</definedName>
    <definedName name="con">'[139]P reaj x P atual'!#REF!</definedName>
    <definedName name="CONC">#REF!</definedName>
    <definedName name="conc_ciclópico">'[42]medição '!#REF!</definedName>
    <definedName name="Conc_Magro_Bloco">2.303</definedName>
    <definedName name="CONCRETO" localSheetId="9">[88]PRECORC.XLS!#REF!</definedName>
    <definedName name="CONCRETO" localSheetId="3">[88]PRECORC.XLS!#REF!</definedName>
    <definedName name="CONCRETO" localSheetId="4">[88]PRECORC.XLS!#REF!</definedName>
    <definedName name="CONCRETO">[88]PRECORC.XLS!#REF!</definedName>
    <definedName name="concreto_cimento" localSheetId="3">'[42]medição '!#REF!</definedName>
    <definedName name="concreto_cimento">'[42]medição '!#REF!</definedName>
    <definedName name="Condição_Cerca" localSheetId="3">#REF!</definedName>
    <definedName name="Condição_Cerca">#REF!</definedName>
    <definedName name="Condição_Defensa" localSheetId="3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S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[140]procedimentos!$B$28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[140]procedimentos!$B$22</definedName>
    <definedName name="cons_caibro">#REF!</definedName>
    <definedName name="cons_caibro_13">[64]procedimentos!$C$83</definedName>
    <definedName name="cons_caibro_26">[64]procedimentos!$C$83</definedName>
    <definedName name="cons_caibro_33">[64]procedimentos!$C$83</definedName>
    <definedName name="cons_caibro_5">[64]procedimentos!$C$83</definedName>
    <definedName name="cons_caibro_6">[64]procedimentos!$C$83</definedName>
    <definedName name="cons_caibro_7">[64]procedimentos!$C$83</definedName>
    <definedName name="cons_caibro_8">[64]procedimentos!$C$83</definedName>
    <definedName name="cons_caibro_9">[64]procedimentos!$C$83</definedName>
    <definedName name="cons_chapa16">#REF!</definedName>
    <definedName name="cons_chapa16_13">[64]procedimentos!$C$81</definedName>
    <definedName name="cons_chapa16_26">[64]procedimentos!$C$81</definedName>
    <definedName name="cons_chapa16_33">[64]procedimentos!$C$81</definedName>
    <definedName name="cons_chapa16_5">[64]procedimentos!$C$81</definedName>
    <definedName name="cons_chapa16_6">[64]procedimentos!$C$81</definedName>
    <definedName name="cons_chapa16_7">[64]procedimentos!$C$81</definedName>
    <definedName name="cons_chapa16_8">[64]procedimentos!$C$81</definedName>
    <definedName name="cons_chapa16_9">[64]procedimentos!$C$81</definedName>
    <definedName name="cons_cimentoarg16">[140]procedimentos!$B$29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[64]procedimentos!$C$82</definedName>
    <definedName name="cons_gast_26">[64]procedimentos!$C$82</definedName>
    <definedName name="cons_gast_33">[64]procedimentos!$C$82</definedName>
    <definedName name="cons_gast_5">[64]procedimentos!$C$82</definedName>
    <definedName name="cons_gast_6">[64]procedimentos!$C$82</definedName>
    <definedName name="cons_gast_7">[64]procedimentos!$C$82</definedName>
    <definedName name="cons_gast_8">[64]procedimentos!$C$82</definedName>
    <definedName name="cons_gast_9">[64]procedimentos!$C$82</definedName>
    <definedName name="cons_imp_cm30">#REF!</definedName>
    <definedName name="cons_imp_cm30_13">[64]procedimentos!$C$77</definedName>
    <definedName name="cons_imp_cm30_26">[64]procedimentos!$C$77</definedName>
    <definedName name="cons_imp_cm30_33">[64]procedimentos!$C$77</definedName>
    <definedName name="cons_imp_cm30_5">[64]procedimentos!$C$77</definedName>
    <definedName name="cons_imp_cm30_6">[64]procedimentos!$C$77</definedName>
    <definedName name="cons_imp_cm30_7">[64]procedimentos!$C$77</definedName>
    <definedName name="cons_imp_cm30_8">[64]procedimentos!$C$77</definedName>
    <definedName name="cons_imp_cm30_9">[64]procedimentos!$C$77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[64]procedimentos!$C$70</definedName>
    <definedName name="cons_mb_rm1c_26">[64]procedimentos!$C$70</definedName>
    <definedName name="cons_mb_rm1c_33">[64]procedimentos!$C$70</definedName>
    <definedName name="cons_mb_rm1c_5">[64]procedimentos!$C$70</definedName>
    <definedName name="cons_mb_rm1c_6">[64]procedimentos!$C$70</definedName>
    <definedName name="cons_mb_rm1c_7">[64]procedimentos!$C$70</definedName>
    <definedName name="cons_mb_rm1c_8">[64]procedimentos!$C$70</definedName>
    <definedName name="cons_mb_rm1c_9">[64]procedimentos!$C$70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[64]procedimentos!$C$72</definedName>
    <definedName name="cons_mq_cap20_26">[64]procedimentos!$C$72</definedName>
    <definedName name="cons_mq_cap20_33">[64]procedimentos!$C$72</definedName>
    <definedName name="cons_mq_cap20_5">[64]procedimentos!$C$72</definedName>
    <definedName name="cons_mq_cap20_6">[64]procedimentos!$C$72</definedName>
    <definedName name="cons_mq_cap20_7">[64]procedimentos!$C$72</definedName>
    <definedName name="cons_mq_cap20_8">[64]procedimentos!$C$72</definedName>
    <definedName name="cons_mq_cap20_9">[64]procedimentos!$C$72</definedName>
    <definedName name="cons_mq_cap5070">[68]procedimentos!$B$80</definedName>
    <definedName name="cons_paraf15">#REF!</definedName>
    <definedName name="cons_paraf15_13">[64]procedimentos!$C$79</definedName>
    <definedName name="cons_paraf15_26">[64]procedimentos!$C$79</definedName>
    <definedName name="cons_paraf15_33">[64]procedimentos!$C$79</definedName>
    <definedName name="cons_paraf15_5">[64]procedimentos!$C$79</definedName>
    <definedName name="cons_paraf15_6">[64]procedimentos!$C$79</definedName>
    <definedName name="cons_paraf15_7">[64]procedimentos!$C$79</definedName>
    <definedName name="cons_paraf15_8">[64]procedimentos!$C$79</definedName>
    <definedName name="cons_paraf15_9">[64]procedimentos!$C$79</definedName>
    <definedName name="cons_paraf4">#REF!</definedName>
    <definedName name="cons_paraf4_13">[64]procedimentos!$C$80</definedName>
    <definedName name="cons_paraf4_26">[64]procedimentos!$C$80</definedName>
    <definedName name="cons_paraf4_33">[64]procedimentos!$C$80</definedName>
    <definedName name="cons_paraf4_5">[64]procedimentos!$C$80</definedName>
    <definedName name="cons_paraf4_6">[64]procedimentos!$C$80</definedName>
    <definedName name="cons_paraf4_7">[64]procedimentos!$C$80</definedName>
    <definedName name="cons_paraf4_8">[64]procedimentos!$C$80</definedName>
    <definedName name="cons_paraf4_9">[64]procedimentos!$C$80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[64]procedimentos!$C$76</definedName>
    <definedName name="cons_plcd_rr1c_26">[64]procedimentos!$C$76</definedName>
    <definedName name="cons_plcd_rr1c_33">[64]procedimentos!$C$76</definedName>
    <definedName name="cons_plcd_rr1c_5">[64]procedimentos!$C$76</definedName>
    <definedName name="cons_plcd_rr1c_6">[64]procedimentos!$C$76</definedName>
    <definedName name="cons_plcd_rr1c_7">[64]procedimentos!$C$76</definedName>
    <definedName name="cons_plcd_rr1c_8">[64]procedimentos!$C$76</definedName>
    <definedName name="cons_plcd_rr1c_9">[64]procedimentos!$C$76</definedName>
    <definedName name="cons_plmf_rr1c">#REF!</definedName>
    <definedName name="cons_plmq_rr1c">#REF!</definedName>
    <definedName name="cons_plmq_rr1c_13">[64]procedimentos!$C$73</definedName>
    <definedName name="cons_plmq_rr1c_26">[64]procedimentos!$C$73</definedName>
    <definedName name="cons_plmq_rr1c_33">[64]procedimentos!$C$73</definedName>
    <definedName name="cons_plmq_rr1c_5">[64]procedimentos!$C$73</definedName>
    <definedName name="cons_plmq_rr1c_6">[64]procedimentos!$C$73</definedName>
    <definedName name="cons_plmq_rr1c_7">[64]procedimentos!$C$73</definedName>
    <definedName name="cons_plmq_rr1c_8">[64]procedimentos!$C$73</definedName>
    <definedName name="cons_plmq_rr1c_9">[64]procedimentos!$C$73</definedName>
    <definedName name="cons_pltb_rr1c">#REF!</definedName>
    <definedName name="cons_pltb_rr1c_13">[64]procedimentos!$C$75</definedName>
    <definedName name="cons_pltb_rr1c_26">[64]procedimentos!$C$75</definedName>
    <definedName name="cons_pltb_rr1c_33">[64]procedimentos!$C$75</definedName>
    <definedName name="cons_pltb_rr1c_5">[64]procedimentos!$C$75</definedName>
    <definedName name="cons_pltb_rr1c_6">[64]procedimentos!$C$75</definedName>
    <definedName name="cons_pltb_rr1c_7">[64]procedimentos!$C$75</definedName>
    <definedName name="cons_pltb_rr1c_8">[64]procedimentos!$C$75</definedName>
    <definedName name="cons_pltb_rr1c_9">[64]procedimentos!$C$75</definedName>
    <definedName name="cons_prle">#REF!</definedName>
    <definedName name="cons_prle_13">[64]procedimentos!$C$85</definedName>
    <definedName name="cons_prle_26">[64]procedimentos!$C$85</definedName>
    <definedName name="cons_prle_33">[64]procedimentos!$C$85</definedName>
    <definedName name="cons_prle_5">[64]procedimentos!$C$85</definedName>
    <definedName name="cons_prle_6">[64]procedimentos!$C$85</definedName>
    <definedName name="cons_prle_7">[64]procedimentos!$C$85</definedName>
    <definedName name="cons_prle_8">[64]procedimentos!$C$85</definedName>
    <definedName name="cons_prle_9">[64]procedimentos!$C$85</definedName>
    <definedName name="cons_prli">#REF!</definedName>
    <definedName name="cons_prli_13">[64]procedimentos!$C$86</definedName>
    <definedName name="cons_prli_26">[64]procedimentos!$C$86</definedName>
    <definedName name="cons_prli_33">[64]procedimentos!$C$86</definedName>
    <definedName name="cons_prli_5">[64]procedimentos!$C$86</definedName>
    <definedName name="cons_prli_6">[64]procedimentos!$C$86</definedName>
    <definedName name="cons_prli_7">[64]procedimentos!$C$86</definedName>
    <definedName name="cons_prli_8">[64]procedimentos!$C$86</definedName>
    <definedName name="cons_prli_9">[64]procedimentos!$C$86</definedName>
    <definedName name="cons_rl1c">'[64]MEMÓRIA CONS MAT BET CONS'!#REF!</definedName>
    <definedName name="cons_rl1c_13">'[64]MEMÓRIA CONS MAT BET CONS'!#REF!</definedName>
    <definedName name="cons_rl1c_13_19">'[64]MEMÓRIA CONS MAT BET CONS'!#REF!</definedName>
    <definedName name="cons_rl1c_13_23">'[64]MEMÓRIA CONS MAT BET CONS'!#REF!</definedName>
    <definedName name="cons_rl1c_13_25">'[86]MEMÓRIA CONS MAT BET CONS'!#REF!</definedName>
    <definedName name="cons_rl1c_19">'[64]MEMÓRIA CONS MAT BET CONS'!#REF!</definedName>
    <definedName name="cons_rl1c_23">'[64]MEMÓRIA CONS MAT BET CONS'!#REF!</definedName>
    <definedName name="cons_rl1c_24">'[64]MEMÓRIA CONS MAT BET CONS'!#REF!</definedName>
    <definedName name="cons_rl1c_24_13">'[64]MEMÓRIA CONS MAT BET CONS'!#REF!</definedName>
    <definedName name="cons_rl1c_24_13_19">'[64]MEMÓRIA CONS MAT BET CONS'!#REF!</definedName>
    <definedName name="cons_rl1c_24_13_23">'[64]MEMÓRIA CONS MAT BET CONS'!#REF!</definedName>
    <definedName name="cons_rl1c_24_13_25">'[86]MEMÓRIA CONS MAT BET CONS'!#REF!</definedName>
    <definedName name="cons_rl1c_24_19">'[64]MEMÓRIA CONS MAT BET CONS'!#REF!</definedName>
    <definedName name="cons_rl1c_24_23">'[64]MEMÓRIA CONS MAT BET CONS'!#REF!</definedName>
    <definedName name="cons_rl1c_24_25">'[86]MEMÓRIA CONS MAT BET CONS'!#REF!</definedName>
    <definedName name="cons_rl1c_25">'[86]MEMÓRIA CONS MAT BET CONS'!#REF!</definedName>
    <definedName name="cons_rl1cmicro15">[140]procedimentos!$B$85</definedName>
    <definedName name="cons_rm1c">'[64]MEMÓRIA CONS MAT BET CONS'!#REF!</definedName>
    <definedName name="cons_rm1c_13">'[64]MEMÓRIA CONS MAT BET CONS'!#REF!</definedName>
    <definedName name="cons_rm1c_13_19">'[64]MEMÓRIA CONS MAT BET CONS'!#REF!</definedName>
    <definedName name="cons_rm1c_13_23">'[64]MEMÓRIA CONS MAT BET CONS'!#REF!</definedName>
    <definedName name="cons_rm1c_13_25">'[86]MEMÓRIA CONS MAT BET CONS'!#REF!</definedName>
    <definedName name="cons_rm1c_19">'[64]MEMÓRIA CONS MAT BET CONS'!#REF!</definedName>
    <definedName name="cons_rm1c_23">'[64]MEMÓRIA CONS MAT BET CONS'!#REF!</definedName>
    <definedName name="cons_rm1c_24">'[64]MEMÓRIA CONS MAT BET CONS'!#REF!</definedName>
    <definedName name="cons_rm1c_24_13">'[64]MEMÓRIA CONS MAT BET CONS'!#REF!</definedName>
    <definedName name="cons_rm1c_24_13_19">'[64]MEMÓRIA CONS MAT BET CONS'!#REF!</definedName>
    <definedName name="cons_rm1c_24_13_23">'[64]MEMÓRIA CONS MAT BET CONS'!#REF!</definedName>
    <definedName name="cons_rm1c_24_13_25">'[86]MEMÓRIA CONS MAT BET CONS'!#REF!</definedName>
    <definedName name="cons_rm1c_24_19">'[64]MEMÓRIA CONS MAT BET CONS'!#REF!</definedName>
    <definedName name="cons_rm1c_24_23">'[64]MEMÓRIA CONS MAT BET CONS'!#REF!</definedName>
    <definedName name="cons_rm1c_24_25">'[86]MEMÓRIA CONS MAT BET CONS'!#REF!</definedName>
    <definedName name="cons_rm1c_25">'[86]MEMÓRIA CONS MAT BET CONS'!#REF!</definedName>
    <definedName name="cons_solorma">#REF!</definedName>
    <definedName name="cons_tinta">#REF!</definedName>
    <definedName name="cons_tinta_13">[64]procedimentos!$C$84</definedName>
    <definedName name="cons_tinta_26">[64]procedimentos!$C$84</definedName>
    <definedName name="cons_tinta_33">[64]procedimentos!$C$84</definedName>
    <definedName name="cons_tinta_5">[64]procedimentos!$C$84</definedName>
    <definedName name="cons_tinta_6">[64]procedimentos!$C$84</definedName>
    <definedName name="cons_tinta_7">[64]procedimentos!$C$84</definedName>
    <definedName name="cons_tinta_8">[64]procedimentos!$C$84</definedName>
    <definedName name="cons_tinta_9">[64]procedimentos!$C$84</definedName>
    <definedName name="cons_tsd_rr2c">#REF!</definedName>
    <definedName name="cons_tss_rr2c">#REF!</definedName>
    <definedName name="cons_tss_rr2c_13">[64]procedimentos!$C$67</definedName>
    <definedName name="cons_tss_rr2c_26">[64]procedimentos!$C$67</definedName>
    <definedName name="cons_tss_rr2c_33">[64]procedimentos!$C$67</definedName>
    <definedName name="cons_tss_rr2c_5">[64]procedimentos!$C$67</definedName>
    <definedName name="cons_tss_rr2c_6">[64]procedimentos!$C$67</definedName>
    <definedName name="cons_tss_rr2c_7">[64]procedimentos!$C$67</definedName>
    <definedName name="cons_tss_rr2c_8">[64]procedimentos!$C$67</definedName>
    <definedName name="cons_tss_rr2c_9">[64]procedimentos!$C$67</definedName>
    <definedName name="CONSER">'[139]P reaj x P atual'!$N$6</definedName>
    <definedName name="conservação">[77]medição!#REF!</definedName>
    <definedName name="Consórcio_RDC_IV_Sitran_Strata">#REF!</definedName>
    <definedName name="consrl1c_micro20">[68]procedimentos!#REF!</definedName>
    <definedName name="CONSUMO" localSheetId="3">[141]QuQuant!#REF!</definedName>
    <definedName name="CONSUMO">[142]QuQuant!#REF!</definedName>
    <definedName name="consumo.2">#REF!</definedName>
    <definedName name="Consumodemateriais">#N/A</definedName>
    <definedName name="Consumodemateriais___0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>#REF!</definedName>
    <definedName name="CONT_CANTEIRO">#REF!</definedName>
    <definedName name="CONTA">#N/A</definedName>
    <definedName name="CONTR" localSheetId="3">[143]SERVIÇOS!$I$5</definedName>
    <definedName name="CONTR">[144]SERVIÇOS!$I$5</definedName>
    <definedName name="contrato">[42]procedimentos!$A$11</definedName>
    <definedName name="contrato_10">[79]procedimentos!$A$6</definedName>
    <definedName name="contrato_13">[145]DADOS!$B$6</definedName>
    <definedName name="contrato_42">#REF!</definedName>
    <definedName name="contrato_9">[79]procedimentos!$A$6</definedName>
    <definedName name="controle" localSheetId="3" hidden="1">{"'Plan1 (2)'!$A$5:$F$63"}</definedName>
    <definedName name="controle" hidden="1">{"'Plan1 (2)'!$A$5:$F$63"}</definedName>
    <definedName name="COONSUMO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rdefmisbet">[64]ORÇAMENTO!#REF!</definedName>
    <definedName name="cordefmisbet_13">[64]ORÇAMENTO!#REF!</definedName>
    <definedName name="cordefmisbet_13_19">[64]ORÇAMENTO!#REF!</definedName>
    <definedName name="cordefmisbet_13_23">[64]ORÇAMENTO!#REF!</definedName>
    <definedName name="cordefmisbet_13_25">[86]ORÇAMENTO!#REF!</definedName>
    <definedName name="cordefmisbet_15">[87]ORÇAMENTO!#REF!</definedName>
    <definedName name="cordefmisbet_15_13">[87]ORÇAMENTO!#REF!</definedName>
    <definedName name="cordefmisbet_15_13_19">[87]ORÇAMENTO!#REF!</definedName>
    <definedName name="cordefmisbet_15_13_23">[87]ORÇAMENTO!#REF!</definedName>
    <definedName name="cordefmisbet_15_13_25">[87]ORÇAMENTO!#REF!</definedName>
    <definedName name="cordefmisbet_15_19">[87]ORÇAMENTO!#REF!</definedName>
    <definedName name="cordefmisbet_15_23">[87]ORÇAMENTO!#REF!</definedName>
    <definedName name="cordefmisbet_15_25">[87]ORÇAMENTO!#REF!</definedName>
    <definedName name="cordefmisbet_19">[64]ORÇAMENTO!#REF!</definedName>
    <definedName name="cordefmisbet_23">[64]ORÇAMENTO!#REF!</definedName>
    <definedName name="cordefmisbet_24">[64]ORÇAMENTO!#REF!</definedName>
    <definedName name="cordefmisbet_24_13">[64]ORÇAMENTO!#REF!</definedName>
    <definedName name="cordefmisbet_24_13_19">[64]ORÇAMENTO!#REF!</definedName>
    <definedName name="cordefmisbet_24_13_23">[64]ORÇAMENTO!#REF!</definedName>
    <definedName name="cordefmisbet_24_13_25">[86]ORÇAMENTO!#REF!</definedName>
    <definedName name="cordefmisbet_24_19">[64]ORÇAMENTO!#REF!</definedName>
    <definedName name="cordefmisbet_24_23">[64]ORÇAMENTO!#REF!</definedName>
    <definedName name="cordefmisbet_24_25">[86]ORÇAMENTO!#REF!</definedName>
    <definedName name="cordefmisbet_25">[86]ORÇAMENTO!#REF!</definedName>
    <definedName name="corpo">#REF!</definedName>
    <definedName name="Corpus">[146]!Dom_Páscoa+60</definedName>
    <definedName name="correção_defeito">'[42]medição '!#REF!</definedName>
    <definedName name="Cortes">#REF!</definedName>
    <definedName name="cost_of_debt">#REF!</definedName>
    <definedName name="COTACAO" localSheetId="3" hidden="1">{#N/A,#N/A,TRUE,"Serviços"}</definedName>
    <definedName name="COTACAO" localSheetId="4" hidden="1">{#N/A,#N/A,TRUE,"Serviços"}</definedName>
    <definedName name="COTACAO" hidden="1">{#N/A,#N/A,TRUE,"Serviços"}</definedName>
    <definedName name="cp.100">'[147]Compactação 100% PN'!$J$499</definedName>
    <definedName name="cp.95">'[147]Compactação 95% PN'!$J$477</definedName>
    <definedName name="CPA" localSheetId="3">#REF!</definedName>
    <definedName name="CPA" localSheetId="4">#REF!</definedName>
    <definedName name="CPA">#REF!</definedName>
    <definedName name="CPAF" localSheetId="3">#REF!</definedName>
    <definedName name="CPAF" localSheetId="4">#REF!</definedName>
    <definedName name="CPAF">#REF!</definedName>
    <definedName name="CpuAux" localSheetId="3" hidden="1">#REF!</definedName>
    <definedName name="CpuAux" localSheetId="4" hidden="1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q2br1">'[42]memória quantitativa'!#REF!</definedName>
    <definedName name="cq2br2">'[42]memória quantitativa'!#REF!</definedName>
    <definedName name="cq2br3">'[42]memória quantitativa'!#REF!</definedName>
    <definedName name="cq2br4">'[42]memória quantitativa'!#REF!</definedName>
    <definedName name="cq2br5">'[42]memória quantitativa'!#REF!</definedName>
    <definedName name="cq2br6">'[42]memória quantitativa'!#REF!</definedName>
    <definedName name="cq2br7">'[42]memória quantitativa'!#REF!</definedName>
    <definedName name="cq2br8">'[42]memória quantitativa'!#REF!</definedName>
    <definedName name="cq2br9">'[42]memória quantitativa'!#REF!</definedName>
    <definedName name="cq2d1">'[42]memória quantitativa'!#REF!</definedName>
    <definedName name="cq2d2">'[42]memória quantitativa'!#REF!</definedName>
    <definedName name="cq2d3">'[42]memória quantitativa'!#REF!</definedName>
    <definedName name="cq2d4">'[42]memória quantitativa'!#REF!</definedName>
    <definedName name="cq2d5">'[42]memória quantitativa'!#REF!</definedName>
    <definedName name="cq2d6">'[42]memória quantitativa'!#REF!</definedName>
    <definedName name="cq2d7">'[42]memória quantitativa'!#REF!</definedName>
    <definedName name="cq2d8">'[42]memória quantitativa'!#REF!</definedName>
    <definedName name="cq2d9">'[42]memória quantitativa'!#REF!</definedName>
    <definedName name="cq2esp1">'[42]memória quantitativa'!#REF!</definedName>
    <definedName name="cq2esp2">'[42]memória quantitativa'!#REF!</definedName>
    <definedName name="cq2esp3">'[42]memória quantitativa'!#REF!</definedName>
    <definedName name="cq2esp4">'[42]memória quantitativa'!#REF!</definedName>
    <definedName name="cq2esp5">'[42]memória quantitativa'!#REF!</definedName>
    <definedName name="cq2esp6">'[42]memória quantitativa'!#REF!</definedName>
    <definedName name="cq2esp7">'[42]memória quantitativa'!#REF!</definedName>
    <definedName name="cq2esp8">'[42]memória quantitativa'!#REF!</definedName>
    <definedName name="cq2esp9">'[42]memória quantitativa'!#REF!</definedName>
    <definedName name="cq2kmf_1">'[42]memória quantitativa'!#REF!</definedName>
    <definedName name="cq2kmf_2">'[42]memória quantitativa'!#REF!</definedName>
    <definedName name="cq2kmf_3">'[42]memória quantitativa'!#REF!</definedName>
    <definedName name="cq2kmf_4">'[42]memória quantitativa'!#REF!</definedName>
    <definedName name="cq2kmf_5">'[42]memória quantitativa'!#REF!</definedName>
    <definedName name="cq2kmf_6">'[42]memória quantitativa'!#REF!</definedName>
    <definedName name="cq2kmf_7">'[42]memória quantitativa'!#REF!</definedName>
    <definedName name="cq2kmf_8">'[42]memória quantitativa'!#REF!</definedName>
    <definedName name="cq2kmf_9">'[42]memória quantitativa'!#REF!</definedName>
    <definedName name="cq2kmi_1">'[42]memória quantitativa'!#REF!</definedName>
    <definedName name="cq2kmi_2">'[42]memória quantitativa'!#REF!</definedName>
    <definedName name="cq2kmi_3">'[42]memória quantitativa'!#REF!</definedName>
    <definedName name="cq2kmi_4">'[42]memória quantitativa'!#REF!</definedName>
    <definedName name="cq2kmi_5">'[42]memória quantitativa'!#REF!</definedName>
    <definedName name="cq2kmi_6">'[42]memória quantitativa'!#REF!</definedName>
    <definedName name="cq2kmi_7">'[42]memória quantitativa'!#REF!</definedName>
    <definedName name="cq2kmi_8">'[42]memória quantitativa'!#REF!</definedName>
    <definedName name="cq2kmi_9">'[42]memória quantitativa'!#REF!</definedName>
    <definedName name="cq2l1">'[42]memória quantitativa'!#REF!</definedName>
    <definedName name="cq2l2">'[42]memória quantitativa'!#REF!</definedName>
    <definedName name="cq2l3">'[42]memória quantitativa'!#REF!</definedName>
    <definedName name="cq2l4">'[42]memória quantitativa'!#REF!</definedName>
    <definedName name="cq2l5">'[42]memória quantitativa'!#REF!</definedName>
    <definedName name="cq2l6">'[42]memória quantitativa'!#REF!</definedName>
    <definedName name="cq2l7">'[42]memória quantitativa'!#REF!</definedName>
    <definedName name="cq2l8">'[42]memória quantitativa'!#REF!</definedName>
    <definedName name="cq2l9">'[42]memória quantitativa'!#REF!</definedName>
    <definedName name="cq2larg1">'[42]memória quantitativa'!#REF!</definedName>
    <definedName name="cq2larg2">'[42]memória quantitativa'!#REF!</definedName>
    <definedName name="cq2larg3">'[42]memória quantitativa'!#REF!</definedName>
    <definedName name="cq2larg4">'[42]memória quantitativa'!#REF!</definedName>
    <definedName name="cq2larg5">'[42]memória quantitativa'!#REF!</definedName>
    <definedName name="cq2larg6">'[42]memória quantitativa'!#REF!</definedName>
    <definedName name="cq2larg7">'[42]memória quantitativa'!#REF!</definedName>
    <definedName name="cq2larg8">'[42]memória quantitativa'!#REF!</definedName>
    <definedName name="cq2larg9">'[42]memória quantitativa'!#REF!</definedName>
    <definedName name="cqbr1">'[42]memória quantitativa'!#REF!</definedName>
    <definedName name="cqbr2">'[42]memória quantitativa'!#REF!</definedName>
    <definedName name="cqbr3">'[42]memória quantitativa'!#REF!</definedName>
    <definedName name="cqbr4">'[42]memória quantitativa'!#REF!</definedName>
    <definedName name="cqbr5">'[42]memória quantitativa'!#REF!</definedName>
    <definedName name="cqbr6">'[42]memória quantitativa'!#REF!</definedName>
    <definedName name="cqbr7">'[42]memória quantitativa'!#REF!</definedName>
    <definedName name="cqbr8">'[42]memória quantitativa'!#REF!</definedName>
    <definedName name="cqbr9">'[42]memória quantitativa'!#REF!</definedName>
    <definedName name="cqc_1">'[42]memória quantitativa'!#REF!</definedName>
    <definedName name="cqc_2">'[42]memória quantitativa'!#REF!</definedName>
    <definedName name="cqc_3">'[42]memória quantitativa'!#REF!</definedName>
    <definedName name="cqc_4">'[42]memória quantitativa'!#REF!</definedName>
    <definedName name="cqc_5">'[42]memória quantitativa'!#REF!</definedName>
    <definedName name="cqc_6">'[42]memória quantitativa'!#REF!</definedName>
    <definedName name="cqc_7">'[42]memória quantitativa'!#REF!</definedName>
    <definedName name="cqc_8">'[42]memória quantitativa'!#REF!</definedName>
    <definedName name="cqc_9">'[42]memória quantitativa'!#REF!</definedName>
    <definedName name="cqesp1">'[42]memória quantitativa'!#REF!</definedName>
    <definedName name="cqesp2">'[42]memória quantitativa'!#REF!</definedName>
    <definedName name="cqesp3">'[42]memória quantitativa'!#REF!</definedName>
    <definedName name="cqesp4">'[42]memória quantitativa'!#REF!</definedName>
    <definedName name="cqesp5">'[42]memória quantitativa'!#REF!</definedName>
    <definedName name="cqesp6">'[42]memória quantitativa'!#REF!</definedName>
    <definedName name="cqesp7">'[42]memória quantitativa'!#REF!</definedName>
    <definedName name="cqesp8">'[42]memória quantitativa'!#REF!</definedName>
    <definedName name="cqesp9">'[42]memória quantitativa'!#REF!</definedName>
    <definedName name="cqkmf_1">'[42]memória quantitativa'!#REF!</definedName>
    <definedName name="cqkmf_2">'[42]memória quantitativa'!#REF!</definedName>
    <definedName name="cqkmf_3">'[42]memória quantitativa'!#REF!</definedName>
    <definedName name="cqkmf_4">'[42]memória quantitativa'!#REF!</definedName>
    <definedName name="cqkmf_5">'[42]memória quantitativa'!#REF!</definedName>
    <definedName name="cqkmf_6">'[42]memória quantitativa'!#REF!</definedName>
    <definedName name="cqkmf_7">'[42]memória quantitativa'!#REF!</definedName>
    <definedName name="cqkmf_8">'[42]memória quantitativa'!#REF!</definedName>
    <definedName name="cqkmf_9">'[42]memória quantitativa'!#REF!</definedName>
    <definedName name="cqkmi_1">'[42]memória quantitativa'!#REF!</definedName>
    <definedName name="cqkmi_2">'[42]memória quantitativa'!#REF!</definedName>
    <definedName name="cqkmi_3">'[42]memória quantitativa'!#REF!</definedName>
    <definedName name="cqkmi_4">'[42]memória quantitativa'!#REF!</definedName>
    <definedName name="cqkmi_5">'[42]memória quantitativa'!#REF!</definedName>
    <definedName name="cqkmi_6">'[42]memória quantitativa'!#REF!</definedName>
    <definedName name="cqkmi_7">'[42]memória quantitativa'!#REF!</definedName>
    <definedName name="cqkmi_8">'[42]memória quantitativa'!#REF!</definedName>
    <definedName name="cqkmi_9">'[42]memória quantitativa'!#REF!</definedName>
    <definedName name="cqlar1">'[42]memória quantitativa'!#REF!</definedName>
    <definedName name="cqlarg2">'[42]memória quantitativa'!#REF!</definedName>
    <definedName name="cqlarg3">'[42]memória quantitativa'!#REF!</definedName>
    <definedName name="cqlarg4">'[42]memória quantitativa'!#REF!</definedName>
    <definedName name="cqlarg5">'[42]memória quantitativa'!#REF!</definedName>
    <definedName name="cqlarg6">'[42]memória quantitativa'!#REF!</definedName>
    <definedName name="cqlarg7">'[42]memória quantitativa'!#REF!</definedName>
    <definedName name="cqlarg8">'[42]memória quantitativa'!#REF!</definedName>
    <definedName name="cqlarg9">'[42]memória quantitativa'!#REF!</definedName>
    <definedName name="CRIT" localSheetId="3" hidden="1">#REF!</definedName>
    <definedName name="CRIT" hidden="1">#REF!</definedName>
    <definedName name="crit1">#REF!</definedName>
    <definedName name="Criterio">#REF!</definedName>
    <definedName name="_xlnm.Criteria" localSheetId="9">#REF!</definedName>
    <definedName name="_xlnm.Criteria">#REF!</definedName>
    <definedName name="CRM" localSheetId="3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" localSheetId="3" hidden="1">{#N/A,#N/A,FALSE,"MO (2)"}</definedName>
    <definedName name="Cron" localSheetId="4" hidden="1">{#N/A,#N/A,FALSE,"MO (2)"}</definedName>
    <definedName name="Cron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hidden="1">{#N/A,#N/A,FALSE,"MO (2)"}</definedName>
    <definedName name="CRONO" localSheetId="3">#REF!</definedName>
    <definedName name="crono">'[148]Orç. Total'!$F$9</definedName>
    <definedName name="CRONO_1">#REF!</definedName>
    <definedName name="CRONO_25">#REF!</definedName>
    <definedName name="cronograma" localSheetId="3" hidden="1">{#N/A,#N/A,TRUE,"Plan1"}</definedName>
    <definedName name="cronograma" localSheetId="4" hidden="1">{#N/A,#N/A,TRUE,"Plan1"}</definedName>
    <definedName name="cronograma" hidden="1">{#N/A,#N/A,TRUE,"Plan1"}</definedName>
    <definedName name="CronogramadeExecuçãp2003" localSheetId="3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quiiii" localSheetId="3">PFP1.3_Ger!Croquiiii</definedName>
    <definedName name="Croquiiii">Croquiiii</definedName>
    <definedName name="Croquiiii_38" localSheetId="3">PFP1.3_Ger!Croquiiii_38</definedName>
    <definedName name="Croquiiii_38">Croquiiii_38</definedName>
    <definedName name="cs" localSheetId="9">[19]SERVIÇOS!#REF!</definedName>
    <definedName name="CS" localSheetId="3">'[149]CS#'!$A$3:$K$12</definedName>
    <definedName name="cs">[19]SERVIÇOS!#REF!</definedName>
    <definedName name="CS110PI" localSheetId="3">#REF!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 localSheetId="9">[150]SERVIÇOS!#REF!</definedName>
    <definedName name="CSA" localSheetId="3">#REF!</definedName>
    <definedName name="CSA">[150]SERVIÇOS!#REF!</definedName>
    <definedName name="csbr1">'[42]memória quantitativa'!#REF!</definedName>
    <definedName name="csbr2">'[42]memória quantitativa'!#REF!</definedName>
    <definedName name="csbr3">'[42]memória quantitativa'!#REF!</definedName>
    <definedName name="csbr4">'[42]memória quantitativa'!#REF!</definedName>
    <definedName name="csbr5">'[42]memória quantitativa'!#REF!</definedName>
    <definedName name="cskmf1">'[42]memória quantitativa'!#REF!</definedName>
    <definedName name="cskmf2">'[42]memória quantitativa'!#REF!</definedName>
    <definedName name="cskmf3">'[42]memória quantitativa'!#REF!</definedName>
    <definedName name="cskmf4">'[42]memória quantitativa'!#REF!</definedName>
    <definedName name="cskmf5">'[42]memória quantitativa'!#REF!</definedName>
    <definedName name="cskmi1">'[42]memória quantitativa'!#REF!</definedName>
    <definedName name="cskmi2">'[42]memória quantitativa'!#REF!</definedName>
    <definedName name="cskmi3">'[42]memória quantitativa'!#REF!</definedName>
    <definedName name="cskmi4">'[42]memória quantitativa'!#REF!</definedName>
    <definedName name="cskmi5">'[42]memória quantitativa'!#REF!</definedName>
    <definedName name="cslarg1">'[42]memória quantitativa'!#REF!</definedName>
    <definedName name="cslarg2">'[42]memória quantitativa'!#REF!</definedName>
    <definedName name="cslarg3">'[42]memória quantitativa'!#REF!</definedName>
    <definedName name="cslarg4">'[42]memória quantitativa'!#REF!</definedName>
    <definedName name="cslarg5">'[42]memória quantitativa'!#REF!</definedName>
    <definedName name="CSLL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T" localSheetId="3">#REF!</definedName>
    <definedName name="CST">[19]SERVIÇOS!#REF!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fa4" localSheetId="3">#REF!</definedName>
    <definedName name="ctfa4" localSheetId="4">#REF!</definedName>
    <definedName name="ctfa4">#REF!</definedName>
    <definedName name="ctpvc" localSheetId="3">#REF!</definedName>
    <definedName name="ctpvc" localSheetId="4">#REF!</definedName>
    <definedName name="ctpvc">#REF!</definedName>
    <definedName name="cu" localSheetId="3" hidden="1">{#N/A,#N/A,TRUE,"Serviços"}</definedName>
    <definedName name="cu" localSheetId="4" hidden="1">{#N/A,#N/A,TRUE,"Serviços"}</definedName>
    <definedName name="cu" hidden="1">{#N/A,#N/A,TRUE,"Serviços"}</definedName>
    <definedName name="cumeeira" localSheetId="3">#REF!</definedName>
    <definedName name="cumeeira" localSheetId="4">#REF!</definedName>
    <definedName name="cumeeira">#REF!</definedName>
    <definedName name="cumeira" localSheetId="3">#REF!</definedName>
    <definedName name="cumeira" localSheetId="4">#REF!</definedName>
    <definedName name="cumeira">#REF!</definedName>
    <definedName name="Cun" localSheetId="3" hidden="1">#N/A</definedName>
    <definedName name="Cun" localSheetId="4" hidden="1">VLOOKUP(#REF!,rec,5,0)</definedName>
    <definedName name="Cun" hidden="1">VLOOKUP(#REF!,rec,5,0)</definedName>
    <definedName name="CunEq" localSheetId="3" hidden="1">SUM(IF(#REF! =#REF!,(#REF!)*(#REF!="EQ")))</definedName>
    <definedName name="CunEq" localSheetId="4" hidden="1">SUM(IF(#REF! =#REF!,(#REF!)*(#REF!="EQ")))</definedName>
    <definedName name="CunEq" hidden="1">SUM(IF(#REF! =#REF!,(#REF!)*(#REF!="EQ")))</definedName>
    <definedName name="CunEq_1" localSheetId="3" hidden="1">SUM(IF(#REF! =#REF!,(#REF!)*(#REF!="EQ")))</definedName>
    <definedName name="CunEq_1" localSheetId="4" hidden="1">SUM(IF(#REF! =#REF!,(#REF!)*(#REF!="EQ")))</definedName>
    <definedName name="CunEq_1" hidden="1">SUM(IF(#REF! =#REF!,(#REF!)*(#REF!="EQ")))</definedName>
    <definedName name="CunMo" localSheetId="3" hidden="1">SUM(IF(#REF! =#REF!,(#REF!)*(#REF!="MO")))</definedName>
    <definedName name="CunMo" localSheetId="4" hidden="1">SUM(IF(#REF! =#REF!,(#REF!)*(#REF!="MO")))</definedName>
    <definedName name="CunMo" hidden="1">SUM(IF(#REF! =#REF!,(#REF!)*(#REF!="MO")))</definedName>
    <definedName name="CunMo_1" localSheetId="3" hidden="1">SUM(IF(#REF! =#REF!,(#REF!)*(#REF!="MO")))</definedName>
    <definedName name="CunMo_1" localSheetId="4" hidden="1">SUM(IF(#REF! =#REF!,(#REF!)*(#REF!="MO")))</definedName>
    <definedName name="CunMo_1" hidden="1">SUM(IF(#REF! =#REF!,(#REF!)*(#REF!="MO")))</definedName>
    <definedName name="CunMp" localSheetId="3" hidden="1">SUM(IF(#REF! =#REF!,(#REF!)*(#REF!="MP")))</definedName>
    <definedName name="CunMp" localSheetId="4" hidden="1">SUM(IF(#REF! =#REF!,(#REF!)*(#REF!="MP")))</definedName>
    <definedName name="CunMp" hidden="1">SUM(IF(#REF! =#REF!,(#REF!)*(#REF!="MP")))</definedName>
    <definedName name="CunMp_1" localSheetId="3" hidden="1">SUM(IF(#REF! =#REF!,(#REF!)*(#REF!="MP")))</definedName>
    <definedName name="CunMp_1" localSheetId="4" hidden="1">SUM(IF(#REF! =#REF!,(#REF!)*(#REF!="MP")))</definedName>
    <definedName name="CunMp_1" hidden="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RVA_TRATAMENTO">#REF!</definedName>
    <definedName name="CURVAS">#REF!</definedName>
    <definedName name="CURVAS_CRIT" localSheetId="3">[136]CURVAS_CRIT!$A$2:$C$44</definedName>
    <definedName name="CURVAS_CRIT">[137]CURVAS_CRIT!$A$2:$C$44</definedName>
    <definedName name="CURVAS_EXT" localSheetId="3">[151]curvas_tratamento!$Q$11:$Q$262</definedName>
    <definedName name="CURVAS_EXT">[152]curvas_tratamento!$Q$11:$Q$262</definedName>
    <definedName name="CURVAS_MAT" localSheetId="3">[151]curvas_tratamento!$N$11:$N$262</definedName>
    <definedName name="CURVAS_MAT">[152]curvas_tratamento!$N$11:$N$262</definedName>
    <definedName name="CURVAS_MATERIAL" localSheetId="3">[153]curvas_tratamento!$N$11:$N$271</definedName>
    <definedName name="CURVAS_MATERIAL">[154]curvas_tratamento!$N$11:$N$271</definedName>
    <definedName name="CURVAS_SH" localSheetId="3">[153]curvas_tratamento!$AA$11:$AA$271</definedName>
    <definedName name="CURVAS_SH">[154]curvas_tratamento!$AA$11:$AA$271</definedName>
    <definedName name="CURVAS_SNV" localSheetId="3">[151]curvas_tratamento!$R$11:$R$262</definedName>
    <definedName name="CURVAS_SNV">[152]curvas_tratamento!$R$11:$R$262</definedName>
    <definedName name="CURVASUL_AREA" localSheetId="3">[155]CURVAS_SHSUL_MEC!$R$14:$R$123</definedName>
    <definedName name="CURVASUL_AREA">[156]CURVAS_SHSUL_MEC!$R$14:$R$123</definedName>
    <definedName name="custo">#REF!</definedName>
    <definedName name="CUSTO_10">#REF!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0">"$#REF!.$#REF!$#REF!:$#REF!$#REF!"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2">#REF!</definedName>
    <definedName name="CUSTO_10_19_2_1">"$#REF!.$#REF!$#REF!:$#REF!$#REF!"</definedName>
    <definedName name="CUSTO_10_19_2_1_1">"$#REF!.$#REF!$#REF!:$#REF!$#REF!"</definedName>
    <definedName name="CUSTO_10_19_2_1_1_1">"$#REF!.$#REF!$#REF!:$#REF!$#REF!"</definedName>
    <definedName name="CUSTO_10_19_21">#REF!</definedName>
    <definedName name="CUSTO_10_19_24">#REF!</definedName>
    <definedName name="CUSTO_10_19_25">#REF!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3">#REF!</definedName>
    <definedName name="CUSTO_10_19_5">"$#REF!.$#REF!$#REF!:$#REF!$#REF!"</definedName>
    <definedName name="CUSTO_10_19_5_1">"$#REF!.$#REF!$#REF!:$#REF!$#REF!"</definedName>
    <definedName name="CUSTO_10_19_5_1_1">"$#REF!.$#REF!$#REF!:$#REF!$#REF!"</definedName>
    <definedName name="CUSTO_10_19_5_1_1_1">"$#REF!.$#REF!$#REF!:$#REF!$#REF!"</definedName>
    <definedName name="CUSTO_10_19_6">#REF!</definedName>
    <definedName name="CUSTO_10_19_6_1">"$#REF!.$#REF!$#REF!:$#REF!$#REF!"</definedName>
    <definedName name="CUSTO_10_19_6_1_1">"$#REF!.$#REF!$#REF!:$#REF!$#REF!"</definedName>
    <definedName name="CUSTO_10_19_6_1_1_1">"$#REF!.$#REF!$#REF!:$#REF!$#REF!"</definedName>
    <definedName name="CUSTO_10_19_7">"$#REF!.$#REF!$#REF!:$#REF!$#REF!"</definedName>
    <definedName name="CUSTO_10_19_7_1">"$#REF!.$#REF!$#REF!:$#REF!$#REF!"</definedName>
    <definedName name="CUSTO_10_19_8">#REF!</definedName>
    <definedName name="CUSTO_10_19_8_1">"$#REF!.$#REF!$#REF!:$#REF!$#REF!"</definedName>
    <definedName name="CUSTO_10_19_8_1_1">"$#REF!.$#REF!$#REF!:$#REF!$#REF!"</definedName>
    <definedName name="CUSTO_10_19_9">"$#REF!.$#REF!$#REF!:$#REF!$#REF!"</definedName>
    <definedName name="CUSTO_10_19_9_1">"$#REF!.$#REF!$#REF!:$#REF!$#REF!"</definedName>
    <definedName name="CUSTO_10_19_9_1_1">"$#REF!.$#REF!$#REF!:$#REF!$#REF!"</definedName>
    <definedName name="CUSTO_10_2">#REF!</definedName>
    <definedName name="CUSTO_10_2_1">"$#REF!.$#REF!$#REF!:$#REF!$#REF!"</definedName>
    <definedName name="CUSTO_10_2_1_1">"$#REF!.$#REF!$#REF!:$#REF!$#REF!"</definedName>
    <definedName name="CUSTO_10_2_1_1_1">"$#REF!.$#REF!$#REF!:$#REF!$#REF!"</definedName>
    <definedName name="CUSTO_10_21">#REF!</definedName>
    <definedName name="CUSTO_10_22">#REF!</definedName>
    <definedName name="CUSTO_10_24">#REF!</definedName>
    <definedName name="CUSTO_10_25">#REF!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#REF!</definedName>
    <definedName name="CUSTO_10_3_1">"$#REF!.$#REF!$#REF!:$#REF!$#REF!"</definedName>
    <definedName name="CUSTO_10_3_1_1">"$#REF!.$#REF!$#REF!:$#REF!$#REF!"</definedName>
    <definedName name="CUSTO_10_3_1_1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5_1_1">"$#REF!.$#REF!$#REF!:$#REF!$#REF!"</definedName>
    <definedName name="CUSTO_10_5_1_1_1">"$#REF!.$#REF!$#REF!:$#REF!$#REF!"</definedName>
    <definedName name="CUSTO_10_6">#REF!</definedName>
    <definedName name="CUSTO_10_6_1">"$#REF!.$#REF!$#REF!:$#REF!$#REF!"</definedName>
    <definedName name="CUSTO_10_6_1_1">"$#REF!.$#REF!$#REF!:$#REF!$#REF!"</definedName>
    <definedName name="CUSTO_10_6_1_1_1">"$#REF!.$#REF!$#REF!:$#REF!$#REF!"</definedName>
    <definedName name="CUSTO_10_7">#REF!</definedName>
    <definedName name="CUSTO_10_7_1">"$#REF!.$#REF!$#REF!:$#REF!$#REF!"</definedName>
    <definedName name="CUSTO_10_7_1_1">"$#REF!.$#REF!$#REF!:$#REF!$#REF!"</definedName>
    <definedName name="CUSTO_10_7_1_1_1">"$#REF!.$#REF!$#REF!:$#REF!$#REF!"</definedName>
    <definedName name="CUSTO_10_8">#REF!</definedName>
    <definedName name="CUSTO_10_8_1">"$#REF!.$#REF!$#REF!:$#REF!$#REF!"</definedName>
    <definedName name="CUSTO_10_8_1_1">"$#REF!.$#REF!$#REF!:$#REF!$#REF!"</definedName>
    <definedName name="CUSTO_10_9">"$#REF!.$#REF!$#REF!:$#REF!$#REF!"</definedName>
    <definedName name="CUSTO_10_9_1">"$#REF!.$#REF!$#REF!:$#REF!$#REF!"</definedName>
    <definedName name="CUSTO_10_9_1_1">"$#REF!.$#REF!$#REF!:$#REF!$#REF!"</definedName>
    <definedName name="CUSTO_10_9_1_1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0">"$#REF!.$#REF!$#REF!:$#REF!$#REF!"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2">#REF!</definedName>
    <definedName name="CUSTO_17_19_2_1">"$#REF!.$#REF!$#REF!:$#REF!$#REF!"</definedName>
    <definedName name="CUSTO_17_19_2_1_1">"$#REF!.$#REF!$#REF!:$#REF!$#REF!"</definedName>
    <definedName name="CUSTO_17_19_2_1_1_1">"$#REF!.$#REF!$#REF!:$#REF!$#REF!"</definedName>
    <definedName name="CUSTO_17_19_21">#REF!</definedName>
    <definedName name="CUSTO_17_19_24">#REF!</definedName>
    <definedName name="CUSTO_17_19_25">#REF!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3">#REF!</definedName>
    <definedName name="CUSTO_17_19_5">"$#REF!.$#REF!$#REF!:$#REF!$#REF!"</definedName>
    <definedName name="CUSTO_17_19_5_1">"$#REF!.$#REF!$#REF!:$#REF!$#REF!"</definedName>
    <definedName name="CUSTO_17_19_5_1_1">"$#REF!.$#REF!$#REF!:$#REF!$#REF!"</definedName>
    <definedName name="CUSTO_17_19_5_1_1_1">"$#REF!.$#REF!$#REF!:$#REF!$#REF!"</definedName>
    <definedName name="CUSTO_17_19_6">#REF!</definedName>
    <definedName name="CUSTO_17_19_6_1">"$#REF!.$#REF!$#REF!:$#REF!$#REF!"</definedName>
    <definedName name="CUSTO_17_19_6_1_1">"$#REF!.$#REF!$#REF!:$#REF!$#REF!"</definedName>
    <definedName name="CUSTO_17_19_6_1_1_1">"$#REF!.$#REF!$#REF!:$#REF!$#REF!"</definedName>
    <definedName name="CUSTO_17_19_7">"$#REF!.$#REF!$#REF!:$#REF!$#REF!"</definedName>
    <definedName name="CUSTO_17_19_7_1">"$#REF!.$#REF!$#REF!:$#REF!$#REF!"</definedName>
    <definedName name="CUSTO_17_19_8">#REF!</definedName>
    <definedName name="CUSTO_17_19_8_1">"$#REF!.$#REF!$#REF!:$#REF!$#REF!"</definedName>
    <definedName name="CUSTO_17_19_8_1_1">"$#REF!.$#REF!$#REF!:$#REF!$#REF!"</definedName>
    <definedName name="CUSTO_17_19_9">"$#REF!.$#REF!$#REF!:$#REF!$#REF!"</definedName>
    <definedName name="CUSTO_17_19_9_1">"$#REF!.$#REF!$#REF!:$#REF!$#REF!"</definedName>
    <definedName name="CUSTO_17_19_9_1_1">"$#REF!.$#REF!$#REF!:$#REF!$#REF!"</definedName>
    <definedName name="CUSTO_17_2">#REF!</definedName>
    <definedName name="CUSTO_17_2_1">"$#REF!.$#REF!$#REF!:$#REF!$#REF!"</definedName>
    <definedName name="CUSTO_17_2_1_1">"$#REF!.$#REF!$#REF!:$#REF!$#REF!"</definedName>
    <definedName name="CUSTO_17_2_1_1_1">"$#REF!.$#REF!$#REF!:$#REF!$#REF!"</definedName>
    <definedName name="CUSTO_17_21">#REF!</definedName>
    <definedName name="CUSTO_17_22">#REF!</definedName>
    <definedName name="CUSTO_17_24">#REF!</definedName>
    <definedName name="CUSTO_17_25">#REF!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#REF!</definedName>
    <definedName name="CUSTO_17_3_1">"$#REF!.$#REF!$#REF!:$#REF!$#REF!"</definedName>
    <definedName name="CUSTO_17_3_1_1">"$#REF!.$#REF!$#REF!:$#REF!$#REF!"</definedName>
    <definedName name="CUSTO_17_3_1_1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5_1_1">"$#REF!.$#REF!$#REF!:$#REF!$#REF!"</definedName>
    <definedName name="CUSTO_17_5_1_1_1">"$#REF!.$#REF!$#REF!:$#REF!$#REF!"</definedName>
    <definedName name="CUSTO_17_6">#REF!</definedName>
    <definedName name="CUSTO_17_6_1">"$#REF!.$#REF!$#REF!:$#REF!$#REF!"</definedName>
    <definedName name="CUSTO_17_6_1_1">"$#REF!.$#REF!$#REF!:$#REF!$#REF!"</definedName>
    <definedName name="CUSTO_17_6_1_1_1">"$#REF!.$#REF!$#REF!:$#REF!$#REF!"</definedName>
    <definedName name="CUSTO_17_7">#REF!</definedName>
    <definedName name="CUSTO_17_7_1">"$#REF!.$#REF!$#REF!:$#REF!$#REF!"</definedName>
    <definedName name="CUSTO_17_7_1_1">"$#REF!.$#REF!$#REF!:$#REF!$#REF!"</definedName>
    <definedName name="CUSTO_17_7_1_1_1">"$#REF!.$#REF!$#REF!:$#REF!$#REF!"</definedName>
    <definedName name="CUSTO_17_8">#REF!</definedName>
    <definedName name="CUSTO_17_8_1">"$#REF!.$#REF!$#REF!:$#REF!$#REF!"</definedName>
    <definedName name="CUSTO_17_8_1_1">"$#REF!.$#REF!$#REF!:$#REF!$#REF!"</definedName>
    <definedName name="CUSTO_17_9">"$#REF!.$#REF!$#REF!:$#REF!$#REF!"</definedName>
    <definedName name="CUSTO_17_9_1">"$#REF!.$#REF!$#REF!:$#REF!$#REF!"</definedName>
    <definedName name="CUSTO_17_9_1_1">"$#REF!.$#REF!$#REF!:$#REF!$#REF!"</definedName>
    <definedName name="CUSTO_17_9_1_1_1">"$#REF!.$#REF!$#REF!:$#REF!$#REF!"</definedName>
    <definedName name="CUSTO_19">#REF!</definedName>
    <definedName name="CUSTO_19_10">"$#REF!.$#REF!$#REF!:$#REF!$#REF!"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2">#REF!</definedName>
    <definedName name="CUSTO_19_2_1">"$#REF!.$#REF!$#REF!:$#REF!$#REF!"</definedName>
    <definedName name="CUSTO_19_2_1_1">"$#REF!.$#REF!$#REF!:$#REF!$#REF!"</definedName>
    <definedName name="CUSTO_19_2_1_1_1">"$#REF!.$#REF!$#REF!:$#REF!$#REF!"</definedName>
    <definedName name="CUSTO_19_21">#REF!</definedName>
    <definedName name="CUSTO_19_24">#REF!</definedName>
    <definedName name="CUSTO_19_25">#REF!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3">#REF!</definedName>
    <definedName name="CUSTO_19_5">"$#REF!.$#REF!$#REF!:$#REF!$#REF!"</definedName>
    <definedName name="CUSTO_19_5_1">"$#REF!.$#REF!$#REF!:$#REF!$#REF!"</definedName>
    <definedName name="CUSTO_19_5_1_1">"$#REF!.$#REF!$#REF!:$#REF!$#REF!"</definedName>
    <definedName name="CUSTO_19_5_1_1_1">"$#REF!.$#REF!$#REF!:$#REF!$#REF!"</definedName>
    <definedName name="CUSTO_19_6">#REF!</definedName>
    <definedName name="CUSTO_19_6_1">"$#REF!.$#REF!$#REF!:$#REF!$#REF!"</definedName>
    <definedName name="CUSTO_19_6_1_1">"$#REF!.$#REF!$#REF!:$#REF!$#REF!"</definedName>
    <definedName name="CUSTO_19_6_1_1_1">"$#REF!.$#REF!$#REF!:$#REF!$#REF!"</definedName>
    <definedName name="CUSTO_19_7">"$#REF!.$#REF!$#REF!:$#REF!$#REF!"</definedName>
    <definedName name="CUSTO_19_7_1">"$#REF!.$#REF!$#REF!:$#REF!$#REF!"</definedName>
    <definedName name="CUSTO_19_8">#REF!</definedName>
    <definedName name="CUSTO_19_8_1">"$#REF!.$#REF!$#REF!:$#REF!$#REF!"</definedName>
    <definedName name="CUSTO_19_8_1_1">"$#REF!.$#REF!$#REF!:$#REF!$#REF!"</definedName>
    <definedName name="CUSTO_19_9">"$#REF!.$#REF!$#REF!:$#REF!$#REF!"</definedName>
    <definedName name="CUSTO_19_9_1">"$#REF!.$#REF!$#REF!:$#REF!$#REF!"</definedName>
    <definedName name="CUSTO_19_9_1_1">"$#REF!.$#REF!$#REF!:$#REF!$#REF!"</definedName>
    <definedName name="CUSTO_2">#REF!</definedName>
    <definedName name="CUSTO_2_1">"$#REF!.$#REF!$#REF!:$#REF!$#REF!"</definedName>
    <definedName name="CUSTO_2_1_1">"$#REF!.$#REF!$#REF!:$#REF!$#REF!"</definedName>
    <definedName name="CUSTO_2_1_1_1">"$#REF!.$#REF!$#REF!:$#REF!$#REF!"</definedName>
    <definedName name="CUSTO_21">#REF!</definedName>
    <definedName name="CUSTO_22">#REF!</definedName>
    <definedName name="CUSTO_24">#REF!</definedName>
    <definedName name="CUSTO_25">#REF!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#REF!</definedName>
    <definedName name="CUSTO_3_1">"$#REF!.$#REF!$#REF!:$#REF!$#REF!"</definedName>
    <definedName name="CUSTO_3_1_1">"$#REF!.$#REF!$#REF!:$#REF!$#REF!"</definedName>
    <definedName name="CUSTO_3_1_1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5_1_1">"$#REF!.$#REF!$#REF!:$#REF!$#REF!"</definedName>
    <definedName name="CUSTO_5_1_1_1">"$#REF!.$#REF!$#REF!:$#REF!$#REF!"</definedName>
    <definedName name="CUSTO_6">#REF!</definedName>
    <definedName name="CUSTO_6_1">#REF!</definedName>
    <definedName name="CUSTO_6_1_1">"$#REF!.$#REF!$#REF!:$#REF!$#REF!"</definedName>
    <definedName name="CUSTO_6_1_1_1">"$#REF!.$#REF!$#REF!:$#REF!$#REF!"</definedName>
    <definedName name="CUSTO_6_1_1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0">"$#REF!.$#REF!$#REF!:$#REF!$#REF!"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2">#REF!</definedName>
    <definedName name="CUSTO_6_19_2_1">"$#REF!.$#REF!$#REF!:$#REF!$#REF!"</definedName>
    <definedName name="CUSTO_6_19_2_1_1">"$#REF!.$#REF!$#REF!:$#REF!$#REF!"</definedName>
    <definedName name="CUSTO_6_19_2_1_1_1">"$#REF!.$#REF!$#REF!:$#REF!$#REF!"</definedName>
    <definedName name="CUSTO_6_19_21">#REF!</definedName>
    <definedName name="CUSTO_6_19_24">#REF!</definedName>
    <definedName name="CUSTO_6_19_25">#REF!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3">#REF!</definedName>
    <definedName name="CUSTO_6_19_5">"$#REF!.$#REF!$#REF!:$#REF!$#REF!"</definedName>
    <definedName name="CUSTO_6_19_5_1">"$#REF!.$#REF!$#REF!:$#REF!$#REF!"</definedName>
    <definedName name="CUSTO_6_19_5_1_1">"$#REF!.$#REF!$#REF!:$#REF!$#REF!"</definedName>
    <definedName name="CUSTO_6_19_5_1_1_1">"$#REF!.$#REF!$#REF!:$#REF!$#REF!"</definedName>
    <definedName name="CUSTO_6_19_6">#REF!</definedName>
    <definedName name="CUSTO_6_19_6_1">"$#REF!.$#REF!$#REF!:$#REF!$#REF!"</definedName>
    <definedName name="CUSTO_6_19_6_1_1">"$#REF!.$#REF!$#REF!:$#REF!$#REF!"</definedName>
    <definedName name="CUSTO_6_19_6_1_1_1">"$#REF!.$#REF!$#REF!:$#REF!$#REF!"</definedName>
    <definedName name="CUSTO_6_19_7">"$#REF!.$#REF!$#REF!:$#REF!$#REF!"</definedName>
    <definedName name="CUSTO_6_19_7_1">"$#REF!.$#REF!$#REF!:$#REF!$#REF!"</definedName>
    <definedName name="CUSTO_6_19_8">#REF!</definedName>
    <definedName name="CUSTO_6_19_8_1">"$#REF!.$#REF!$#REF!:$#REF!$#REF!"</definedName>
    <definedName name="CUSTO_6_19_8_1_1">"$#REF!.$#REF!$#REF!:$#REF!$#REF!"</definedName>
    <definedName name="CUSTO_6_19_9">"$#REF!.$#REF!$#REF!:$#REF!$#REF!"</definedName>
    <definedName name="CUSTO_6_19_9_1">"$#REF!.$#REF!$#REF!:$#REF!$#REF!"</definedName>
    <definedName name="CUSTO_6_19_9_1_1">"$#REF!.$#REF!$#REF!:$#REF!$#REF!"</definedName>
    <definedName name="CUSTO_6_2">#REF!</definedName>
    <definedName name="CUSTO_6_2_1">"$#REF!.$#REF!$#REF!:$#REF!$#REF!"</definedName>
    <definedName name="CUSTO_6_2_1_1">"$#REF!.$#REF!$#REF!:$#REF!$#REF!"</definedName>
    <definedName name="CUSTO_6_2_1_1_1">"$#REF!.$#REF!$#REF!:$#REF!$#REF!"</definedName>
    <definedName name="CUSTO_6_21">#REF!</definedName>
    <definedName name="CUSTO_6_22">#REF!</definedName>
    <definedName name="CUSTO_6_24">#REF!</definedName>
    <definedName name="CUSTO_6_25">#REF!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#REF!</definedName>
    <definedName name="CUSTO_6_3_1">"$#REF!.$#REF!$#REF!:$#REF!$#REF!"</definedName>
    <definedName name="CUSTO_6_3_1_1">"$#REF!.$#REF!$#REF!:$#REF!$#REF!"</definedName>
    <definedName name="CUSTO_6_3_1_1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5_1_1">"$#REF!.$#REF!$#REF!:$#REF!$#REF!"</definedName>
    <definedName name="CUSTO_6_5_1_1_1">"$#REF!.$#REF!$#REF!:$#REF!$#REF!"</definedName>
    <definedName name="CUSTO_6_6">#REF!</definedName>
    <definedName name="CUSTO_6_6_1">"$#REF!.$#REF!$#REF!:$#REF!$#REF!"</definedName>
    <definedName name="CUSTO_6_6_1_1">"$#REF!.$#REF!$#REF!:$#REF!$#REF!"</definedName>
    <definedName name="CUSTO_6_6_1_1_1">"$#REF!.$#REF!$#REF!:$#REF!$#REF!"</definedName>
    <definedName name="CUSTO_6_7">#REF!</definedName>
    <definedName name="CUSTO_6_7_1">"$#REF!.$#REF!$#REF!:$#REF!$#REF!"</definedName>
    <definedName name="CUSTO_6_7_1_1">"$#REF!.$#REF!$#REF!:$#REF!$#REF!"</definedName>
    <definedName name="CUSTO_6_7_1_1_1">"$#REF!.$#REF!$#REF!:$#REF!$#REF!"</definedName>
    <definedName name="CUSTO_6_8">#REF!</definedName>
    <definedName name="CUSTO_6_8_1">"$#REF!.$#REF!$#REF!:$#REF!$#REF!"</definedName>
    <definedName name="CUSTO_6_8_1_1">"$#REF!.$#REF!$#REF!:$#REF!$#REF!"</definedName>
    <definedName name="CUSTO_6_9">"$#REF!.$#REF!$#REF!:$#REF!$#REF!"</definedName>
    <definedName name="CUSTO_6_9_1">"$#REF!.$#REF!$#REF!:$#REF!$#REF!"</definedName>
    <definedName name="CUSTO_6_9_1_1">"$#REF!.$#REF!$#REF!:$#REF!$#REF!"</definedName>
    <definedName name="CUSTO_6_9_1_1_1">"$#REF!.$#REF!$#REF!:$#REF!$#REF!"</definedName>
    <definedName name="CUSTO_7">#REF!</definedName>
    <definedName name="CUSTO_7_1">#REF!</definedName>
    <definedName name="CUSTO_7_1_1">"$#REF!.$#REF!$#REF!:$#REF!$#REF!"</definedName>
    <definedName name="CUSTO_7_1_1_1">"$#REF!.$#REF!$#REF!:$#REF!$#REF!"</definedName>
    <definedName name="CUSTO_7_1_1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0">"$#REF!.$#REF!$#REF!:$#REF!$#REF!"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2">#REF!</definedName>
    <definedName name="CUSTO_7_19_2_1">"$#REF!.$#REF!$#REF!:$#REF!$#REF!"</definedName>
    <definedName name="CUSTO_7_19_2_1_1">"$#REF!.$#REF!$#REF!:$#REF!$#REF!"</definedName>
    <definedName name="CUSTO_7_19_2_1_1_1">"$#REF!.$#REF!$#REF!:$#REF!$#REF!"</definedName>
    <definedName name="CUSTO_7_19_21">#REF!</definedName>
    <definedName name="CUSTO_7_19_24">#REF!</definedName>
    <definedName name="CUSTO_7_19_25">#REF!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3">#REF!</definedName>
    <definedName name="CUSTO_7_19_5">"$#REF!.$#REF!$#REF!:$#REF!$#REF!"</definedName>
    <definedName name="CUSTO_7_19_5_1">"$#REF!.$#REF!$#REF!:$#REF!$#REF!"</definedName>
    <definedName name="CUSTO_7_19_5_1_1">"$#REF!.$#REF!$#REF!:$#REF!$#REF!"</definedName>
    <definedName name="CUSTO_7_19_5_1_1_1">"$#REF!.$#REF!$#REF!:$#REF!$#REF!"</definedName>
    <definedName name="CUSTO_7_19_6">#REF!</definedName>
    <definedName name="CUSTO_7_19_6_1">"$#REF!.$#REF!$#REF!:$#REF!$#REF!"</definedName>
    <definedName name="CUSTO_7_19_6_1_1">"$#REF!.$#REF!$#REF!:$#REF!$#REF!"</definedName>
    <definedName name="CUSTO_7_19_6_1_1_1">"$#REF!.$#REF!$#REF!:$#REF!$#REF!"</definedName>
    <definedName name="CUSTO_7_19_7">"$#REF!.$#REF!$#REF!:$#REF!$#REF!"</definedName>
    <definedName name="CUSTO_7_19_7_1">"$#REF!.$#REF!$#REF!:$#REF!$#REF!"</definedName>
    <definedName name="CUSTO_7_19_8">#REF!</definedName>
    <definedName name="CUSTO_7_19_8_1">"$#REF!.$#REF!$#REF!:$#REF!$#REF!"</definedName>
    <definedName name="CUSTO_7_19_8_1_1">"$#REF!.$#REF!$#REF!:$#REF!$#REF!"</definedName>
    <definedName name="CUSTO_7_19_9">"$#REF!.$#REF!$#REF!:$#REF!$#REF!"</definedName>
    <definedName name="CUSTO_7_19_9_1">"$#REF!.$#REF!$#REF!:$#REF!$#REF!"</definedName>
    <definedName name="CUSTO_7_19_9_1_1">"$#REF!.$#REF!$#REF!:$#REF!$#REF!"</definedName>
    <definedName name="CUSTO_7_2">#REF!</definedName>
    <definedName name="CUSTO_7_2_1">"$#REF!.$#REF!$#REF!:$#REF!$#REF!"</definedName>
    <definedName name="CUSTO_7_2_1_1">"$#REF!.$#REF!$#REF!:$#REF!$#REF!"</definedName>
    <definedName name="CUSTO_7_2_1_1_1">"$#REF!.$#REF!$#REF!:$#REF!$#REF!"</definedName>
    <definedName name="CUSTO_7_21">#REF!</definedName>
    <definedName name="CUSTO_7_22">#REF!</definedName>
    <definedName name="CUSTO_7_24">#REF!</definedName>
    <definedName name="CUSTO_7_25">#REF!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#REF!</definedName>
    <definedName name="CUSTO_7_3_1">"$#REF!.$#REF!$#REF!:$#REF!$#REF!"</definedName>
    <definedName name="CUSTO_7_3_1_1">"$#REF!.$#REF!$#REF!:$#REF!$#REF!"</definedName>
    <definedName name="CUSTO_7_3_1_1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5_1_1">"$#REF!.$#REF!$#REF!:$#REF!$#REF!"</definedName>
    <definedName name="CUSTO_7_5_1_1_1">"$#REF!.$#REF!$#REF!:$#REF!$#REF!"</definedName>
    <definedName name="CUSTO_7_6">#REF!</definedName>
    <definedName name="CUSTO_7_6_1">"$#REF!.$#REF!$#REF!:$#REF!$#REF!"</definedName>
    <definedName name="CUSTO_7_6_1_1">"$#REF!.$#REF!$#REF!:$#REF!$#REF!"</definedName>
    <definedName name="CUSTO_7_6_1_1_1">"$#REF!.$#REF!$#REF!:$#REF!$#REF!"</definedName>
    <definedName name="CUSTO_7_7">#REF!</definedName>
    <definedName name="CUSTO_7_7_1">"$#REF!.$#REF!$#REF!:$#REF!$#REF!"</definedName>
    <definedName name="CUSTO_7_7_1_1">"$#REF!.$#REF!$#REF!:$#REF!$#REF!"</definedName>
    <definedName name="CUSTO_7_7_1_1_1">"$#REF!.$#REF!$#REF!:$#REF!$#REF!"</definedName>
    <definedName name="CUSTO_7_8">#REF!</definedName>
    <definedName name="CUSTO_7_8_1">"$#REF!.$#REF!$#REF!:$#REF!$#REF!"</definedName>
    <definedName name="CUSTO_7_8_1_1">"$#REF!.$#REF!$#REF!:$#REF!$#REF!"</definedName>
    <definedName name="CUSTO_7_9">"$#REF!.$#REF!$#REF!:$#REF!$#REF!"</definedName>
    <definedName name="CUSTO_7_9_1">"$#REF!.$#REF!$#REF!:$#REF!$#REF!"</definedName>
    <definedName name="CUSTO_7_9_1_1">"$#REF!.$#REF!$#REF!:$#REF!$#REF!"</definedName>
    <definedName name="CUSTO_7_9_1_1_1">"$#REF!.$#REF!$#REF!:$#REF!$#REF!"</definedName>
    <definedName name="CUSTO_8">#REF!</definedName>
    <definedName name="CUSTO_8_1">#REF!</definedName>
    <definedName name="CUSTO_8_1_1">"$#REF!.$#REF!$#REF!:$#REF!$#REF!"</definedName>
    <definedName name="CUSTO_8_1_1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0">"$#REF!.$#REF!$#REF!:$#REF!$#REF!"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2">#REF!</definedName>
    <definedName name="CUSTO_8_19_2_1">"$#REF!.$#REF!$#REF!:$#REF!$#REF!"</definedName>
    <definedName name="CUSTO_8_19_2_1_1">"$#REF!.$#REF!$#REF!:$#REF!$#REF!"</definedName>
    <definedName name="CUSTO_8_19_2_1_1_1">"$#REF!.$#REF!$#REF!:$#REF!$#REF!"</definedName>
    <definedName name="CUSTO_8_19_21">#REF!</definedName>
    <definedName name="CUSTO_8_19_24">#REF!</definedName>
    <definedName name="CUSTO_8_19_25">#REF!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3">#REF!</definedName>
    <definedName name="CUSTO_8_19_5">"$#REF!.$#REF!$#REF!:$#REF!$#REF!"</definedName>
    <definedName name="CUSTO_8_19_5_1">"$#REF!.$#REF!$#REF!:$#REF!$#REF!"</definedName>
    <definedName name="CUSTO_8_19_5_1_1">"$#REF!.$#REF!$#REF!:$#REF!$#REF!"</definedName>
    <definedName name="CUSTO_8_19_5_1_1_1">"$#REF!.$#REF!$#REF!:$#REF!$#REF!"</definedName>
    <definedName name="CUSTO_8_19_6">#REF!</definedName>
    <definedName name="CUSTO_8_19_6_1">"$#REF!.$#REF!$#REF!:$#REF!$#REF!"</definedName>
    <definedName name="CUSTO_8_19_6_1_1">"$#REF!.$#REF!$#REF!:$#REF!$#REF!"</definedName>
    <definedName name="CUSTO_8_19_6_1_1_1">"$#REF!.$#REF!$#REF!:$#REF!$#REF!"</definedName>
    <definedName name="CUSTO_8_19_7">"$#REF!.$#REF!$#REF!:$#REF!$#REF!"</definedName>
    <definedName name="CUSTO_8_19_7_1">"$#REF!.$#REF!$#REF!:$#REF!$#REF!"</definedName>
    <definedName name="CUSTO_8_19_8">#REF!</definedName>
    <definedName name="CUSTO_8_19_8_1">"$#REF!.$#REF!$#REF!:$#REF!$#REF!"</definedName>
    <definedName name="CUSTO_8_19_8_1_1">"$#REF!.$#REF!$#REF!:$#REF!$#REF!"</definedName>
    <definedName name="CUSTO_8_19_9">"$#REF!.$#REF!$#REF!:$#REF!$#REF!"</definedName>
    <definedName name="CUSTO_8_19_9_1">"$#REF!.$#REF!$#REF!:$#REF!$#REF!"</definedName>
    <definedName name="CUSTO_8_19_9_1_1">"$#REF!.$#REF!$#REF!:$#REF!$#REF!"</definedName>
    <definedName name="CUSTO_8_2">#REF!</definedName>
    <definedName name="CUSTO_8_2_1">"$#REF!.$#REF!$#REF!:$#REF!$#REF!"</definedName>
    <definedName name="CUSTO_8_2_1_1">"$#REF!.$#REF!$#REF!:$#REF!$#REF!"</definedName>
    <definedName name="CUSTO_8_2_1_1_1">"$#REF!.$#REF!$#REF!:$#REF!$#REF!"</definedName>
    <definedName name="CUSTO_8_21">#REF!</definedName>
    <definedName name="CUSTO_8_22">#REF!</definedName>
    <definedName name="CUSTO_8_24">#REF!</definedName>
    <definedName name="CUSTO_8_25">#REF!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#REF!</definedName>
    <definedName name="CUSTO_8_3_1">"$#REF!.$#REF!$#REF!:$#REF!$#REF!"</definedName>
    <definedName name="CUSTO_8_3_1_1">"$#REF!.$#REF!$#REF!:$#REF!$#REF!"</definedName>
    <definedName name="CUSTO_8_3_1_1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5_1_1">"$#REF!.$#REF!$#REF!:$#REF!$#REF!"</definedName>
    <definedName name="CUSTO_8_5_1_1_1">"$#REF!.$#REF!$#REF!:$#REF!$#REF!"</definedName>
    <definedName name="CUSTO_8_6">#REF!</definedName>
    <definedName name="CUSTO_8_6_1">"$#REF!.$#REF!$#REF!:$#REF!$#REF!"</definedName>
    <definedName name="CUSTO_8_6_1_1">"$#REF!.$#REF!$#REF!:$#REF!$#REF!"</definedName>
    <definedName name="CUSTO_8_6_1_1_1">"$#REF!.$#REF!$#REF!:$#REF!$#REF!"</definedName>
    <definedName name="CUSTO_8_7">#REF!</definedName>
    <definedName name="CUSTO_8_7_1">"$#REF!.$#REF!$#REF!:$#REF!$#REF!"</definedName>
    <definedName name="CUSTO_8_7_1_1">"$#REF!.$#REF!$#REF!:$#REF!$#REF!"</definedName>
    <definedName name="CUSTO_8_7_1_1_1">"$#REF!.$#REF!$#REF!:$#REF!$#REF!"</definedName>
    <definedName name="CUSTO_8_8">#REF!</definedName>
    <definedName name="CUSTO_8_8_1">"$#REF!.$#REF!$#REF!:$#REF!$#REF!"</definedName>
    <definedName name="CUSTO_8_8_1_1">"$#REF!.$#REF!$#REF!:$#REF!$#REF!"</definedName>
    <definedName name="CUSTO_8_9">"$#REF!.$#REF!$#REF!:$#REF!$#REF!"</definedName>
    <definedName name="CUSTO_8_9_1">"$#REF!.$#REF!$#REF!:$#REF!$#REF!"</definedName>
    <definedName name="CUSTO_8_9_1_1">"$#REF!.$#REF!$#REF!:$#REF!$#REF!"</definedName>
    <definedName name="CUSTO_8_9_1_1_1">"$#REF!.$#REF!$#REF!:$#REF!$#REF!"</definedName>
    <definedName name="CUSTO_9">#REF!</definedName>
    <definedName name="CUSTO_9_1">"$#REF!.$#REF!$#REF!:$#REF!$#REF!"</definedName>
    <definedName name="CUSTO_9_1_1">"$#REF!.$#REF!$#REF!:$#REF!$#REF!"</definedName>
    <definedName name="CUSTO_9_1_1_1">"$#REF!.$#REF!$#REF!:$#REF!$#REF!"</definedName>
    <definedName name="CUSTO_9_1_1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0">"$#REF!.$#REF!$#REF!:$#REF!$#REF!"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2">#REF!</definedName>
    <definedName name="CUSTO_9_19_2_1">"$#REF!.$#REF!$#REF!:$#REF!$#REF!"</definedName>
    <definedName name="CUSTO_9_19_2_1_1">"$#REF!.$#REF!$#REF!:$#REF!$#REF!"</definedName>
    <definedName name="CUSTO_9_19_2_1_1_1">"$#REF!.$#REF!$#REF!:$#REF!$#REF!"</definedName>
    <definedName name="CUSTO_9_19_21">#REF!</definedName>
    <definedName name="CUSTO_9_19_24">#REF!</definedName>
    <definedName name="CUSTO_9_19_25">#REF!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3">#REF!</definedName>
    <definedName name="CUSTO_9_19_5">"$#REF!.$#REF!$#REF!:$#REF!$#REF!"</definedName>
    <definedName name="CUSTO_9_19_5_1">"$#REF!.$#REF!$#REF!:$#REF!$#REF!"</definedName>
    <definedName name="CUSTO_9_19_5_1_1">"$#REF!.$#REF!$#REF!:$#REF!$#REF!"</definedName>
    <definedName name="CUSTO_9_19_5_1_1_1">"$#REF!.$#REF!$#REF!:$#REF!$#REF!"</definedName>
    <definedName name="CUSTO_9_19_6">#REF!</definedName>
    <definedName name="CUSTO_9_19_6_1">"$#REF!.$#REF!$#REF!:$#REF!$#REF!"</definedName>
    <definedName name="CUSTO_9_19_6_1_1">"$#REF!.$#REF!$#REF!:$#REF!$#REF!"</definedName>
    <definedName name="CUSTO_9_19_6_1_1_1">"$#REF!.$#REF!$#REF!:$#REF!$#REF!"</definedName>
    <definedName name="CUSTO_9_19_7">"$#REF!.$#REF!$#REF!:$#REF!$#REF!"</definedName>
    <definedName name="CUSTO_9_19_7_1">"$#REF!.$#REF!$#REF!:$#REF!$#REF!"</definedName>
    <definedName name="CUSTO_9_19_8">#REF!</definedName>
    <definedName name="CUSTO_9_19_8_1">"$#REF!.$#REF!$#REF!:$#REF!$#REF!"</definedName>
    <definedName name="CUSTO_9_19_8_1_1">"$#REF!.$#REF!$#REF!:$#REF!$#REF!"</definedName>
    <definedName name="CUSTO_9_19_9">"$#REF!.$#REF!$#REF!:$#REF!$#REF!"</definedName>
    <definedName name="CUSTO_9_19_9_1">"$#REF!.$#REF!$#REF!:$#REF!$#REF!"</definedName>
    <definedName name="CUSTO_9_19_9_1_1">"$#REF!.$#REF!$#REF!:$#REF!$#REF!"</definedName>
    <definedName name="CUSTO_9_2">#REF!</definedName>
    <definedName name="CUSTO_9_2_1">"$#REF!.$#REF!$#REF!:$#REF!$#REF!"</definedName>
    <definedName name="CUSTO_9_2_1_1">"$#REF!.$#REF!$#REF!:$#REF!$#REF!"</definedName>
    <definedName name="CUSTO_9_2_1_1_1">"$#REF!.$#REF!$#REF!:$#REF!$#REF!"</definedName>
    <definedName name="CUSTO_9_21">#REF!</definedName>
    <definedName name="CUSTO_9_22">#REF!</definedName>
    <definedName name="CUSTO_9_24">#REF!</definedName>
    <definedName name="CUSTO_9_25">#REF!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#REF!</definedName>
    <definedName name="CUSTO_9_3_1">"$#REF!.$#REF!$#REF!:$#REF!$#REF!"</definedName>
    <definedName name="CUSTO_9_3_1_1">"$#REF!.$#REF!$#REF!:$#REF!$#REF!"</definedName>
    <definedName name="CUSTO_9_3_1_1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5_1_1">"$#REF!.$#REF!$#REF!:$#REF!$#REF!"</definedName>
    <definedName name="CUSTO_9_5_1_1_1">"$#REF!.$#REF!$#REF!:$#REF!$#REF!"</definedName>
    <definedName name="CUSTO_9_6">#REF!</definedName>
    <definedName name="CUSTO_9_6_1">"$#REF!.$#REF!$#REF!:$#REF!$#REF!"</definedName>
    <definedName name="CUSTO_9_6_1_1">"$#REF!.$#REF!$#REF!:$#REF!$#REF!"</definedName>
    <definedName name="CUSTO_9_6_1_1_1">"$#REF!.$#REF!$#REF!:$#REF!$#REF!"</definedName>
    <definedName name="CUSTO_9_7">#REF!</definedName>
    <definedName name="CUSTO_9_7_1">"$#REF!.$#REF!$#REF!:$#REF!$#REF!"</definedName>
    <definedName name="CUSTO_9_7_1_1">"$#REF!.$#REF!$#REF!:$#REF!$#REF!"</definedName>
    <definedName name="CUSTO_9_7_1_1_1">"$#REF!.$#REF!$#REF!:$#REF!$#REF!"</definedName>
    <definedName name="CUSTO_9_8">#REF!</definedName>
    <definedName name="CUSTO_9_8_1">"$#REF!.$#REF!$#REF!:$#REF!$#REF!"</definedName>
    <definedName name="CUSTO_9_8_1_1">"$#REF!.$#REF!$#REF!:$#REF!$#REF!"</definedName>
    <definedName name="CUSTO_9_9">"$#REF!.$#REF!$#REF!:$#REF!$#REF!"</definedName>
    <definedName name="CUSTO_9_9_1">"$#REF!.$#REF!$#REF!:$#REF!$#REF!"</definedName>
    <definedName name="CUSTO_9_9_1_1">"$#REF!.$#REF!$#REF!:$#REF!$#REF!"</definedName>
    <definedName name="CUSTO_9_9_1_1_1">"$#REF!.$#REF!$#REF!:$#REF!$#REF!"</definedName>
    <definedName name="Custo_parcial">#REF!</definedName>
    <definedName name="Custo_parcial_1">#REF!</definedName>
    <definedName name="Custo_Total">#REF!</definedName>
    <definedName name="Custo_Unitário_Mão_de_Obra" localSheetId="3">'[157]Banco de Dados'!$A$1:$C$28</definedName>
    <definedName name="Custo_Unitário_Mão_de_Obra">'[158]Banco de Dados'!$A$1:$C$28</definedName>
    <definedName name="custoA">#REF!</definedName>
    <definedName name="custoB">#REF!</definedName>
    <definedName name="custoc" hidden="1">#REF!</definedName>
    <definedName name="custoo">#REF!</definedName>
    <definedName name="Custos_Materiais_Asfálticos" localSheetId="3">'[159]Banco de Dados'!$Z$1:$AB$10</definedName>
    <definedName name="Custos_Materiais_Asfálticos">'[160]Banco de Dados'!$Z$1:$AB$10</definedName>
    <definedName name="Custos_Unitarios_Referencia" localSheetId="3">'[157]Banco de Dados'!$T$1:$W$215</definedName>
    <definedName name="Custos_Unitarios_Referencia">'[158]Banco de Dados'!$T$1:$W$215</definedName>
    <definedName name="custoSUB">#REF!</definedName>
    <definedName name="CV">#REF!</definedName>
    <definedName name="cvc">#REF!</definedName>
    <definedName name="cx.01" localSheetId="9">[161]Aterro!#REF!</definedName>
    <definedName name="cx.01" localSheetId="3">[161]Aterro!#REF!</definedName>
    <definedName name="cx.01" localSheetId="4">[161]Aterro!#REF!</definedName>
    <definedName name="cx.01">[161]Aterro!#REF!</definedName>
    <definedName name="cx_coletora" localSheetId="9">#REF!</definedName>
    <definedName name="cx_coletora" localSheetId="3">#REF!</definedName>
    <definedName name="cx_coletora" localSheetId="4">#REF!</definedName>
    <definedName name="cx_coletora">#REF!</definedName>
    <definedName name="cxp4x2" localSheetId="4">#REF!</definedName>
    <definedName name="cxp4x2">#REF!</definedName>
    <definedName name="d" localSheetId="9">#REF!</definedName>
    <definedName name="d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>#REF!</definedName>
    <definedName name="d.1000" localSheetId="9">#REF!</definedName>
    <definedName name="d.1000" localSheetId="3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_25">#REF!</definedName>
    <definedName name="d_4">#REF!</definedName>
    <definedName name="d_42">"$#REF!.$A$2"</definedName>
    <definedName name="D6I" localSheetId="3">#REF!</definedName>
    <definedName name="D6I">#REF!</definedName>
    <definedName name="D6P" localSheetId="3">#REF!</definedName>
    <definedName name="D6P">#REF!</definedName>
    <definedName name="D8I" localSheetId="3">#REF!</definedName>
    <definedName name="D8I">#REF!</definedName>
    <definedName name="D8P">#REF!</definedName>
    <definedName name="DA">#REF!</definedName>
    <definedName name="dadadfs">[162]!exibir_1000</definedName>
    <definedName name="dadinho">#REF!</definedName>
    <definedName name="dadinho_1">#REF!</definedName>
    <definedName name="dadinho_10">"$#REF!.$AD$11:$AE$26"</definedName>
    <definedName name="dadinho_11">#REF!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#REF!</definedName>
    <definedName name="dadinho_11_19_24">#REF!</definedName>
    <definedName name="dadinho_11_19_25">#REF!</definedName>
    <definedName name="dadinho_11_19_29">"$#REF!.$AE$11:$AF$26"</definedName>
    <definedName name="dadinho_11_19_8">#REF!</definedName>
    <definedName name="dadinho_11_22">"$#REF!.$AH$5:$AI$41"</definedName>
    <definedName name="dadinho_11_24">#REF!</definedName>
    <definedName name="dadinho_11_25">#REF!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8">#REF!</definedName>
    <definedName name="dadinho_11_9">"$#REF!.$AH$5:$AI$41"</definedName>
    <definedName name="dadinho_12">"$#REF!.$AG$5:$AH$33"</definedName>
    <definedName name="dadinho_13">#REF!</definedName>
    <definedName name="dadinho_13_1">#REF!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2">"$#REF!.$AH$5:$AI$45"</definedName>
    <definedName name="dadinho_13_1_24">#REF!</definedName>
    <definedName name="dadinho_13_1_25">#REF!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8">#REF!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5">"$#REF!.$AG$5:$AH$33"</definedName>
    <definedName name="dadinho_13_16">"$#REF!.$AG$5:$AH$33"</definedName>
    <definedName name="dadinho_13_19">#REF!</definedName>
    <definedName name="dadinho_13_19_24">#REF!</definedName>
    <definedName name="dadinho_13_19_25">#REF!</definedName>
    <definedName name="dadinho_13_19_29">"$#REF!.$AE$11:$AF$26"</definedName>
    <definedName name="dadinho_13_19_8">#REF!</definedName>
    <definedName name="dadinho_13_22">#REF!</definedName>
    <definedName name="dadinho_13_24">#REF!</definedName>
    <definedName name="dadinho_13_25">#REF!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#REF!</definedName>
    <definedName name="dadinho_13_7_1">"$#REF!.$AD$11:$AE$57"</definedName>
    <definedName name="dadinho_13_7_1_1">"$#REF!.$AD$11:$AE$26"</definedName>
    <definedName name="dadinho_13_7_1_1_1">"$#REF!.$AD$11:$AE$26"</definedName>
    <definedName name="dadinho_13_8">#REF!</definedName>
    <definedName name="dadinho_13_9">"$#REF!.$AD$11:$AE$57"</definedName>
    <definedName name="dadinho_14">#REF!</definedName>
    <definedName name="dadinho_15">"$#REF!.$AG$5:$AH$33"</definedName>
    <definedName name="dadinho_16">"$#REF!.$AG$5:$AH$33"</definedName>
    <definedName name="dadinho_19">#REF!</definedName>
    <definedName name="dadinho_19_24">#REF!</definedName>
    <definedName name="dadinho_19_25">#REF!</definedName>
    <definedName name="dadinho_19_29">"$#REF!.$AE$11:$AF$26"</definedName>
    <definedName name="dadinho_19_8">#REF!</definedName>
    <definedName name="dadinho_20">#REF!</definedName>
    <definedName name="dadinho_21">#REF!</definedName>
    <definedName name="dadinho_21_1">#REF!</definedName>
    <definedName name="dadinho_21_10">"$#REF!.$AD$11:$AE$26"</definedName>
    <definedName name="dadinho_21_11">"$#REF!.$AD$11:$AE$57"</definedName>
    <definedName name="dadinho_21_12">"$#REF!.$AD$11:$AE$26"</definedName>
    <definedName name="dadinho_21_15">"$#REF!.$AG$5:$AH$33"</definedName>
    <definedName name="dadinho_21_16">"$#REF!.$AG$5:$AH$33"</definedName>
    <definedName name="dadinho_21_19">#REF!</definedName>
    <definedName name="dadinho_21_19_24">#REF!</definedName>
    <definedName name="dadinho_21_19_25">#REF!</definedName>
    <definedName name="dadinho_21_19_29">"$#REF!.$AE$11:$AF$27"</definedName>
    <definedName name="dadinho_21_19_8">#REF!</definedName>
    <definedName name="dadinho_21_22">#REF!</definedName>
    <definedName name="dadinho_21_24">#REF!</definedName>
    <definedName name="dadinho_21_25">#REF!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#REF!</definedName>
    <definedName name="dadinho_21_7_1">"$#REF!.$AD$11:$AE$57"</definedName>
    <definedName name="dadinho_21_7_1_1">"$#REF!.$AD$11:$AE$26"</definedName>
    <definedName name="dadinho_21_7_1_1_1">"$#REF!.$AD$11:$AE$26"</definedName>
    <definedName name="dadinho_21_8">#REF!</definedName>
    <definedName name="dadinho_21_9">"$#REF!.$AD$11:$AE$57"</definedName>
    <definedName name="dadinho_22">#REF!</definedName>
    <definedName name="dadinho_24">#REF!</definedName>
    <definedName name="dadinho_25">#REF!</definedName>
    <definedName name="dadinho_26">#REF!</definedName>
    <definedName name="dadinho_28">#REF!</definedName>
    <definedName name="dadinho_29">#REF!</definedName>
    <definedName name="dadinho_3">"$#REF!.$AH$5:$AI$41"</definedName>
    <definedName name="dadinho_3_1">"$#REF!.$AH$5:$AI$41"</definedName>
    <definedName name="dadinho_31">#REF!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50">#N/A</definedName>
    <definedName name="dadinho_50_1">#REF!</definedName>
    <definedName name="dadinho_6">#REF!</definedName>
    <definedName name="dadinho_6_1">"$#REF!.$AD$11:$AE$26"</definedName>
    <definedName name="dadinho_7">#REF!</definedName>
    <definedName name="dadinho_7_1">#REF!</definedName>
    <definedName name="dadinho_7_1_1">"$#REF!.$AD$11:$AE$38"</definedName>
    <definedName name="dadinho_7_1_1_1">"$#REF!.$AD$11:$AE$26"</definedName>
    <definedName name="dadinho_7_1_1_1_1">"$#REF!.$AD$11:$AE$26"</definedName>
    <definedName name="dadinho_7_15">"$#REF!.$AG$5:$AH$33"</definedName>
    <definedName name="dadinho_7_16">"$#REF!.$AG$5:$AH$33"</definedName>
    <definedName name="dadinho_7_29">"$#REF!.$AD$11:$AE$26"</definedName>
    <definedName name="dadinho_7_8">#REF!</definedName>
    <definedName name="dadinho_8">#REF!</definedName>
    <definedName name="dadinho_8_1">#REF!</definedName>
    <definedName name="dadinho_8_1_1">#REF!</definedName>
    <definedName name="dadinho_8_24">#REF!</definedName>
    <definedName name="dadinho_8_25">#REF!</definedName>
    <definedName name="dadinho_8_29">"$#REF!.$AD$11:$AE$26"</definedName>
    <definedName name="dadinho_8_8">#REF!</definedName>
    <definedName name="dadinho_9">#REF!</definedName>
    <definedName name="dadinho_9_1">"$#REF!.$AD$11:$AE$38"</definedName>
    <definedName name="dadinho_9_24">#REF!</definedName>
    <definedName name="dadinho_9_25">#REF!</definedName>
    <definedName name="dadinho_9_29">"$#REF!.$AD$11:$AE$26"</definedName>
    <definedName name="dadinho_9_8">#REF!</definedName>
    <definedName name="DADOS" localSheetId="9">[88]PRECORC.XLS!#REF!</definedName>
    <definedName name="Dados" localSheetId="3" hidden="1">#REF!</definedName>
    <definedName name="DADOS" localSheetId="4">[88]PRECORC.XLS!#REF!</definedName>
    <definedName name="DADOS">[88]PRECORC.XLS!#REF!</definedName>
    <definedName name="DADOS_1">[163]Conversão!$AG$5:$AH$40</definedName>
    <definedName name="DADOS_1_24">[164]Conversão!$AG$5:$AH$40</definedName>
    <definedName name="DADOS_1_25">[164]Conversão!$AG$5:$AH$40</definedName>
    <definedName name="DADOS_1_46" localSheetId="3">[165]Conversão!$AG$5:$AH$40</definedName>
    <definedName name="DADOS_1_46">[166]Conversão!$AG$5:$AH$40</definedName>
    <definedName name="DADOS_1_47" localSheetId="3">[165]Conversão!$AG$5:$AH$40</definedName>
    <definedName name="DADOS_1_47">[166]Conversão!$AG$5:$AH$40</definedName>
    <definedName name="DADOS_10">"$#REF!.$AD$11:$AE$26"</definedName>
    <definedName name="DADOS_11">#REF!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#REF!</definedName>
    <definedName name="DADOS_11_19_24">#REF!</definedName>
    <definedName name="DADOS_11_19_25">#REF!</definedName>
    <definedName name="DADOS_11_19_29">"$#REF!.$AE$11:$AF$26"</definedName>
    <definedName name="DADOS_11_19_8">#REF!</definedName>
    <definedName name="DADOS_11_22">"$#REF!.$AH$5:$AI$41"</definedName>
    <definedName name="DADOS_11_24">#REF!</definedName>
    <definedName name="DADOS_11_25">#REF!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8">#REF!</definedName>
    <definedName name="DADOS_11_9">"$#REF!.$AH$5:$AI$41"</definedName>
    <definedName name="DADOS_12">"$#REF!.$AG$5:$AH$33"</definedName>
    <definedName name="DADOS_13">#REF!</definedName>
    <definedName name="DADOS_13_1">#REF!</definedName>
    <definedName name="DADOS_13_1_10">"$#REF!.$AH$5:$AI$45"</definedName>
    <definedName name="DADOS_13_1_11">"$#REF!.$AH$5:$AI$45"</definedName>
    <definedName name="DADOS_13_1_12">"$#REF!.$AH$5:$AI$45"</definedName>
    <definedName name="DADOS_13_1_22">"$#REF!.$AH$5:$AI$45"</definedName>
    <definedName name="DADOS_13_1_24">#REF!</definedName>
    <definedName name="DADOS_13_1_25">#REF!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8">#REF!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5">"$#REF!.$AG$5:$AH$33"</definedName>
    <definedName name="DADOS_13_16">"$#REF!.$AG$5:$AH$33"</definedName>
    <definedName name="DADOS_13_19">#REF!</definedName>
    <definedName name="DADOS_13_19_24">#REF!</definedName>
    <definedName name="DADOS_13_19_25">#REF!</definedName>
    <definedName name="DADOS_13_19_29">"$#REF!.$AE$11:$AF$26"</definedName>
    <definedName name="DADOS_13_19_8">#REF!</definedName>
    <definedName name="DADOS_13_22">#REF!</definedName>
    <definedName name="DADOS_13_24">#REF!</definedName>
    <definedName name="DADOS_13_25">#REF!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#REF!</definedName>
    <definedName name="DADOS_13_7_1">"$#REF!.$AD$11:$AE$57"</definedName>
    <definedName name="DADOS_13_7_1_1">"$#REF!.$AD$11:$AE$26"</definedName>
    <definedName name="DADOS_13_7_1_1_1">"$#REF!.$AD$11:$AE$26"</definedName>
    <definedName name="DADOS_13_8">#REF!</definedName>
    <definedName name="DADOS_13_9">"$#REF!.$AD$11:$AE$57"</definedName>
    <definedName name="DADOS_14">#REF!</definedName>
    <definedName name="DADOS_14_10">"$#REF!.$AD$11:$AE$26"</definedName>
    <definedName name="DADOS_14_11">"$#REF!.$AD$11:$AE$38"</definedName>
    <definedName name="DADOS_14_12">"$#REF!.$AD$11:$AE$26"</definedName>
    <definedName name="DADOS_14_15">"$#REF!.$AG$5:$AH$33"</definedName>
    <definedName name="DADOS_14_16">"$#REF!.$AG$5:$AH$33"</definedName>
    <definedName name="DADOS_14_19">#REF!</definedName>
    <definedName name="DADOS_14_19_24">#REF!</definedName>
    <definedName name="DADOS_14_19_25">#REF!</definedName>
    <definedName name="DADOS_14_19_29">"$#REF!.$AE$11:$AF$26"</definedName>
    <definedName name="DADOS_14_19_8">#REF!</definedName>
    <definedName name="DADOS_14_22">#REF!</definedName>
    <definedName name="DADOS_14_24">#REF!</definedName>
    <definedName name="DADOS_14_25">#REF!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#REF!</definedName>
    <definedName name="DADOS_14_7_1">"$#REF!.$AD$11:$AE$38"</definedName>
    <definedName name="DADOS_14_7_1_1">"$#REF!.$AD$11:$AE$26"</definedName>
    <definedName name="DADOS_14_7_1_1_1">"$#REF!.$AD$11:$AE$26"</definedName>
    <definedName name="DADOS_14_8">#REF!</definedName>
    <definedName name="DADOS_14_9">"$#REF!.$AD$11:$AE$38"</definedName>
    <definedName name="DADOS_15">#REF!</definedName>
    <definedName name="DADOS_15_1">"$#REF!.$AG$5:$AH$33"</definedName>
    <definedName name="DADOS_15_10">"$#REF!.$AD$11:$AE$26"</definedName>
    <definedName name="DADOS_15_11">"$#REF!.$AD$11:$AE$38"</definedName>
    <definedName name="DADOS_15_12">"$#REF!.$AD$11:$AE$26"</definedName>
    <definedName name="DADOS_15_15">"$#REF!.$AG$5:$AH$33"</definedName>
    <definedName name="DADOS_15_16">"$#REF!.$AG$5:$AH$33"</definedName>
    <definedName name="DADOS_15_19">#REF!</definedName>
    <definedName name="DADOS_15_19_24">#REF!</definedName>
    <definedName name="DADOS_15_19_25">#REF!</definedName>
    <definedName name="DADOS_15_19_29">"$#REF!.$AE$11:$AF$26"</definedName>
    <definedName name="DADOS_15_19_8">#REF!</definedName>
    <definedName name="DADOS_15_22">#REF!</definedName>
    <definedName name="DADOS_15_24">#REF!</definedName>
    <definedName name="DADOS_15_25">#REF!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#REF!</definedName>
    <definedName name="DADOS_15_7_1">"$#REF!.$AD$11:$AE$38"</definedName>
    <definedName name="DADOS_15_7_1_1">"$#REF!.$AD$11:$AE$26"</definedName>
    <definedName name="DADOS_15_7_1_1_1">"$#REF!.$AD$11:$AE$26"</definedName>
    <definedName name="DADOS_15_8">#REF!</definedName>
    <definedName name="DADOS_15_9">"$#REF!.$AD$11:$AE$38"</definedName>
    <definedName name="DADOS_16">#REF!</definedName>
    <definedName name="DADOS_16_1">"$#REF!.$AG$5:$AH$33"</definedName>
    <definedName name="DADOS_16_10">"$#REF!.$AD$11:$AE$26"</definedName>
    <definedName name="DADOS_16_11">"$#REF!.$AD$11:$AE$38"</definedName>
    <definedName name="DADOS_16_12">"$#REF!.$AD$11:$AE$26"</definedName>
    <definedName name="DADOS_16_15">"$#REF!.$AG$5:$AH$33"</definedName>
    <definedName name="DADOS_16_16">"$#REF!.$AG$5:$AH$33"</definedName>
    <definedName name="DADOS_16_19">#REF!</definedName>
    <definedName name="DADOS_16_19_24">#REF!</definedName>
    <definedName name="DADOS_16_19_25">#REF!</definedName>
    <definedName name="DADOS_16_19_29">"$#REF!.$AE$11:$AF$26"</definedName>
    <definedName name="DADOS_16_19_8">#REF!</definedName>
    <definedName name="DADOS_16_22">#REF!</definedName>
    <definedName name="DADOS_16_24">#REF!</definedName>
    <definedName name="DADOS_16_25">#REF!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#REF!</definedName>
    <definedName name="DADOS_16_7_1">"$#REF!.$AD$11:$AE$38"</definedName>
    <definedName name="DADOS_16_7_1_1">"$#REF!.$AD$11:$AE$26"</definedName>
    <definedName name="DADOS_16_7_1_1_1">"$#REF!.$AD$11:$AE$26"</definedName>
    <definedName name="DADOS_16_8">#REF!</definedName>
    <definedName name="DADOS_16_9">"$#REF!.$AD$11:$AE$38"</definedName>
    <definedName name="DADOS_19">#REF!</definedName>
    <definedName name="DADOS_19_1">#REF!</definedName>
    <definedName name="DADOS_19_1_24">#REF!</definedName>
    <definedName name="DADOS_19_1_25">#REF!</definedName>
    <definedName name="DADOS_19_1_29">"$#REF!.$AE$11:$AF$26"</definedName>
    <definedName name="DADOS_19_1_8">#REF!</definedName>
    <definedName name="DADOS_19_10">"$#REF!.$AH$5:$AI$41"</definedName>
    <definedName name="DADOS_19_11">"$#REF!.$AH$5:$AI$41"</definedName>
    <definedName name="DADOS_19_12">"$#REF!.$AH$5:$AI$41"</definedName>
    <definedName name="DADOS_19_22">"$#REF!.$AH$5:$AI$41"</definedName>
    <definedName name="DADOS_19_24">#REF!</definedName>
    <definedName name="DADOS_19_25">#REF!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8">#REF!</definedName>
    <definedName name="DADOS_19_9">"$#REF!.$AH$5:$AI$41"</definedName>
    <definedName name="DADOS_2">[167]Orçamentária!$AG$5:$AH$40</definedName>
    <definedName name="DADOS_2_1">[168]Orçamentária!$AG$5:$AH$40</definedName>
    <definedName name="DADOS_2_12">[168]Orçamentária!$AG$5:$AH$40</definedName>
    <definedName name="DADOS_2_15">[168]Orçamentária!$AG$5:$AH$40</definedName>
    <definedName name="DADOS_2_16">[169]Orçamentária!$AG$5:$AH$40</definedName>
    <definedName name="DADOS_20">#REF!</definedName>
    <definedName name="DADOS_21">#REF!</definedName>
    <definedName name="DADOS_21_1">#REF!</definedName>
    <definedName name="DADOS_21_10">"$#REF!.$AD$11:$AE$26"</definedName>
    <definedName name="DADOS_21_11">"$#REF!.$AD$11:$AE$57"</definedName>
    <definedName name="DADOS_21_12">"$#REF!.$AD$11:$AE$26"</definedName>
    <definedName name="DADOS_21_15">"$#REF!.$AG$5:$AH$33"</definedName>
    <definedName name="DADOS_21_16">"$#REF!.$AG$5:$AH$33"</definedName>
    <definedName name="DADOS_21_19">#REF!</definedName>
    <definedName name="DADOS_21_19_24">#REF!</definedName>
    <definedName name="DADOS_21_19_25">#REF!</definedName>
    <definedName name="DADOS_21_19_29">"$#REF!.$AE$11:$AF$27"</definedName>
    <definedName name="DADOS_21_19_8">#REF!</definedName>
    <definedName name="DADOS_21_22">#REF!</definedName>
    <definedName name="DADOS_21_24">#REF!</definedName>
    <definedName name="DADOS_21_25">#REF!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#REF!</definedName>
    <definedName name="DADOS_21_7_1">"$#REF!.$AD$11:$AE$57"</definedName>
    <definedName name="DADOS_21_7_1_1">"$#REF!.$AD$11:$AE$26"</definedName>
    <definedName name="DADOS_21_7_1_1_1">"$#REF!.$AD$11:$AE$26"</definedName>
    <definedName name="DADOS_21_8">#REF!</definedName>
    <definedName name="DADOS_21_9">"$#REF!.$AD$11:$AE$57"</definedName>
    <definedName name="DADOS_22">#REF!</definedName>
    <definedName name="DADOS_24">#REF!</definedName>
    <definedName name="DADOS_25">#REF!</definedName>
    <definedName name="DADOS_26">#REF!</definedName>
    <definedName name="DADOS_28">#REF!</definedName>
    <definedName name="DADOS_29">#REF!</definedName>
    <definedName name="DADOS_3">[167]Orçamentária!$AG$5:$AH$40</definedName>
    <definedName name="DADOS_3_1">[168]Orçamentária!$AG$5:$AH$40</definedName>
    <definedName name="DADOS_3_1_1">"$#REF!.$M$5:$N$28"</definedName>
    <definedName name="DADOS_3_1_8">"$#REF!.$M$5:$N$28"</definedName>
    <definedName name="DADOS_3_12">[168]Orçamentária!$AG$5:$AH$40</definedName>
    <definedName name="DADOS_3_15">[168]Orçamentária!$AG$5:$AH$40</definedName>
    <definedName name="DADOS_3_16">[169]Orçamentária!$AG$5:$AH$40</definedName>
    <definedName name="DADOS_3_29">"$#REF!.$AH$5:$AI$41"</definedName>
    <definedName name="DADOS_31">#REF!</definedName>
    <definedName name="DADOS_4">[167]Orçamentária!$AG$5:$AH$40</definedName>
    <definedName name="DADOS_4_1">[168]Orçamentária!$AG$5:$AH$40</definedName>
    <definedName name="DADOS_4_1_1">"$#REF!.$M$5:$N$28"</definedName>
    <definedName name="DADOS_4_1_8">"$#REF!.$M$5:$N$28"</definedName>
    <definedName name="DADOS_4_12">[168]Orçamentária!$AG$5:$AH$40</definedName>
    <definedName name="DADOS_4_15">[168]Orçamentária!$AG$5:$AH$40</definedName>
    <definedName name="DADOS_4_16">[169]Orçamentária!$AG$5:$AH$40</definedName>
    <definedName name="DADOS_4_29">"$#REF!.$AD$11:$AE$26"</definedName>
    <definedName name="DADOS_46">#REF!</definedName>
    <definedName name="DADOS_47">#REF!</definedName>
    <definedName name="DADOS_48">#REF!</definedName>
    <definedName name="DADOS_5">[168]Orçamentária!$AG$5:$AH$40</definedName>
    <definedName name="DADOS_5_1">"$#REF!.$AD$11:$AE$26"</definedName>
    <definedName name="DADOS_50">#N/A</definedName>
    <definedName name="DADOS_50_1">#REF!</definedName>
    <definedName name="DADOS_6">#REF!</definedName>
    <definedName name="DADOS_6_1">"$#REF!.$AD$11:$AE$26"</definedName>
    <definedName name="DADOS_7">#REF!</definedName>
    <definedName name="DADOS_7_1">#REF!</definedName>
    <definedName name="DADOS_7_1_1">"$#REF!.$AD$11:$AE$38"</definedName>
    <definedName name="DADOS_7_1_1_1">"$#REF!.$AD$11:$AE$26"</definedName>
    <definedName name="DADOS_7_1_1_1_1">"$#REF!.$AD$11:$AE$26"</definedName>
    <definedName name="DADOS_7_15">"$#REF!.$AG$5:$AH$33"</definedName>
    <definedName name="DADOS_7_16">"$#REF!.$AG$5:$AH$33"</definedName>
    <definedName name="DADOS_7_29">"$#REF!.$AD$11:$AE$26"</definedName>
    <definedName name="DADOS_7_8">#REF!</definedName>
    <definedName name="DADOS_8">#REF!</definedName>
    <definedName name="DADOS_8_1">#REF!</definedName>
    <definedName name="DADOS_8_1_1">#REF!</definedName>
    <definedName name="DADOS_8_24">#REF!</definedName>
    <definedName name="DADOS_8_25">#REF!</definedName>
    <definedName name="DADOS_8_29">"$#REF!.$AD$11:$AE$26"</definedName>
    <definedName name="DADOS_8_8">#REF!</definedName>
    <definedName name="DADOS_9">#REF!</definedName>
    <definedName name="DADOS_9_1">"$#REF!.$AD$11:$AE$38"</definedName>
    <definedName name="DADOS_9_24">#REF!</definedName>
    <definedName name="DADOS_9_25">#REF!</definedName>
    <definedName name="DADOS_9_29">"$#REF!.$AD$11:$AE$26"</definedName>
    <definedName name="DADOS_9_8">#REF!</definedName>
    <definedName name="Dados_Primário">#REF!</definedName>
    <definedName name="DADOS1">#REF!</definedName>
    <definedName name="DAER1" localSheetId="3" hidden="1">{#N/A,#N/A,TRUE,"Serviços"}</definedName>
    <definedName name="DAER1" localSheetId="4" hidden="1">{#N/A,#N/A,TRUE,"Serviços"}</definedName>
    <definedName name="DAER1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hidden="1">{#N/A,#N/A,TRUE,"Serviços"}</definedName>
    <definedName name="danil">#REF!</definedName>
    <definedName name="DAnilo">#REF!</definedName>
    <definedName name="DAR">#REF!</definedName>
    <definedName name="dasd" localSheetId="9">#REF!</definedName>
    <definedName name="dasd" localSheetId="3">#REF!</definedName>
    <definedName name="dasd" localSheetId="4">#REF!</definedName>
    <definedName name="dasd">#REF!</definedName>
    <definedName name="DAT" localSheetId="3">NA()</definedName>
    <definedName name="DAT" localSheetId="4">NA()</definedName>
    <definedName name="DAT">#REF!</definedName>
    <definedName name="DAT_8">NA()</definedName>
    <definedName name="Data" localSheetId="3">#REF!</definedName>
    <definedName name="Data">'[170]Desmat 0,15'!$C$4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BASE__JUNHO_94">#REF!</definedName>
    <definedName name="data_ficha">[42]procedimentos!$A$27</definedName>
    <definedName name="Data_Final" localSheetId="9">#REF!</definedName>
    <definedName name="Data_Final" localSheetId="3">#REF!</definedName>
    <definedName name="Data_Final" localSheetId="4">#REF!</definedName>
    <definedName name="Data_Final">#REF!</definedName>
    <definedName name="Data_Final_25">#REF!</definedName>
    <definedName name="Data_Final_4">#REF!</definedName>
    <definedName name="Data_Finall">#REF!</definedName>
    <definedName name="Data_Início" localSheetId="9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_LICITACAO" localSheetId="3">[171]IDENTIFICAÇÃO!$D$15</definedName>
    <definedName name="DATA_LICITACAO">[172]IDENTIFICAÇÃO!$D$15</definedName>
    <definedName name="data2_boletim">[42]procedimentos!$A$26</definedName>
    <definedName name="Database" localSheetId="9">#REF!</definedName>
    <definedName name="Database">#REF!</definedName>
    <definedName name="database_1">#REF!</definedName>
    <definedName name="database2">#REF!</definedName>
    <definedName name="datamed" localSheetId="3">[24]DADOS!$B$3</definedName>
    <definedName name="datamed">[25]DADOS!$B$3</definedName>
    <definedName name="datasicro">#REF!</definedName>
    <definedName name="datasicro_13">[64]procedimentos!$D$130</definedName>
    <definedName name="datasicro_26">[64]procedimentos!$D$130</definedName>
    <definedName name="datasicro_33">[64]procedimentos!$D$130</definedName>
    <definedName name="datasicro_5">[64]procedimentos!$D$130</definedName>
    <definedName name="datasicro_6">[64]procedimentos!$D$130</definedName>
    <definedName name="datasicro_7">[64]procedimentos!$D$130</definedName>
    <definedName name="datasicro_8">[64]procedimentos!$D$130</definedName>
    <definedName name="datasicro_9">[64]procedimentos!$D$130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d" localSheetId="3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3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>#N/A</definedName>
    <definedName name="DDDDDD" localSheetId="3" hidden="1">{#N/A,#N/A,TRUE,"Resumo de Preços"}</definedName>
    <definedName name="DDDDDD" hidden="1">{#N/A,#N/A,TRUE,"Resumo de Preços"}</definedName>
    <definedName name="ddddddd">#N/A</definedName>
    <definedName name="dddddddddd">#N/A</definedName>
    <definedName name="ddddddddddd">[58]!ddddddddddd</definedName>
    <definedName name="dddf">#N/A</definedName>
    <definedName name="ddere" localSheetId="3" hidden="1">{#N/A,#N/A,FALSE,"MO (2)"}</definedName>
    <definedName name="ddere" localSheetId="4" hidden="1">{#N/A,#N/A,FALSE,"MO (2)"}</definedName>
    <definedName name="ddere" hidden="1">{#N/A,#N/A,FALSE,"MO (2)"}</definedName>
    <definedName name="ddff">#N/A</definedName>
    <definedName name="ddlc" localSheetId="9">#REF!</definedName>
    <definedName name="ddlc" localSheetId="3">#REF!</definedName>
    <definedName name="ddlc" localSheetId="4">#REF!</definedName>
    <definedName name="ddlc">#REF!</definedName>
    <definedName name="DE_km" localSheetId="3">'[80]Fresagem de Pista Ago-98'!#REF!</definedName>
    <definedName name="DE_km">'[81]Fresagem de Pista Ago-98'!#REF!</definedName>
    <definedName name="deb" localSheetId="3" hidden="1">#REF!</definedName>
    <definedName name="deb" localSheetId="4" hidden="1">#REF!</definedName>
    <definedName name="deb" hidden="1">#REF!</definedName>
    <definedName name="DEF" localSheetId="3">#REF!</definedName>
    <definedName name="DEF">#REF!</definedName>
    <definedName name="DEF_COMPRIMENTO">#REF!</definedName>
    <definedName name="DEF_CURVA_RETA">#REF!</definedName>
    <definedName name="DEF_CURVAS">[103]Defensas_necessidades!#REF!</definedName>
    <definedName name="def_curvas_teste">[103]Defensas_necessidades!#REF!</definedName>
    <definedName name="DEF_EXEC_BRLEGAL">#REF!</definedName>
    <definedName name="DEF_PNV">#REF!</definedName>
    <definedName name="DEF_SOLUCAO">#REF!</definedName>
    <definedName name="DEF_TIPO">#REF!</definedName>
    <definedName name="DEF_TIPO_TERMINAL">#REF!</definedName>
    <definedName name="defensa">[64]ORÇAMENTO!#REF!</definedName>
    <definedName name="defensa_13">[64]ORÇAMENTO!#REF!</definedName>
    <definedName name="defensa_13_19">[64]ORÇAMENTO!#REF!</definedName>
    <definedName name="defensa_13_23">[64]ORÇAMENTO!#REF!</definedName>
    <definedName name="defensa_13_25">[86]ORÇAMENTO!#REF!</definedName>
    <definedName name="defensa_15">[87]ORÇAMENTO!#REF!</definedName>
    <definedName name="defensa_15_13">[87]ORÇAMENTO!#REF!</definedName>
    <definedName name="defensa_15_13_19">[87]ORÇAMENTO!#REF!</definedName>
    <definedName name="defensa_15_13_23">[87]ORÇAMENTO!#REF!</definedName>
    <definedName name="defensa_15_13_25">[87]ORÇAMENTO!#REF!</definedName>
    <definedName name="defensa_15_19">[87]ORÇAMENTO!#REF!</definedName>
    <definedName name="defensa_15_23">[87]ORÇAMENTO!#REF!</definedName>
    <definedName name="defensa_15_25">[87]ORÇAMENTO!#REF!</definedName>
    <definedName name="defensa_19">[64]ORÇAMENTO!#REF!</definedName>
    <definedName name="defensa_23">[64]ORÇAMENTO!#REF!</definedName>
    <definedName name="defensa_24">[64]ORÇAMENTO!#REF!</definedName>
    <definedName name="defensa_24_13">[64]ORÇAMENTO!#REF!</definedName>
    <definedName name="defensa_24_13_19">[64]ORÇAMENTO!#REF!</definedName>
    <definedName name="defensa_24_13_23">[64]ORÇAMENTO!#REF!</definedName>
    <definedName name="defensa_24_13_25">[86]ORÇAMENTO!#REF!</definedName>
    <definedName name="defensa_24_19">[64]ORÇAMENTO!#REF!</definedName>
    <definedName name="defensa_24_23">[64]ORÇAMENTO!#REF!</definedName>
    <definedName name="defensa_24_25">[86]ORÇAMENTO!#REF!</definedName>
    <definedName name="defensa_25">[86]ORÇAMENTO!#REF!</definedName>
    <definedName name="DEFENSA_EXEC" localSheetId="3">[101]Defensas_necessidades!$AC$13:$AC$21</definedName>
    <definedName name="DEFENSA_EXEC">[102]Defensas_necessidades!$AC$13:$AC$21</definedName>
    <definedName name="DEFENSA_TOTAL" localSheetId="3">[101]Defensas_necessidades!$Q$13:$Q$21</definedName>
    <definedName name="DEFENSA_TOTAL">[102]Defensas_necessidades!$Q$13:$Q$21</definedName>
    <definedName name="DEFENSA1">#REF!</definedName>
    <definedName name="defensas" localSheetId="9">#REF!</definedName>
    <definedName name="defensas" localSheetId="3" hidden="1">#REF!</definedName>
    <definedName name="defensas">#REF!</definedName>
    <definedName name="DEFLATOR">#REF!</definedName>
    <definedName name="dele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_baliz">[140]procedimentos!$B$37</definedName>
    <definedName name="dens_baseb">#REF!</definedName>
    <definedName name="dens_frezado">[68]procedimentos!$B$60</definedName>
    <definedName name="dens_gc">#REF!</definedName>
    <definedName name="dens_massaf">#REF!</definedName>
    <definedName name="dens_massaq">#REF!</definedName>
    <definedName name="dens_massaq_13">[64]procedimentos!$C$7</definedName>
    <definedName name="dens_massaq_26">[64]procedimentos!$C$7</definedName>
    <definedName name="dens_massaq_33">[64]procedimentos!$C$7</definedName>
    <definedName name="dens_massaq_5">[64]procedimentos!$C$7</definedName>
    <definedName name="dens_massaq_6">[64]procedimentos!$C$7</definedName>
    <definedName name="dens_massaq_7">[64]procedimentos!$C$7</definedName>
    <definedName name="dens_massaq_8">[64]procedimentos!$C$7</definedName>
    <definedName name="dens_massaq_9">[64]procedimentos!$C$7</definedName>
    <definedName name="dens_pj">[173]Transportes!$G$11</definedName>
    <definedName name="dens_pj_27">'[174]ficha medição'!$G$11</definedName>
    <definedName name="dens_soloaterro">[68]procedimentos!$B$61</definedName>
    <definedName name="dens_t080">#REF!</definedName>
    <definedName name="dens_tubo1">#REF!</definedName>
    <definedName name="densidade_cap">#REF!</definedName>
    <definedName name="Densidades">#REF!</definedName>
    <definedName name="depreci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[42]procedimentos!$A$4</definedName>
    <definedName name="DEQUIP">#REF!</definedName>
    <definedName name="DEQUIP_1">#REF!</definedName>
    <definedName name="DEQUIP_25">#REF!</definedName>
    <definedName name="DER">'[138]TPU-MARÇO_2002'!$E$2:$E$1965</definedName>
    <definedName name="DERF" localSheetId="3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SVIO">#REF!</definedName>
    <definedName name="DESAP">#REF!</definedName>
    <definedName name="DESAPROPRIAÇÃO" localSheetId="3">'[131]AQU TERRENO-'!$H$9</definedName>
    <definedName name="DESAPROPRIAÇÃO">'[132]AQU TERRENO-'!$H$9</definedName>
    <definedName name="desc">#REF!</definedName>
    <definedName name="DescAux" hidden="1">#N/A</definedName>
    <definedName name="descida1" localSheetId="9">#REF!</definedName>
    <definedName name="descida1" localSheetId="3">#REF!</definedName>
    <definedName name="descida1" localSheetId="4">#REF!</definedName>
    <definedName name="descida1">#REF!</definedName>
    <definedName name="descida2" localSheetId="9">#REF!</definedName>
    <definedName name="descida2">#REF!</definedName>
    <definedName name="descnt">#REF!</definedName>
    <definedName name="descont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ricao">#REF!</definedName>
    <definedName name="DESCRIÇÃO">#REF!</definedName>
    <definedName name="DESCRIÇÃO_serviço">OFFSET('[134]Orçamento Total'!$C$4,0,0,COUNTA('[134]Orçamento Total'!$C:$C),1)</definedName>
    <definedName name="DESCRITIVO1">#REF!</definedName>
    <definedName name="DesfazerLimpar">#N/A</definedName>
    <definedName name="DESM" localSheetId="3">[28]DADOS!$C$22</definedName>
    <definedName name="DESM">[18]DADOS!$C$22</definedName>
    <definedName name="desobstrução">'[42]medição '!#REF!</definedName>
    <definedName name="desobueiro">[64]ORÇAMENTO!#REF!</definedName>
    <definedName name="desobueiro_13">[64]ORÇAMENTO!#REF!</definedName>
    <definedName name="desobueiro_13_19">[64]ORÇAMENTO!#REF!</definedName>
    <definedName name="desobueiro_13_23">[64]ORÇAMENTO!#REF!</definedName>
    <definedName name="desobueiro_13_25">[86]ORÇAMENTO!#REF!</definedName>
    <definedName name="desobueiro_15">[87]ORÇAMENTO!#REF!</definedName>
    <definedName name="desobueiro_15_13">[87]ORÇAMENTO!#REF!</definedName>
    <definedName name="desobueiro_15_13_19">[87]ORÇAMENTO!#REF!</definedName>
    <definedName name="desobueiro_15_13_23">[87]ORÇAMENTO!#REF!</definedName>
    <definedName name="desobueiro_15_13_25">[87]ORÇAMENTO!#REF!</definedName>
    <definedName name="desobueiro_15_19">[87]ORÇAMENTO!#REF!</definedName>
    <definedName name="desobueiro_15_23">[87]ORÇAMENTO!#REF!</definedName>
    <definedName name="desobueiro_15_25">[87]ORÇAMENTO!#REF!</definedName>
    <definedName name="desobueiro_19">[64]ORÇAMENTO!#REF!</definedName>
    <definedName name="desobueiro_23">[64]ORÇAMENTO!#REF!</definedName>
    <definedName name="desobueiro_24">[64]ORÇAMENTO!#REF!</definedName>
    <definedName name="desobueiro_24_13">[64]ORÇAMENTO!#REF!</definedName>
    <definedName name="desobueiro_24_13_19">[64]ORÇAMENTO!#REF!</definedName>
    <definedName name="desobueiro_24_13_23">[64]ORÇAMENTO!#REF!</definedName>
    <definedName name="desobueiro_24_13_25">[86]ORÇAMENTO!#REF!</definedName>
    <definedName name="desobueiro_24_19">[64]ORÇAMENTO!#REF!</definedName>
    <definedName name="desobueiro_24_23">[64]ORÇAMENTO!#REF!</definedName>
    <definedName name="desobueiro_24_25">[86]ORÇAMENTO!#REF!</definedName>
    <definedName name="desobueiro_25">[86]ORÇAMENTO!#REF!</definedName>
    <definedName name="DESP.INDIRETAS">#N/A</definedName>
    <definedName name="DespGer" localSheetId="3">[94]Tel!#REF!</definedName>
    <definedName name="DespGer" localSheetId="4">[94]Tel!#REF!</definedName>
    <definedName name="DespGer">[94]Tel!#REF!</definedName>
    <definedName name="DespGer_1" localSheetId="3">[94]Tel!#REF!</definedName>
    <definedName name="DespGer_1" localSheetId="4">[94]Tel!#REF!</definedName>
    <definedName name="DespGer_1">[94]Tel!#REF!</definedName>
    <definedName name="DespGer_1_4" localSheetId="4">[94]Tel!#REF!</definedName>
    <definedName name="DespGer_1_4">[94]Tel!#REF!</definedName>
    <definedName name="DespGer_4" localSheetId="4">[94]Tel!#REF!</definedName>
    <definedName name="DespGer_4">[94]Tel!#REF!</definedName>
    <definedName name="DespGer_6">[94]Tel!#REF!</definedName>
    <definedName name="DespGer_6_4">[94]Tel!#REF!</definedName>
    <definedName name="DESVIO">#REF!</definedName>
    <definedName name="Detalhe" localSheetId="3" hidden="1">{"'Resumo'!$A$4:$N$60"}</definedName>
    <definedName name="Detalhe" hidden="1">{"'Resumo'!$A$4:$N$60"}</definedName>
    <definedName name="deud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z" localSheetId="3">{"dez","vinte","trinta","quarenta","cinquenta","sessenta","setenta","oitenta","noventa"}</definedName>
    <definedName name="Dez" localSheetId="4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9">[27]Consultoria!#REF!</definedName>
    <definedName name="DEZ94_3">[27]Consultoria!#REF!</definedName>
    <definedName name="DEZ95_3" localSheetId="9">[27]Consultoria!#REF!</definedName>
    <definedName name="DEZ95_3">[27]Consultoria!#REF!</definedName>
    <definedName name="DEZ96_3">[27]Consultoria!#REF!</definedName>
    <definedName name="DEZ97_3">[27]Consultoria!#REF!</definedName>
    <definedName name="DEZ98_3">[27]Consultoria!#REF!</definedName>
    <definedName name="DEZ99_3">[27]Consultoria!#REF!</definedName>
    <definedName name="df">#REF!</definedName>
    <definedName name="DF_ABATIDO" localSheetId="3">[175]Defensas_necessidades!$W$12:$W$65333</definedName>
    <definedName name="DF_ABATIDO">[176]Defensas_necessidades!$W$12:$W$65333</definedName>
    <definedName name="DF_AEREO" localSheetId="3">[175]Defensas_necessidades!$AA$12:$AA$65333</definedName>
    <definedName name="DF_AEREO">[176]Defensas_necessidades!$AA$12:$AA$65333</definedName>
    <definedName name="DF_AMORTECEDOR" localSheetId="3">[175]Defensas_necessidades!$Y$12:$Y$65333</definedName>
    <definedName name="DF_AMORTECEDOR">[176]Defensas_necessidades!$Y$12:$Y$65333</definedName>
    <definedName name="DF_ANCORAGEM" localSheetId="3">[175]Defensas_necessidades!$Z$12:$Z$65333</definedName>
    <definedName name="DF_ANCORAGEM">[176]Defensas_necessidades!$Z$12:$Z$65333</definedName>
    <definedName name="DF_CHUMB" localSheetId="3">[175]Defensas_necessidades!$AB$12:$AB$65333</definedName>
    <definedName name="DF_CHUMB">[176]Defensas_necessidades!$AB$12:$AB$65333</definedName>
    <definedName name="DF_DESVIADO" localSheetId="3">[175]Defensas_necessidades!$X$12:$X$65333</definedName>
    <definedName name="DF_DESVIADO">[176]Defensas_necessidades!$X$12:$X$65333</definedName>
    <definedName name="DF_DMR_CALCO" localSheetId="3">[175]Defensas_necessidades!$U$12:$U$65333</definedName>
    <definedName name="DF_DMR_CALCO">[176]Defensas_necessidades!$U$12:$U$65333</definedName>
    <definedName name="DF_DMR_LAM" localSheetId="3">[175]Defensas_necessidades!$S$12:$S$65333</definedName>
    <definedName name="DF_DMR_LAM">[176]Defensas_necessidades!$S$12:$S$65333</definedName>
    <definedName name="DF_DMR_POSTE" localSheetId="3">[175]Defensas_necessidades!$T$12:$T$65333</definedName>
    <definedName name="DF_DMR_POSTE">[176]Defensas_necessidades!$T$12:$T$65333</definedName>
    <definedName name="DF_DMSMS_BR408" localSheetId="3">'[101]Defensas-Removerimplantar.nec'!$X$13:$X$37</definedName>
    <definedName name="DF_DMSMS_BR408">'[102]Defensas-Removerimplantar.nec'!$X$13:$X$37</definedName>
    <definedName name="DF_DMSMS_QTD" localSheetId="3">[136]Defensas_necessidades!$R$11:$R$65423</definedName>
    <definedName name="DF_DMSMS_QTD">[137]Defensas_necessidades!$R$11:$R$65423</definedName>
    <definedName name="DF_EXEC" localSheetId="3">[175]Defensas_necessidades!$AE$12:$AE$65333</definedName>
    <definedName name="DF_EXEC">[176]Defensas_necessidades!$AE$12:$AE$65333</definedName>
    <definedName name="DF_EXEC_PORT_SEMI" localSheetId="3">'[101]Pórtico e Semi-pórtico'!$O$14:$O$19</definedName>
    <definedName name="DF_EXEC_PORT_SEMI">'[102]Pórtico e Semi-pórtico'!$O$14:$O$19</definedName>
    <definedName name="DF_EXEC_PORT_SEMI_BR104NORTE" localSheetId="3">'[177]Pórtico e Semi-pórtico'!$O$14:$O$22</definedName>
    <definedName name="DF_EXEC_PORT_SEMI_BR104NORTE">'[178]Pórtico e Semi-pórtico'!$O$14:$O$22</definedName>
    <definedName name="DF_EXEC_PORT_SEMI_BR104SUL" localSheetId="3">'[177]Pórtico e Semi-pórtico_SUL'!$O$14:$O$21</definedName>
    <definedName name="DF_EXEC_PORT_SEMI_BR104SUL">'[178]Pórtico e Semi-pórtico_SUL'!$O$14:$O$21</definedName>
    <definedName name="DF_EXEC_REMOVER_BR408" localSheetId="3">'[101]Defensas-Removerimplantar.nec'!$AK$13:$AK$37</definedName>
    <definedName name="DF_EXEC_REMOVER_BR408">'[102]Defensas-Removerimplantar.nec'!$AK$13:$AK$37</definedName>
    <definedName name="DF_EXEC_SUL" localSheetId="3">[177]Defensas_SUL_necessidades!$AC$13:$AC$99</definedName>
    <definedName name="DF_EXEC_SUL">[178]Defensas_SUL_necessidades!$AC$13:$AC$99</definedName>
    <definedName name="DF_PAINEL" localSheetId="3">[136]Defensas_necessidades!$AD$11:$AD$65423</definedName>
    <definedName name="DF_PAINEL">[137]Defensas_necessidades!$AD$11:$AD$65423</definedName>
    <definedName name="DF_PORT_SEMI" localSheetId="3">'[101]Pórtico e Semi-pórtico'!$L$14:$L$19</definedName>
    <definedName name="DF_PORT_SEMI">'[102]Pórtico e Semi-pórtico'!$L$14:$L$19</definedName>
    <definedName name="DF_PORT_SEMI_BR104NORTE" localSheetId="3">'[177]Pórtico e Semi-pórtico'!$L$14:$L$22</definedName>
    <definedName name="DF_PORT_SEMI_BR104NORTE">'[178]Pórtico e Semi-pórtico'!$L$14:$L$22</definedName>
    <definedName name="DF_PORT_SEMI_BR104SUL" localSheetId="3">'[177]Pórtico e Semi-pórtico_SUL'!$L$14:$L$21</definedName>
    <definedName name="DF_PORT_SEMI_BR104SUL">'[178]Pórtico e Semi-pórtico_SUL'!$L$14:$L$21</definedName>
    <definedName name="DF_REFLET" localSheetId="3">[151]Defensas_necessidades!$AC$11:$AC$65310</definedName>
    <definedName name="DF_REFLET">[152]Defensas_necessidades!$AC$11:$AC$65310</definedName>
    <definedName name="DF_REMOVER" localSheetId="3">[136]Defensas_necessidades!$N$11:$N$65423</definedName>
    <definedName name="DF_REMOVER">[137]Defensas_necessidades!$N$11:$N$65423</definedName>
    <definedName name="DF_REMOVER_BR408" localSheetId="3">'[101]Defensas-Removerimplantar.nec'!$T$13:$T$37</definedName>
    <definedName name="DF_REMOVER_BR408">'[102]Defensas-Removerimplantar.nec'!$T$13:$T$37</definedName>
    <definedName name="DF_SNV" localSheetId="3">[175]Defensas_necessidades!$AF$12:$AF$65333</definedName>
    <definedName name="DF_SNV">[176]Defensas_necessidades!$AF$12:$AF$65333</definedName>
    <definedName name="DF_SNVINV" localSheetId="3">[179]Defensas_inventario!#REF!</definedName>
    <definedName name="DF_SNVINV">[180]Defensas_inventario!#REF!</definedName>
    <definedName name="DF_TOTAL" localSheetId="3">[175]Defensas_necessidades!$O$12:$O$65333</definedName>
    <definedName name="DF_TOTAL">[176]Defensas_necessidades!$O$12:$O$65333</definedName>
    <definedName name="DF_TOTAL_SUL" localSheetId="3">[177]Defensas_SUL_necessidades!$Q$13:$Q$99</definedName>
    <definedName name="DF_TOTAL_SUL">[178]Defensas_SUL_necessidades!$Q$13:$Q$99</definedName>
    <definedName name="dfdfdfd" localSheetId="3" hidden="1">{#N/A,#N/A,FALSE,"MO (2)"}</definedName>
    <definedName name="dfdfdfd" localSheetId="4" hidden="1">{#N/A,#N/A,FALSE,"MO (2)"}</definedName>
    <definedName name="dfdfdfd" hidden="1">{#N/A,#N/A,FALSE,"MO (2)"}</definedName>
    <definedName name="dfg">#REF!</definedName>
    <definedName name="DFGDFG">#REF!</definedName>
    <definedName name="DFGHDF">#REF!</definedName>
    <definedName name="dfgs" localSheetId="3" hidden="1">{#N/A,#N/A,TRUE,"Serviços"}</definedName>
    <definedName name="dfgs" localSheetId="4" hidden="1">{#N/A,#N/A,TRUE,"Serviços"}</definedName>
    <definedName name="dfgs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hidden="1">{#N/A,#N/A,TRUE,"Serviços"}</definedName>
    <definedName name="dfre">[58]!dfre</definedName>
    <definedName name="DG">[103]DG!$A$2:$B$360</definedName>
    <definedName name="DGA" localSheetId="3">'[84]PRO-08'!#REF!</definedName>
    <definedName name="DGA">'[89]PRO-08'!#REF!</definedName>
    <definedName name="DGA_10" localSheetId="3">'[90]PRO-08'!#REF!</definedName>
    <definedName name="DGA_10">'[91]PRO-08'!#REF!</definedName>
    <definedName name="DGA_24" localSheetId="3">'[90]PRO-08'!#REF!</definedName>
    <definedName name="DGA_24">'[91]PRO-08'!#REF!</definedName>
    <definedName name="DGA_25" localSheetId="3">'[90]PRO-08'!#REF!</definedName>
    <definedName name="DGA_25">'[91]PRO-08'!#REF!</definedName>
    <definedName name="DGA_26" localSheetId="3">'[92]PRO-08'!#REF!</definedName>
    <definedName name="DGA_26">'[93]PRO-08'!#REF!</definedName>
    <definedName name="DGA_27" localSheetId="3">'[90]PRO-08'!#REF!</definedName>
    <definedName name="DGA_27">'[91]PRO-08'!#REF!</definedName>
    <definedName name="DGA_29" localSheetId="3">'[90]PRO-08'!#REF!</definedName>
    <definedName name="DGA_29">'[91]PRO-08'!#REF!</definedName>
    <definedName name="DGA_9" localSheetId="3">'[90]PRO-08'!#REF!</definedName>
    <definedName name="DGA_9">'[91]PRO-08'!#REF!</definedName>
    <definedName name="DGF" localSheetId="3" hidden="1">{#N/A,#N/A,FALSE,"MO (2)"}</definedName>
    <definedName name="DGF" localSheetId="4" hidden="1">{#N/A,#N/A,FALSE,"MO (2)"}</definedName>
    <definedName name="DGF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hidden="1">{#N/A,#N/A,FALSE,"MO (2)"}</definedName>
    <definedName name="DIA" localSheetId="3">#REF!</definedName>
    <definedName name="DIA">[19]INVENTÁRIO!$B$9</definedName>
    <definedName name="DIA_1">#REF!</definedName>
    <definedName name="Dia_trab">#N/A</definedName>
    <definedName name="diária" localSheetId="9">[88]PRECORC.XLS!#REF!</definedName>
    <definedName name="diária" localSheetId="3">[88]PRECORC.XLS!#REF!</definedName>
    <definedName name="diária" localSheetId="4">[88]PRECORC.XLS!#REF!</definedName>
    <definedName name="diária">[88]PRECORC.XLS!#REF!</definedName>
    <definedName name="DIARIAS" localSheetId="9">[88]PRECORC.XLS!#REF!</definedName>
    <definedName name="DIARIAS" localSheetId="3">[88]PRECORC.XLS!#REF!</definedName>
    <definedName name="DIARIAS" localSheetId="4">[88]PRECORC.XLS!#REF!</definedName>
    <definedName name="DIARIAS">[88]PRECORC.XLS!#REF!</definedName>
    <definedName name="dias">#N/A</definedName>
    <definedName name="DIE" localSheetId="3">#REF!</definedName>
    <definedName name="DIE" localSheetId="4">#REF!</definedName>
    <definedName name="DIE">#REF!</definedName>
    <definedName name="DIESEL">[181]INSUMOS!$N$305</definedName>
    <definedName name="DIESEL_1">#REF!</definedName>
    <definedName name="DIF" localSheetId="3">#REF!</definedName>
    <definedName name="DIF" localSheetId="4">#REF!</definedName>
    <definedName name="DIF">#REF!</definedName>
    <definedName name="DIF_2" localSheetId="3">#REF!</definedName>
    <definedName name="DIF_2" localSheetId="4">#REF!</definedName>
    <definedName name="DIF_2">#REF!</definedName>
    <definedName name="DIGITAL" localSheetId="3">PFP1.3_Ger!DIGITAL</definedName>
    <definedName name="DIGITAL">[0]!DIGITAL</definedName>
    <definedName name="DIGITAL_2">#N/A</definedName>
    <definedName name="DIGITAL_25" localSheetId="3">PFP1.3_Ger!DIGITAL_25</definedName>
    <definedName name="DIGITAL_25">[0]!DIGITAL_25</definedName>
    <definedName name="DIGITAL_4">#N/A</definedName>
    <definedName name="Dimensão_BCC" localSheetId="3">#REF!</definedName>
    <definedName name="Dimensão_BCC">#REF!</definedName>
    <definedName name="Dimensão_BM" localSheetId="3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ositivos">#REF!</definedName>
    <definedName name="dispositivos1">#REF!</definedName>
    <definedName name="DispTelGASAG" localSheetId="3" hidden="1">{"'teste'!$B$2:$R$49"}</definedName>
    <definedName name="DispTelGASAG" hidden="1">{"'teste'!$B$2:$R$49"}</definedName>
    <definedName name="DISTA">#REF!</definedName>
    <definedName name="DISTC">#REF!</definedName>
    <definedName name="DistMed" localSheetId="4">[94]CombLub!#REF!</definedName>
    <definedName name="DistMed">[94]CombLub!#REF!</definedName>
    <definedName name="DistMed_1" localSheetId="4">[94]CombLub!#REF!</definedName>
    <definedName name="DistMed_1">[94]CombLub!#REF!</definedName>
    <definedName name="DistMed_1_4" localSheetId="4">[94]CombLub!#REF!</definedName>
    <definedName name="DistMed_1_4">[94]CombLub!#REF!</definedName>
    <definedName name="DistMed_4" localSheetId="4">[94]CombLub!#REF!</definedName>
    <definedName name="DistMed_4">[94]CombLub!#REF!</definedName>
    <definedName name="DistMed_6">[94]CombLub!#REF!</definedName>
    <definedName name="DistMed_6_4">[94]CombLub!#REF!</definedName>
    <definedName name="DistMedMP">[94]CombLub!#REF!</definedName>
    <definedName name="DistMedMP_1">[94]CombLub!#REF!</definedName>
    <definedName name="DistMedMP_1_4">[94]CombLub!#REF!</definedName>
    <definedName name="DistMedMP_4">[94]CombLub!#REF!</definedName>
    <definedName name="DistMedMP_6">[94]CombLub!#REF!</definedName>
    <definedName name="DistMedMP_6_4">[94]CombLub!#REF!</definedName>
    <definedName name="DISTP">#REF!</definedName>
    <definedName name="DJ">#REF!</definedName>
    <definedName name="DJ_25">#REF!</definedName>
    <definedName name="DJ_4">#REF!</definedName>
    <definedName name="DJJ">#REF!</definedName>
    <definedName name="DKM" localSheetId="3">#REF!</definedName>
    <definedName name="DKM" localSheetId="4">#REF!</definedName>
    <definedName name="DKM">#REF!</definedName>
    <definedName name="DMB">#REF!</definedName>
    <definedName name="dmbr1">'[42]memória quantitativa'!#REF!</definedName>
    <definedName name="dmbr2">'[42]memória quantitativa'!#REF!</definedName>
    <definedName name="dmbr3">'[42]memória quantitativa'!#REF!</definedName>
    <definedName name="dmbr44">'[42]memória quantitativa'!#REF!</definedName>
    <definedName name="dmkmf1">'[42]memória quantitativa'!#REF!</definedName>
    <definedName name="dmkmf2">'[42]memória quantitativa'!#REF!</definedName>
    <definedName name="dmkmf3">'[42]memória quantitativa'!#REF!</definedName>
    <definedName name="dmkmf4">'[42]memória quantitativa'!#REF!</definedName>
    <definedName name="dmkmi1">'[42]memória quantitativa'!#REF!</definedName>
    <definedName name="dmkmi2">'[42]memória quantitativa'!#REF!</definedName>
    <definedName name="dmkmi3">'[42]memória quantitativa'!#REF!</definedName>
    <definedName name="dmkmi4">'[42]memória quantitativa'!#REF!</definedName>
    <definedName name="dmt">#REF!</definedName>
    <definedName name="DMT.BET.CBA">#REF!</definedName>
    <definedName name="DMT.BETUMINCBA">#REF!</definedName>
    <definedName name="DMT.CIMENTO">#REF!</definedName>
    <definedName name="DMT_0_50" localSheetId="9">#REF!</definedName>
    <definedName name="DMT_0_50" localSheetId="4">#REF!</definedName>
    <definedName name="DMT_0_50">#REF!</definedName>
    <definedName name="dmt_1000" localSheetId="9">#REF!</definedName>
    <definedName name="dmt_1000">#REF!</definedName>
    <definedName name="dmt_1200" localSheetId="9">#REF!</definedName>
    <definedName name="dmt_1200">#REF!</definedName>
    <definedName name="dmt_13">[64]procedimentos!$C$95</definedName>
    <definedName name="dmt_1400" localSheetId="3">#REF!</definedName>
    <definedName name="dmt_1400">#REF!</definedName>
    <definedName name="dmt_200">#REF!</definedName>
    <definedName name="DMT_200_400">#REF!</definedName>
    <definedName name="dmt_26">[64]procedimentos!$C$95</definedName>
    <definedName name="dmt_33">[64]procedimentos!$C$95</definedName>
    <definedName name="DMT_400" localSheetId="3">#REF!</definedName>
    <definedName name="dmt_400">#REF!</definedName>
    <definedName name="DMT_400_600">#REF!</definedName>
    <definedName name="dmt_5">[64]procedimentos!$C$95</definedName>
    <definedName name="DMT_50" localSheetId="3">#REF!</definedName>
    <definedName name="dmt_50">#REF!</definedName>
    <definedName name="DMT_50_200">#REF!</definedName>
    <definedName name="dmt_6">[64]procedimentos!$C$95</definedName>
    <definedName name="DMT_600" localSheetId="3">#REF!</definedName>
    <definedName name="dmt_600">#REF!</definedName>
    <definedName name="dmt_7">[64]procedimentos!$C$95</definedName>
    <definedName name="dmt_8">[64]procedimentos!$C$95</definedName>
    <definedName name="DMT_800" localSheetId="3">#REF!</definedName>
    <definedName name="dmt_800">#REF!</definedName>
    <definedName name="dmt_9">[64]procedimentos!$C$95</definedName>
    <definedName name="dmt_areia">#REF!</definedName>
    <definedName name="dmt_areia_13">[64]procedimentos!$C$91</definedName>
    <definedName name="dmt_areia_26">[64]procedimentos!$C$91</definedName>
    <definedName name="dmt_areia_33">[64]procedimentos!$C$91</definedName>
    <definedName name="dmt_areia_5">[64]procedimentos!$C$91</definedName>
    <definedName name="dmt_areia_6">[64]procedimentos!$C$91</definedName>
    <definedName name="dmt_areia_7">[64]procedimentos!$C$91</definedName>
    <definedName name="dmt_areia_8">[64]procedimentos!$C$91</definedName>
    <definedName name="dmt_areia_9">[64]procedimentos!$C$91</definedName>
    <definedName name="dmt_asf">#REF!</definedName>
    <definedName name="dmt_asf_13">[64]procedimentos!$C$88</definedName>
    <definedName name="dmt_asf_26">[64]procedimentos!$C$88</definedName>
    <definedName name="dmt_asf_33">[64]procedimentos!$C$88</definedName>
    <definedName name="dmt_asf_5">[64]procedimentos!$C$88</definedName>
    <definedName name="dmt_asf_6">[64]procedimentos!$C$88</definedName>
    <definedName name="dmt_asf_7">[64]procedimentos!$C$88</definedName>
    <definedName name="dmt_asf_8">[64]procedimentos!$C$88</definedName>
    <definedName name="dmt_asf_9">[64]procedimentos!$C$88</definedName>
    <definedName name="dmt_aterro">#REF!</definedName>
    <definedName name="dmt_base">#REF!</definedName>
    <definedName name="dmt_brp">'[42]memória quantitativa'!#REF!</definedName>
    <definedName name="dmt_capaselante">'[42]memória quantitativa'!#REF!</definedName>
    <definedName name="DMT_CM30_NP">'[182]Quadro DMT'!$H$12</definedName>
    <definedName name="DMT_CM30_P">'[182]Quadro DMT'!$I$12</definedName>
    <definedName name="dmt_correção">'[42]memória quantitativa'!#REF!</definedName>
    <definedName name="dmt_distr_usina">'[68]CROQUI ADOTADAS'!$G$34</definedName>
    <definedName name="dmt_formas">'[42]memória quantitativa'!#REF!</definedName>
    <definedName name="dmt_gc">'[42]memória quantitativa'!#REF!</definedName>
    <definedName name="dmt_grama">'[42]memória quantitativa'!#REF!</definedName>
    <definedName name="dmt_lamafina">'[42]memória quantitativa'!#REF!</definedName>
    <definedName name="dmt_lamafinaareia">'[42]memória quantitativa'!#REF!</definedName>
    <definedName name="dmt_massaf">'[42]memória quantitativa'!#REF!</definedName>
    <definedName name="dmt_massarp">'[42]memória quantitativa'!#REF!</definedName>
    <definedName name="dmt_mbuq">#REF!</definedName>
    <definedName name="dmt_pedra">#REF!</definedName>
    <definedName name="dmt_pedra_13">[64]procedimentos!$C$90</definedName>
    <definedName name="dmt_pedra_26">[64]procedimentos!$C$90</definedName>
    <definedName name="dmt_pedra_33">[64]procedimentos!$C$90</definedName>
    <definedName name="dmt_pedra_5">[64]procedimentos!$C$90</definedName>
    <definedName name="dmt_pedra_6">[64]procedimentos!$C$90</definedName>
    <definedName name="dmt_pedra_7">[64]procedimentos!$C$90</definedName>
    <definedName name="dmt_pedra_8">[64]procedimentos!$C$90</definedName>
    <definedName name="dmt_pedra_9">[64]procedimentos!$C$90</definedName>
    <definedName name="dmt_pedraarrum">'[42]memória quantitativa'!#REF!</definedName>
    <definedName name="dmt_pedrajog">'[42]memória quantitativa'!#REF!</definedName>
    <definedName name="dmt_ref_usina">'[68]CROQUI ADOTADAS'!$G$33</definedName>
    <definedName name="DMT_RR2C_NP">'[182]Quadro DMT'!$H$14</definedName>
    <definedName name="DMT_RR2C_P">'[182]Quadro DMT'!$I$14</definedName>
    <definedName name="dmt_tbfrio">'[42]memória quantitativa'!#REF!</definedName>
    <definedName name="dmt_tbquente">'[42]memória quantitativa'!#REF!</definedName>
    <definedName name="dmt_tratamento">'[42]memória quantitativa'!#REF!</definedName>
    <definedName name="dmta">#REF!</definedName>
    <definedName name="dmtac">'[183]CROQUI ADOTADAS'!$G$32</definedName>
    <definedName name="dmtaço_cant">'[140]CROQUI ADOTADAS'!$H$36</definedName>
    <definedName name="dmtaço_pista">'[68]CROQUI ADOTADAS'!$J$38</definedName>
    <definedName name="dmtap">'[68]CROQUI ADOTADAS'!$J$31</definedName>
    <definedName name="dmtau">'[68]CROQUI ADOTADAS'!$G$31</definedName>
    <definedName name="dmtbaliz_peça">'[140]CROQUI ADOTADAS'!$K$44</definedName>
    <definedName name="dmtbc">'[183]CROQUI ADOTADAS'!$G$34</definedName>
    <definedName name="dmtbp">'[68]CROQUI ADOTADAS'!$J$32</definedName>
    <definedName name="dmtbu">'[68]CROQUI ADOTADAS'!$G$32</definedName>
    <definedName name="dmtc">#REF!</definedName>
    <definedName name="DMTCAPECM">[119]Croqui!$R$31</definedName>
    <definedName name="dmtcc">'[140]CROQUI ADOTADAS'!$K$38</definedName>
    <definedName name="dmtcerca">'[140]CROQUI ADOTADAS'!$K$42</definedName>
    <definedName name="dmtcim">#REF!</definedName>
    <definedName name="DMTCIMENTO">#REF!</definedName>
    <definedName name="dmtf">#REF!</definedName>
    <definedName name="dmtf_13">[64]procedimentos!$C$97</definedName>
    <definedName name="dmtf_26">[64]procedimentos!$C$97</definedName>
    <definedName name="dmtf_33">[64]procedimentos!$C$97</definedName>
    <definedName name="dmtf_5">[64]procedimentos!$C$97</definedName>
    <definedName name="dmtf_6">[64]procedimentos!$C$97</definedName>
    <definedName name="dmtf_7">[64]procedimentos!$C$97</definedName>
    <definedName name="dmtf_8">[64]procedimentos!$C$97</definedName>
    <definedName name="dmtf_9">[64]procedimentos!$C$97</definedName>
    <definedName name="dmtfc">'[183]CROQUI ADOTADAS'!$G$37</definedName>
    <definedName name="dmtfu">'[68]CROQUI ADOTADAS'!$G$35</definedName>
    <definedName name="dmtgc_peça">'[140]CROQUI ADOTADAS'!$K$43</definedName>
    <definedName name="dmtleivas">'[68]CROQUI ADOTADAS'!$J$40</definedName>
    <definedName name="dmtmad_pista">'[68]CROQUI ADOTADAS'!$J$39</definedName>
    <definedName name="dmtmb">'[68]CROQUI ADOTADAS'!$G$33</definedName>
    <definedName name="dmtmf">'[68]CROQUI ADOTADAS'!$J$34</definedName>
    <definedName name="DMTMICRO0.8">#REF!</definedName>
    <definedName name="dmtmp">'[68]CROQUI ADOTADAS'!$J$33</definedName>
    <definedName name="dmtpoac">'[68]CROQUI ADOTADAS'!$G$37</definedName>
    <definedName name="dmtpp">'[140]CROQUI ADOTADAS'!$K$37</definedName>
    <definedName name="dmtr">#REF!</definedName>
    <definedName name="dmtra">'[140]CROQUI ADOTADAS'!$K$36</definedName>
    <definedName name="DMTRR">[119]Croqui!#REF!</definedName>
    <definedName name="DMTRRR">[119]Croqui!#REF!</definedName>
    <definedName name="DMTs">#REF!</definedName>
    <definedName name="d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'[119]Comp P Unit '!$O$37</definedName>
    <definedName name="dnit1">[184]procedimentos!$A$4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[146]!Dom_Páscoa-49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rafad">#REF!</definedName>
    <definedName name="DRE" localSheetId="9">#REF!</definedName>
    <definedName name="dre" localSheetId="3">'[139]P reaj x P atual'!#REF!</definedName>
    <definedName name="DRE" localSheetId="4">#REF!</definedName>
    <definedName name="DRE">#REF!</definedName>
    <definedName name="DRENA" localSheetId="9">#REF!</definedName>
    <definedName name="drena" localSheetId="3">#REF!</definedName>
    <definedName name="DRENA">#REF!</definedName>
    <definedName name="Drena2" localSheetId="9">#REF!</definedName>
    <definedName name="Drena2">#REF!</definedName>
    <definedName name="DRENAG">'[139]P reaj x P atual'!$S$6</definedName>
    <definedName name="drenagem">'[42]medição '!#REF!</definedName>
    <definedName name="drenagem_1">#REF!</definedName>
    <definedName name="drenagem_2">#REF!</definedName>
    <definedName name="drenagem_3">#REF!</definedName>
    <definedName name="drenagem_4">#REF!</definedName>
    <definedName name="DRI">#REF!</definedName>
    <definedName name="d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 localSheetId="3">#REF!</definedName>
    <definedName name="dsad">#REF!</definedName>
    <definedName name="Dsc" hidden="1">#N/A</definedName>
    <definedName name="Dsc_26">NA()</definedName>
    <definedName name="Dsc_27">NA()</definedName>
    <definedName name="DSCR_DEBT_EQUITY" hidden="1">[185]!Header1-1 &amp; "." &amp; MAX(1,COUNTA(INDEX(#REF!,MATCH([185]!Header1-1,#REF!,FALSE)):#REF!))</definedName>
    <definedName name="dsolo">#REF!</definedName>
    <definedName name="dsr4g">#N/A</definedName>
    <definedName name="dss">#REF!</definedName>
    <definedName name="DTM">#REF!</definedName>
    <definedName name="DTMED">#REF!</definedName>
    <definedName name="Dtrecho">[29]CROQUIS!$K$36</definedName>
    <definedName name="DUCOL" localSheetId="3" hidden="1">{"'Plan1 (2)'!$A$5:$F$63"}</definedName>
    <definedName name="DUCOL" hidden="1">{"'Plan1 (2)'!$A$5:$F$63"}</definedName>
    <definedName name="Dúvidas" localSheetId="3" hidden="1">{"'Quadro'!$A$4:$BG$78"}</definedName>
    <definedName name="Dúvidas" hidden="1">{"'Quadro'!$A$4:$BG$78"}</definedName>
    <definedName name="e" localSheetId="3">#REF!</definedName>
    <definedName name="E" localSheetId="4">#REF!</definedName>
    <definedName name="E">#REF!</definedName>
    <definedName name="e__cm" localSheetId="3">'[80]Fresagem de Pista Ago-98'!#REF!</definedName>
    <definedName name="e__cm">'[81]Fresagem de Pista Ago-98'!#REF!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_brp">#REF!</definedName>
    <definedName name="e_capaf">#REF!</definedName>
    <definedName name="e_capaq">#REF!</definedName>
    <definedName name="e_capaq_13">[64]procedimentos!$C$61</definedName>
    <definedName name="e_capaq_26">[64]procedimentos!$C$61</definedName>
    <definedName name="e_capaq_33">[64]procedimentos!$C$61</definedName>
    <definedName name="e_capaq_5">[64]procedimentos!$C$61</definedName>
    <definedName name="e_capaq_6">[64]procedimentos!$C$61</definedName>
    <definedName name="e_capaq_7">[64]procedimentos!$C$61</definedName>
    <definedName name="e_capaq_8">[64]procedimentos!$C$61</definedName>
    <definedName name="e_capaq_9">[64]procedimentos!$C$61</definedName>
    <definedName name="e_correcaodef">#REF!</definedName>
    <definedName name="e_correcaodef_13">[64]procedimentos!$C$57</definedName>
    <definedName name="e_correcaodef_26">[64]procedimentos!$C$57</definedName>
    <definedName name="e_correcaodef_33">[64]procedimentos!$C$57</definedName>
    <definedName name="e_correcaodef_5">[64]procedimentos!$C$57</definedName>
    <definedName name="e_correcaodef_6">[64]procedimentos!$C$57</definedName>
    <definedName name="e_correcaodef_7">[64]procedimentos!$C$57</definedName>
    <definedName name="e_correcaodef_8">[64]procedimentos!$C$57</definedName>
    <definedName name="e_correcaodef_9">[64]procedimentos!$C$57</definedName>
    <definedName name="e_micro15">'[68]CAL MAT BET CONSERVA '!#REF!</definedName>
    <definedName name="e_mrp">#REF!</definedName>
    <definedName name="e_remendoprof">#REF!</definedName>
    <definedName name="e_remendoprof_13">[64]procedimentos!$C$58</definedName>
    <definedName name="e_remendoprof_26">[64]procedimentos!$C$58</definedName>
    <definedName name="e_remendoprof_33">[64]procedimentos!$C$58</definedName>
    <definedName name="e_remendoprof_5">[64]procedimentos!$C$58</definedName>
    <definedName name="e_remendoprof_6">[64]procedimentos!$C$58</definedName>
    <definedName name="e_remendoprof_7">[64]procedimentos!$C$58</definedName>
    <definedName name="e_remendoprof_8">[64]procedimentos!$C$58</definedName>
    <definedName name="e_remendoprof_9">[64]procedimentos!$C$58</definedName>
    <definedName name="e_tapaburaco">#REF!</definedName>
    <definedName name="e_tapaburaco_13">[64]procedimentos!$C$56</definedName>
    <definedName name="e_tapaburaco_26">[64]procedimentos!$C$56</definedName>
    <definedName name="e_tapaburaco_33">[64]procedimentos!$C$56</definedName>
    <definedName name="e_tapaburaco_5">[64]procedimentos!$C$56</definedName>
    <definedName name="e_tapaburaco_6">[64]procedimentos!$C$56</definedName>
    <definedName name="e_tapaburaco_7">[64]procedimentos!$C$56</definedName>
    <definedName name="e_tapaburaco_8">[64]procedimentos!$C$56</definedName>
    <definedName name="e_tapaburaco_9">[64]procedimentos!$C$56</definedName>
    <definedName name="e0">#REF!</definedName>
    <definedName name="e001e" localSheetId="9">#REF!</definedName>
    <definedName name="e001e" localSheetId="3">#REF!</definedName>
    <definedName name="e001e" localSheetId="4">#REF!</definedName>
    <definedName name="e001e">#REF!</definedName>
    <definedName name="e001i" localSheetId="9">#REF!</definedName>
    <definedName name="e001i">#REF!</definedName>
    <definedName name="e001p" localSheetId="9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#REF!</definedName>
    <definedName name="EA_1">#REF!</definedName>
    <definedName name="EB">[94]CombLub!#REF!</definedName>
    <definedName name="EB_1">[94]CombLub!#REF!</definedName>
    <definedName name="EB_1_4">[94]CombLub!#REF!</definedName>
    <definedName name="EB_4">[94]CombLub!#REF!</definedName>
    <definedName name="EB_6">[94]CombLub!#REF!</definedName>
    <definedName name="EB_6_4">[94]CombLub!#REF!</definedName>
    <definedName name="eCameta">[94]EquiA!#REF!</definedName>
    <definedName name="eCameta_1">[94]EquiA!#REF!</definedName>
    <definedName name="eCameta_1_4">[94]EquiA!#REF!</definedName>
    <definedName name="eCameta_4">[94]EquiA!#REF!</definedName>
    <definedName name="eCameta_6">[94]EquiA!#REF!</definedName>
    <definedName name="eCameta_6_4">[94]EquiA!#REF!</definedName>
    <definedName name="ECJ">#REF!</definedName>
    <definedName name="ECJ_25">#REF!</definedName>
    <definedName name="ECJ_4">#REF!</definedName>
    <definedName name="ECJJ">#REF!</definedName>
    <definedName name="ecm" localSheetId="3">#REF!</definedName>
    <definedName name="ecm" localSheetId="4">#REF!</definedName>
    <definedName name="ecm">#REF!</definedName>
    <definedName name="ECVCFELE">#REF!</definedName>
    <definedName name="ECVCFMEC">#REF!</definedName>
    <definedName name="Edit" localSheetId="4" hidden="1">#REF!</definedName>
    <definedName name="Edit" hidden="1">#REF!</definedName>
    <definedName name="Edital">#REF!</definedName>
    <definedName name="EE" localSheetId="3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1_MAT">'[186]B - Captação_Elevação 1a Etapa '!#REF!</definedName>
    <definedName name="EE1_MATERIAIS" localSheetId="3">'[131]ESTA ELEVATÓRIA_'!$H$106</definedName>
    <definedName name="EE1_MATERIAIS">'[132]ESTA ELEVATÓRIA_'!$H$106</definedName>
    <definedName name="EE1_SERV">'[186]B - Captação_Elevação 1a Etapa '!#REF!</definedName>
    <definedName name="EE1_SERVIÇOS" localSheetId="3">'[131]ESTA ELEVATÓRIA_'!$H$9</definedName>
    <definedName name="EE1_SERVIÇOS">'[132]ESTA ELEVATÓRIA_'!$H$9</definedName>
    <definedName name="EE2_MAT">'[186]B - Captação_Elevação 1a Etapa '!#REF!</definedName>
    <definedName name="EE2_MATERIAIS" localSheetId="3">'[131]ESTA ELEVATÓRIA_'!$H$244</definedName>
    <definedName name="EE2_MATERIAIS">'[132]ESTA ELEVATÓRIA_'!$H$244</definedName>
    <definedName name="EE2_SERV">'[186]B - Captação_Elevação 1a Etapa '!#REF!</definedName>
    <definedName name="EE2_SERVIÇOS" localSheetId="3">'[131]ESTA ELEVATÓRIA_'!$H$143</definedName>
    <definedName name="EE2_SERVIÇOS">'[132]ESTA ELEVATÓRIA_'!$H$143</definedName>
    <definedName name="EE3_MAT">'[186]B - Captação_Elevação 1a Etapa '!#REF!</definedName>
    <definedName name="EE3_SERV">'[186]B - Captação_Elevação 1a Etapa '!#REF!</definedName>
    <definedName name="eee" localSheetId="3">[58]!eee</definedName>
    <definedName name="eee">NA()</definedName>
    <definedName name="eeee">[58]!eeee</definedName>
    <definedName name="eeeee" localSheetId="3" hidden="1">{#N/A,#N/A,FALSE,"MO (2)"}</definedName>
    <definedName name="eeeee" localSheetId="4" hidden="1">{#N/A,#N/A,FALSE,"MO (2)"}</definedName>
    <definedName name="eeeee" hidden="1">{#N/A,#N/A,FALSE,"MO (2)"}</definedName>
    <definedName name="Ef">#REF!</definedName>
    <definedName name="Efaixa">'[187]P A T O  D'!#REF!</definedName>
    <definedName name="Efaixa_1">"'file:///C:/Documents and Settings/mauricio.ferrao/Desktop/ARQUIVOS R96/EXCEL/PATOs/BR153_99.XLS'#$'P A T O  D'.$#REF!$#REF!"</definedName>
    <definedName name="Efaixa_3" localSheetId="3">'[188]P A T O  D'!#REF!</definedName>
    <definedName name="Efaixa_3">'[189]P A T O  D'!#REF!</definedName>
    <definedName name="Efaixa_4" localSheetId="3">'[188]P A T O  D'!#REF!</definedName>
    <definedName name="Efaixa_4">'[189]P A T O  D'!#REF!</definedName>
    <definedName name="Efaixa_5" localSheetId="3">'[188]P A T O  D'!#REF!</definedName>
    <definedName name="Efaixa_5">'[189]P A T O  D'!#REF!</definedName>
    <definedName name="Efaixaa" localSheetId="3">'[190]P A T O  D'!#REF!</definedName>
    <definedName name="Efaixaa">'[191]P A T O  D'!#REF!</definedName>
    <definedName name="EFETIVO" localSheetId="3">#REF!</definedName>
    <definedName name="EFETIVO" localSheetId="4">#REF!</definedName>
    <definedName name="EFETIVO">#REF!</definedName>
    <definedName name="Ei" localSheetId="3">#REF!</definedName>
    <definedName name="Ei">#REF!</definedName>
    <definedName name="EJ">#REF!</definedName>
    <definedName name="EJ_1">#REF!</definedName>
    <definedName name="EJ_25">#REF!</definedName>
    <definedName name="EJ_4">#REF!</definedName>
    <definedName name="EJJ">#REF!</definedName>
    <definedName name="ele" localSheetId="4">#REF!</definedName>
    <definedName name="ele">#REF!</definedName>
    <definedName name="eli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 localSheetId="9">#REF!</definedName>
    <definedName name="ELIAS" localSheetId="3">#REF!</definedName>
    <definedName name="ELIAS">#REF!</definedName>
    <definedName name="ELITE" localSheetId="3">'[90]PRO-08'!#REF!</definedName>
    <definedName name="ELITE">'[91]PRO-08'!#REF!</definedName>
    <definedName name="elr1_2" localSheetId="3">#REF!</definedName>
    <definedName name="elr1_2">#REF!</definedName>
    <definedName name="elv50x40" localSheetId="3">#REF!</definedName>
    <definedName name="elv50x40">#REF!</definedName>
    <definedName name="Em">#REF!</definedName>
    <definedName name="em_algarismo_e_por_extenso">#REF!</definedName>
    <definedName name="ema2kmf_1">'[42]memória quantitativa'!#REF!</definedName>
    <definedName name="ema2kmf_2">'[42]memória quantitativa'!#REF!</definedName>
    <definedName name="ema2kmf_3">'[42]memória quantitativa'!#REF!</definedName>
    <definedName name="ema2kmf_4">'[42]memória quantitativa'!#REF!</definedName>
    <definedName name="ema2kmf_5">'[42]memória quantitativa'!#REF!</definedName>
    <definedName name="ema2kmf_6">'[42]memória quantitativa'!#REF!</definedName>
    <definedName name="ema2kmf_7">'[42]memória quantitativa'!#REF!</definedName>
    <definedName name="ema2kmf_8">'[42]memória quantitativa'!#REF!</definedName>
    <definedName name="ema2kmf_9">'[42]memória quantitativa'!#REF!</definedName>
    <definedName name="ema2kmi_1">'[42]memória quantitativa'!#REF!</definedName>
    <definedName name="ema2kmi_2">'[42]memória quantitativa'!#REF!</definedName>
    <definedName name="ema2kmi_3">'[42]memória quantitativa'!#REF!</definedName>
    <definedName name="ema2kmi_4">'[42]memória quantitativa'!#REF!</definedName>
    <definedName name="ema2kmi_5">'[42]memória quantitativa'!#REF!</definedName>
    <definedName name="ema2kmi_6">'[42]memória quantitativa'!#REF!</definedName>
    <definedName name="ema2kmi_7">'[42]memória quantitativa'!#REF!</definedName>
    <definedName name="ema2kmi_8">'[42]memória quantitativa'!#REF!</definedName>
    <definedName name="ema2kmi_9">'[42]memória quantitativa'!#REF!</definedName>
    <definedName name="emakmf_1">'[42]memória quantitativa'!#REF!</definedName>
    <definedName name="emakmf_2">'[42]memória quantitativa'!#REF!</definedName>
    <definedName name="emakmf_3">'[42]memória quantitativa'!#REF!</definedName>
    <definedName name="emakmf_4">'[42]memória quantitativa'!#REF!</definedName>
    <definedName name="emakmf_5">'[42]memória quantitativa'!#REF!</definedName>
    <definedName name="emakmf_6">'[42]memória quantitativa'!#REF!</definedName>
    <definedName name="emakmf_7">'[42]memória quantitativa'!#REF!</definedName>
    <definedName name="emakmf_8">'[42]memória quantitativa'!#REF!</definedName>
    <definedName name="emakmf_9">'[42]memória quantitativa'!#REF!</definedName>
    <definedName name="emakmi_1">'[42]memória quantitativa'!#REF!</definedName>
    <definedName name="emakmi_2">'[42]memória quantitativa'!#REF!</definedName>
    <definedName name="emakmi_3">'[42]memória quantitativa'!#REF!</definedName>
    <definedName name="emakmi_4">'[42]memória quantitativa'!#REF!</definedName>
    <definedName name="emakmi_5">'[42]memória quantitativa'!#REF!</definedName>
    <definedName name="emakmi_6">'[42]memória quantitativa'!#REF!</definedName>
    <definedName name="emakmi_7">'[42]memória quantitativa'!#REF!</definedName>
    <definedName name="emakmi_8">'[42]memória quantitativa'!#REF!</definedName>
    <definedName name="emakmi_9">'[42]memória quantitativa'!#REF!</definedName>
    <definedName name="eme2kmf_1">'[42]memória quantitativa'!#REF!</definedName>
    <definedName name="eme2kmf_2">'[42]memória quantitativa'!#REF!</definedName>
    <definedName name="eme2kmf_3">'[42]memória quantitativa'!#REF!</definedName>
    <definedName name="eme2kmf_4">'[42]memória quantitativa'!#REF!</definedName>
    <definedName name="eme2kmf_5">'[42]memória quantitativa'!#REF!</definedName>
    <definedName name="eme2kmf_6">'[42]memória quantitativa'!#REF!</definedName>
    <definedName name="eme2kmf_7">'[42]memória quantitativa'!#REF!</definedName>
    <definedName name="eme2kmf_8">'[42]memória quantitativa'!#REF!</definedName>
    <definedName name="eme2kmf_9">'[42]memória quantitativa'!#REF!</definedName>
    <definedName name="eme2kmi_1">'[42]memória quantitativa'!#REF!</definedName>
    <definedName name="eme2kmi_2">'[42]memória quantitativa'!#REF!</definedName>
    <definedName name="eme2kmi_3">'[42]memória quantitativa'!#REF!</definedName>
    <definedName name="eme2kmi_4">'[42]memória quantitativa'!#REF!</definedName>
    <definedName name="eme2kmi_5">'[42]memória quantitativa'!#REF!</definedName>
    <definedName name="eme2kmi_6">'[42]memória quantitativa'!#REF!</definedName>
    <definedName name="eme2kmi_7">'[42]memória quantitativa'!#REF!</definedName>
    <definedName name="eme2kmi_8">'[42]memória quantitativa'!#REF!</definedName>
    <definedName name="eme2kmi_9">'[42]memória quantitativa'!#REF!</definedName>
    <definedName name="emekmf_1">'[42]memória quantitativa'!#REF!</definedName>
    <definedName name="emekmf_10">'[42]memória quantitativa'!#REF!</definedName>
    <definedName name="emekmf_11">'[42]memória quantitativa'!#REF!</definedName>
    <definedName name="emekmf_12">'[42]memória quantitativa'!#REF!</definedName>
    <definedName name="emekmf_13">'[42]memória quantitativa'!#REF!</definedName>
    <definedName name="emekmf_14">'[42]memória quantitativa'!#REF!</definedName>
    <definedName name="emekmf_15">'[42]memória quantitativa'!#REF!</definedName>
    <definedName name="emekmf_16">'[42]memória quantitativa'!#REF!</definedName>
    <definedName name="emekmf_17">'[42]memória quantitativa'!#REF!</definedName>
    <definedName name="emekmf_18">'[42]memória quantitativa'!#REF!</definedName>
    <definedName name="emekmf_19">'[42]memória quantitativa'!#REF!</definedName>
    <definedName name="emekmf_2">'[42]memória quantitativa'!#REF!</definedName>
    <definedName name="emekmf_20">'[42]memória quantitativa'!#REF!</definedName>
    <definedName name="emekmf_21">'[42]memória quantitativa'!#REF!</definedName>
    <definedName name="emekmf_22">'[42]memória quantitativa'!#REF!</definedName>
    <definedName name="emekmf_23">'[42]memória quantitativa'!#REF!</definedName>
    <definedName name="emekmf_24">'[42]memória quantitativa'!#REF!</definedName>
    <definedName name="emekmf_25">'[42]memória quantitativa'!#REF!</definedName>
    <definedName name="emekmf_26">'[42]memória quantitativa'!#REF!</definedName>
    <definedName name="emekmf_27">'[42]memória quantitativa'!#REF!</definedName>
    <definedName name="emekmf_28">'[42]memória quantitativa'!#REF!</definedName>
    <definedName name="emekmf_29">'[42]memória quantitativa'!#REF!</definedName>
    <definedName name="emekmf_3">'[42]memória quantitativa'!#REF!</definedName>
    <definedName name="emekmf_30">'[42]memória quantitativa'!#REF!</definedName>
    <definedName name="emekmf_31">'[42]memória quantitativa'!#REF!</definedName>
    <definedName name="emekmf_32">'[42]memória quantitativa'!#REF!</definedName>
    <definedName name="emekmf_33">'[42]memória quantitativa'!#REF!</definedName>
    <definedName name="emekmf_34">'[42]memória quantitativa'!#REF!</definedName>
    <definedName name="emekmf_35">'[42]memória quantitativa'!#REF!</definedName>
    <definedName name="emekmf_36">'[42]memória quantitativa'!#REF!</definedName>
    <definedName name="emekmf_37">'[42]memória quantitativa'!#REF!</definedName>
    <definedName name="emekmf_38">'[42]memória quantitativa'!#REF!</definedName>
    <definedName name="emekmf_39">'[42]memória quantitativa'!#REF!</definedName>
    <definedName name="emekmf_4">'[42]memória quantitativa'!#REF!</definedName>
    <definedName name="emekmf_40">'[42]memória quantitativa'!#REF!</definedName>
    <definedName name="emekmf_41">'[42]memória quantitativa'!#REF!</definedName>
    <definedName name="emekmf_42">'[42]memória quantitativa'!#REF!</definedName>
    <definedName name="emekmf_43">'[42]memória quantitativa'!#REF!</definedName>
    <definedName name="emekmf_44">'[42]memória quantitativa'!#REF!</definedName>
    <definedName name="emekmf_45">'[42]memória quantitativa'!#REF!</definedName>
    <definedName name="emekmf_46">'[42]memória quantitativa'!#REF!</definedName>
    <definedName name="emekmf_47">'[42]memória quantitativa'!#REF!</definedName>
    <definedName name="emekmf_48">'[42]memória quantitativa'!#REF!</definedName>
    <definedName name="emekmf_49">'[42]memória quantitativa'!#REF!</definedName>
    <definedName name="emekmf_5">'[42]memória quantitativa'!#REF!</definedName>
    <definedName name="emekmf_50">'[42]memória quantitativa'!#REF!</definedName>
    <definedName name="emekmf_51">'[42]memória quantitativa'!#REF!</definedName>
    <definedName name="emekmf_52">'[42]memória quantitativa'!#REF!</definedName>
    <definedName name="emekmf_53">'[42]memória quantitativa'!#REF!</definedName>
    <definedName name="emekmf_54">'[42]memória quantitativa'!#REF!</definedName>
    <definedName name="emekmf_55">'[42]memória quantitativa'!#REF!</definedName>
    <definedName name="emekmf_56">'[42]memória quantitativa'!#REF!</definedName>
    <definedName name="emekmf_57">'[42]memória quantitativa'!#REF!</definedName>
    <definedName name="emekmf_58">'[42]memória quantitativa'!#REF!</definedName>
    <definedName name="emekmf_59">'[42]memória quantitativa'!#REF!</definedName>
    <definedName name="emekmf_6">'[42]memória quantitativa'!#REF!</definedName>
    <definedName name="emekmf_60">'[42]memória quantitativa'!#REF!</definedName>
    <definedName name="emekmf_61">'[42]memória quantitativa'!#REF!</definedName>
    <definedName name="emekmf_62">'[42]memória quantitativa'!#REF!</definedName>
    <definedName name="emekmf_63">'[42]memória quantitativa'!#REF!</definedName>
    <definedName name="emekmf_64">'[42]memória quantitativa'!#REF!</definedName>
    <definedName name="emekmf_65">'[42]memória quantitativa'!#REF!</definedName>
    <definedName name="emekmf_66">'[42]memória quantitativa'!#REF!</definedName>
    <definedName name="emekmf_7">'[42]memória quantitativa'!#REF!</definedName>
    <definedName name="emekmf_8">'[42]memória quantitativa'!#REF!</definedName>
    <definedName name="emekmf_9">'[42]memória quantitativa'!#REF!</definedName>
    <definedName name="emekmi_1">'[42]memória quantitativa'!#REF!</definedName>
    <definedName name="emekmi_10">'[42]memória quantitativa'!#REF!</definedName>
    <definedName name="emekmi_11">'[42]memória quantitativa'!#REF!</definedName>
    <definedName name="emekmi_12">'[42]memória quantitativa'!#REF!</definedName>
    <definedName name="emekmi_13">'[42]memória quantitativa'!#REF!</definedName>
    <definedName name="emekmi_14">'[42]memória quantitativa'!#REF!</definedName>
    <definedName name="emekmi_15">'[42]memória quantitativa'!#REF!</definedName>
    <definedName name="emekmi_16">'[42]memória quantitativa'!#REF!</definedName>
    <definedName name="emekmi_17">'[42]memória quantitativa'!#REF!</definedName>
    <definedName name="emekmi_18">'[42]memória quantitativa'!#REF!</definedName>
    <definedName name="emekmi_19">'[42]memória quantitativa'!#REF!</definedName>
    <definedName name="emekmi_2">'[42]memória quantitativa'!#REF!</definedName>
    <definedName name="emekmi_20">'[42]memória quantitativa'!#REF!</definedName>
    <definedName name="emekmi_21">'[42]memória quantitativa'!#REF!</definedName>
    <definedName name="emekmi_22">'[42]memória quantitativa'!#REF!</definedName>
    <definedName name="emekmi_23">'[42]memória quantitativa'!#REF!</definedName>
    <definedName name="emekmi_24">'[42]memória quantitativa'!#REF!</definedName>
    <definedName name="emekmi_25">'[42]memória quantitativa'!#REF!</definedName>
    <definedName name="emekmi_26">'[42]memória quantitativa'!#REF!</definedName>
    <definedName name="emekmi_27">'[42]memória quantitativa'!#REF!</definedName>
    <definedName name="emekmi_28">'[42]memória quantitativa'!#REF!</definedName>
    <definedName name="emekmi_29">'[42]memória quantitativa'!#REF!</definedName>
    <definedName name="emekmi_3">'[42]memória quantitativa'!#REF!</definedName>
    <definedName name="emekmi_30">'[42]memória quantitativa'!#REF!</definedName>
    <definedName name="emekmi_31">'[42]memória quantitativa'!#REF!</definedName>
    <definedName name="emekmi_32">'[42]memória quantitativa'!#REF!</definedName>
    <definedName name="emekmi_33">'[42]memória quantitativa'!#REF!</definedName>
    <definedName name="emekmi_34">'[42]memória quantitativa'!#REF!</definedName>
    <definedName name="emekmi_35">'[42]memória quantitativa'!#REF!</definedName>
    <definedName name="emekmi_36">'[42]memória quantitativa'!#REF!</definedName>
    <definedName name="emekmi_37">'[42]memória quantitativa'!#REF!</definedName>
    <definedName name="emekmi_38">'[42]memória quantitativa'!#REF!</definedName>
    <definedName name="emekmi_39">'[42]memória quantitativa'!#REF!</definedName>
    <definedName name="emekmi_4">'[42]memória quantitativa'!#REF!</definedName>
    <definedName name="emekmi_40">'[42]memória quantitativa'!#REF!</definedName>
    <definedName name="emekmi_41">'[42]memória quantitativa'!#REF!</definedName>
    <definedName name="emekmi_42">'[42]memória quantitativa'!#REF!</definedName>
    <definedName name="emekmi_43">'[42]memória quantitativa'!#REF!</definedName>
    <definedName name="emekmi_44">'[42]memória quantitativa'!#REF!</definedName>
    <definedName name="emekmi_45">'[42]memória quantitativa'!#REF!</definedName>
    <definedName name="emekmi_46">'[42]memória quantitativa'!#REF!</definedName>
    <definedName name="emekmi_47">'[42]memória quantitativa'!#REF!</definedName>
    <definedName name="emekmi_48">'[42]memória quantitativa'!#REF!</definedName>
    <definedName name="emekmi_49">'[42]memória quantitativa'!#REF!</definedName>
    <definedName name="emekmi_5">'[42]memória quantitativa'!#REF!</definedName>
    <definedName name="emekmi_50">'[42]memória quantitativa'!#REF!</definedName>
    <definedName name="emekmi_51">'[42]memória quantitativa'!#REF!</definedName>
    <definedName name="emekmi_52">'[42]memória quantitativa'!#REF!</definedName>
    <definedName name="emekmi_53">'[42]memória quantitativa'!#REF!</definedName>
    <definedName name="emekmi_54">'[42]memória quantitativa'!#REF!</definedName>
    <definedName name="emekmi_55">'[42]memória quantitativa'!#REF!</definedName>
    <definedName name="emekmi_56">'[42]memória quantitativa'!#REF!</definedName>
    <definedName name="emekmi_57">'[42]memória quantitativa'!#REF!</definedName>
    <definedName name="emekmi_58">'[42]memória quantitativa'!#REF!</definedName>
    <definedName name="emekmi_59">'[42]memória quantitativa'!#REF!</definedName>
    <definedName name="emekmi_6">'[42]memória quantitativa'!#REF!</definedName>
    <definedName name="emekmi_60">'[42]memória quantitativa'!#REF!</definedName>
    <definedName name="emekmi_61">'[42]memória quantitativa'!#REF!</definedName>
    <definedName name="emekmi_62">'[42]memória quantitativa'!#REF!</definedName>
    <definedName name="emekmi_63">'[42]memória quantitativa'!#REF!</definedName>
    <definedName name="emekmi_64">'[42]memória quantitativa'!#REF!</definedName>
    <definedName name="emekmi_65">'[42]memória quantitativa'!#REF!</definedName>
    <definedName name="emekmi_66">'[42]memória quantitativa'!#REF!</definedName>
    <definedName name="emekmi_67">'[42]memória quantitativa'!#REF!</definedName>
    <definedName name="emekmi_7">'[42]memória quantitativa'!#REF!</definedName>
    <definedName name="emekmi_8">'[42]memória quantitativa'!#REF!</definedName>
    <definedName name="emekmi_9">'[42]memória quantitativa'!#REF!</definedName>
    <definedName name="emekmi10">'[42]memória quantitativa'!#REF!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 localSheetId="3">[131]EMISSÁRIO_!$H$39</definedName>
    <definedName name="EMISSÁRIO1_MATERIAIS">[132]EMISSÁRIO_!$H$39</definedName>
    <definedName name="EMISSÁRIO1_SERVIÇOS" localSheetId="3">[131]EMISSÁRIO_!$H$9</definedName>
    <definedName name="EMISSÁRIO1_SERVIÇOS">[132]EMISSÁRIO_!$H$9</definedName>
    <definedName name="EMISSÁRIO2_MATERIAIS" localSheetId="3">[131]EMISSÁRIO_!$H$80</definedName>
    <definedName name="EMISSÁRIO2_MATERIAIS">[132]EMISSÁRIO_!$H$80</definedName>
    <definedName name="EMISSÁRIO2_SERVIÇOS" localSheetId="3">[131]EMISSÁRIO_!$H$50</definedName>
    <definedName name="EMISSÁRIO2_SERVIÇOS">[132]EMISSÁRIO_!$H$50</definedName>
    <definedName name="EMN" localSheetId="3">#REF!</definedName>
    <definedName name="EMN">[19]SERVIÇOS!#REF!</definedName>
    <definedName name="eMoto">[94]EquiA!#REF!</definedName>
    <definedName name="eMoto_1">[94]EquiA!#REF!</definedName>
    <definedName name="eMoto_1_4">[94]EquiA!#REF!</definedName>
    <definedName name="eMoto_4">[94]EquiA!#REF!</definedName>
    <definedName name="eMoto_6">[94]EquiA!#REF!</definedName>
    <definedName name="eMoto_6_4">[94]EquiA!#REF!</definedName>
    <definedName name="EMP" localSheetId="3">[143]SERVIÇOS!$I$6</definedName>
    <definedName name="EMP">[144]SERVIÇOS!$I$6</definedName>
    <definedName name="EmpAux" hidden="1">""</definedName>
    <definedName name="Empo" localSheetId="9">#REF!</definedName>
    <definedName name="Empo" localSheetId="3">#REF!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sa">#REF!</definedName>
    <definedName name="empresa_13">[145]DADOS!$B$1</definedName>
    <definedName name="empresa_42">#REF!</definedName>
    <definedName name="EMULPOL">'[119]CUSTO MATERIAL'!$F$28</definedName>
    <definedName name="EMULPOLROO">'[119]CALCULOS AUXILIARES'!$E$42</definedName>
    <definedName name="EMW">#REF!</definedName>
    <definedName name="EMWA">#REF!</definedName>
    <definedName name="ENC" localSheetId="3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ERGI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'[61]Mat Asf'!$C$36</definedName>
    <definedName name="eng." localSheetId="3" hidden="1">{#N/A,#N/A,FALSE,"MO (2)"}</definedName>
    <definedName name="eng." localSheetId="4" hidden="1">{#N/A,#N/A,FALSE,"MO (2)"}</definedName>
    <definedName name="eng.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hidden="1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T">#REF!</definedName>
    <definedName name="entrada1" localSheetId="9">#REF!</definedName>
    <definedName name="entrada1" localSheetId="3">#REF!</definedName>
    <definedName name="entrada1" localSheetId="4">#REF!</definedName>
    <definedName name="entrada1">#REF!</definedName>
    <definedName name="entrada2" localSheetId="9">#REF!</definedName>
    <definedName name="entrada2">#REF!</definedName>
    <definedName name="Entrega">#REF!</definedName>
    <definedName name="ep">'[29]Mão de Obra'!$E$15</definedName>
    <definedName name="epm2.5" localSheetId="3">#REF!</definedName>
    <definedName name="epm2.5">#REF!</definedName>
    <definedName name="epm2_5" localSheetId="3">#REF!</definedName>
    <definedName name="epm2_5">#REF!</definedName>
    <definedName name="EQ" localSheetId="3" hidden="1">#REF!</definedName>
    <definedName name="EQ" localSheetId="4" hidden="1">#REF!</definedName>
    <definedName name="EQ" hidden="1">#REF!</definedName>
    <definedName name="EQPTOS">#REF!</definedName>
    <definedName name="Equip">#REF!</definedName>
    <definedName name="Equipam.">'[192]03-1.1:03-6.1'!$I$14</definedName>
    <definedName name="equipamento">#REF!</definedName>
    <definedName name="equipamento_1">#REF!</definedName>
    <definedName name="equipamento_4">#REF!</definedName>
    <definedName name="equipamento_6">#REF!</definedName>
    <definedName name="equipamento_7">#REF!</definedName>
    <definedName name="equipamento_8">#REF!</definedName>
    <definedName name="equipamento_9">#REF!</definedName>
    <definedName name="Equipamentos" localSheetId="3">'[159]Banco de Dados'!$F$1:$I$156</definedName>
    <definedName name="Equipamentos">'[160]Banco de Dados'!$F$1:$I$156</definedName>
    <definedName name="equipp">#REF!</definedName>
    <definedName name="er" localSheetId="3">#REF!</definedName>
    <definedName name="ER">NA()</definedName>
    <definedName name="ereerer" localSheetId="3" hidden="1">{#N/A,#N/A,FALSE,"MO (2)"}</definedName>
    <definedName name="ereerer" localSheetId="4" hidden="1">{#N/A,#N/A,FALSE,"MO (2)"}</definedName>
    <definedName name="ereerer" hidden="1">{#N/A,#N/A,FALSE,"MO (2)"}</definedName>
    <definedName name="erewq">#REF!</definedName>
    <definedName name="erqe">#N/A</definedName>
    <definedName name="err">[58]!err</definedName>
    <definedName name="ERT">#REF!</definedName>
    <definedName name="ertert" hidden="1">#REF!</definedName>
    <definedName name="erttttt" localSheetId="3">'[80]Fresagem de Pista Ago-98'!#REF!</definedName>
    <definedName name="erttttt">'[81]Fresagem de Pista Ago-98'!#REF!</definedName>
    <definedName name="erwe">#REF!</definedName>
    <definedName name="erwer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hidden="1">#REF!</definedName>
    <definedName name="esag" localSheetId="3">'[188]P A T O  D'!#REF!</definedName>
    <definedName name="esag">'[189]P A T O  D'!#REF!</definedName>
    <definedName name="ESC_EMISS3_S">#REF!</definedName>
    <definedName name="Escavação">#REF!</definedName>
    <definedName name="escavmec" localSheetId="9">#REF!</definedName>
    <definedName name="escavmec" localSheetId="3">#REF!</definedName>
    <definedName name="escavmec" localSheetId="4">#REF!</definedName>
    <definedName name="escavmec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MENTO">#REF!</definedName>
    <definedName name="ESGOT_EMISS3_S">#REF!</definedName>
    <definedName name="ESGOTAMENTO">#REF!</definedName>
    <definedName name="esm" localSheetId="4">#REF!</definedName>
    <definedName name="esm">#REF!</definedName>
    <definedName name="ESocial">#REF!</definedName>
    <definedName name="ESP">'[139]P reaj x P atual'!#REF!</definedName>
    <definedName name="espes_capaf">'[64]MEMÓRIA CONS MAT BET CONS'!#REF!</definedName>
    <definedName name="espes_capaf_13">'[64]MEMÓRIA CONS MAT BET CONS'!#REF!</definedName>
    <definedName name="espes_capaf_13_19">'[64]MEMÓRIA CONS MAT BET CONS'!#REF!</definedName>
    <definedName name="espes_capaf_13_23">'[64]MEMÓRIA CONS MAT BET CONS'!#REF!</definedName>
    <definedName name="espes_capaf_13_25">'[86]MEMÓRIA CONS MAT BET CONS'!#REF!</definedName>
    <definedName name="espes_capaf_19">'[64]MEMÓRIA CONS MAT BET CONS'!#REF!</definedName>
    <definedName name="espes_capaf_23">'[64]MEMÓRIA CONS MAT BET CONS'!#REF!</definedName>
    <definedName name="espes_capaf_24">'[64]MEMÓRIA CONS MAT BET CONS'!#REF!</definedName>
    <definedName name="espes_capaf_24_13">'[64]MEMÓRIA CONS MAT BET CONS'!#REF!</definedName>
    <definedName name="espes_capaf_24_13_19">'[64]MEMÓRIA CONS MAT BET CONS'!#REF!</definedName>
    <definedName name="espes_capaf_24_13_23">'[64]MEMÓRIA CONS MAT BET CONS'!#REF!</definedName>
    <definedName name="espes_capaf_24_13_25">'[86]MEMÓRIA CONS MAT BET CONS'!#REF!</definedName>
    <definedName name="espes_capaf_24_19">'[64]MEMÓRIA CONS MAT BET CONS'!#REF!</definedName>
    <definedName name="espes_capaf_24_23">'[64]MEMÓRIA CONS MAT BET CONS'!#REF!</definedName>
    <definedName name="espes_capaf_24_25">'[86]MEMÓRIA CONS MAT BET CONS'!#REF!</definedName>
    <definedName name="espes_capaf_25">'[86]MEMÓRIA CONS MAT BET CONS'!#REF!</definedName>
    <definedName name="espes_capaq">'[64]MEMÓRIA CONS MAT BET CONS'!$C$17</definedName>
    <definedName name="ESPESSAMENTO">#REF!</definedName>
    <definedName name="EST" localSheetId="3">#REF!</definedName>
    <definedName name="est">#REF!</definedName>
    <definedName name="est0">"$DADOS.$#REF!$#REF!"</definedName>
    <definedName name="est0_13">[145]DADOS!$B$18</definedName>
    <definedName name="est0_42">#REF!</definedName>
    <definedName name="est1.5_15" localSheetId="3">#REF!</definedName>
    <definedName name="est1.5_15">#REF!</definedName>
    <definedName name="est1_1">#REF!</definedName>
    <definedName name="est1_14">#N/A</definedName>
    <definedName name="est1_5_15" localSheetId="3">#REF!</definedName>
    <definedName name="est1_5_15">#REF!</definedName>
    <definedName name="est1_7">#N/A</definedName>
    <definedName name="est1_7_1">#REF!</definedName>
    <definedName name="est1_7_14">#N/A</definedName>
    <definedName name="Estabilidade">[193]Teor!$D$3:$D$7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t">'[29]Mão de Obra'!$E$14</definedName>
    <definedName name="etfrgdfgdfgdfbg">#REF!</definedName>
    <definedName name="EU" localSheetId="3" hidden="1">{#N/A,#N/A,FALSE,"MO (2)"}</definedName>
    <definedName name="EU" localSheetId="4" hidden="1">{#N/A,#N/A,FALSE,"MO (2)"}</definedName>
    <definedName name="EU" hidden="1">{#N/A,#N/A,FALSE,"MO (2)"}</definedName>
    <definedName name="EU_1" localSheetId="3" hidden="1">{#N/A,#N/A,FALSE,"MO (2)"}</definedName>
    <definedName name="EU_1" localSheetId="4" hidden="1">{#N/A,#N/A,FALSE,"MO (2)"}</definedName>
    <definedName name="EU_1" hidden="1">{#N/A,#N/A,FALSE,"MO (2)"}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ehLev">[194]EquiA!$B$5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">#REF!</definedName>
    <definedName name="ewew">#REF!</definedName>
    <definedName name="ewt">'[195]P A T O 98 D'!#REF!</definedName>
    <definedName name="EXA" localSheetId="3">'[84]PRO-08'!#REF!</definedName>
    <definedName name="EXA" localSheetId="4">'[89]PRO-08'!#REF!</definedName>
    <definedName name="EXA">'[89]PRO-08'!#REF!</definedName>
    <definedName name="EXA_10" localSheetId="3">'[90]PRO-08'!#REF!</definedName>
    <definedName name="EXA_10">'[91]PRO-08'!#REF!</definedName>
    <definedName name="EXA_24" localSheetId="3">'[90]PRO-08'!#REF!</definedName>
    <definedName name="EXA_24">'[91]PRO-08'!#REF!</definedName>
    <definedName name="EXA_25" localSheetId="3">'[90]PRO-08'!#REF!</definedName>
    <definedName name="EXA_25">'[91]PRO-08'!#REF!</definedName>
    <definedName name="EXA_26" localSheetId="3">'[92]PRO-08'!#REF!</definedName>
    <definedName name="EXA_26">'[93]PRO-08'!#REF!</definedName>
    <definedName name="EXA_27" localSheetId="3">'[90]PRO-08'!#REF!</definedName>
    <definedName name="EXA_27">'[91]PRO-08'!#REF!</definedName>
    <definedName name="EXA_29" localSheetId="3">'[90]PRO-08'!#REF!</definedName>
    <definedName name="EXA_29">'[91]PRO-08'!#REF!</definedName>
    <definedName name="EXA_9" localSheetId="3">'[90]PRO-08'!#REF!</definedName>
    <definedName name="EXA_9">'[91]PRO-08'!#REF!</definedName>
    <definedName name="Excel_BuiltIn__FilterDatabase" localSheetId="3">#REF!</definedName>
    <definedName name="Excel_BuiltIn__FilterDatabase" localSheetId="4">#REF!</definedName>
    <definedName name="Excel_BuiltIn__FilterDatabase">#REF!</definedName>
    <definedName name="Excel_BuiltIn__FilterDatabase_1" localSheetId="3">#REF!</definedName>
    <definedName name="Excel_BuiltIn__FilterDatabase_1" localSheetId="4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0" localSheetId="3">#REF!</definedName>
    <definedName name="Excel_BuiltIn__FilterDatabase_10">NA()</definedName>
    <definedName name="Excel_BuiltIn__FilterDatabase_10_1">NA()</definedName>
    <definedName name="Excel_BuiltIn__FilterDatabase_11">#REF!</definedName>
    <definedName name="Excel_BuiltIn__FilterDatabase_12">#REF!</definedName>
    <definedName name="Excel_BuiltIn__FilterDatabase_13" localSheetId="3">#REF!</definedName>
    <definedName name="Excel_BuiltIn__FilterDatabase_13">NA()</definedName>
    <definedName name="Excel_BuiltIn__FilterDatabase_13_62">NA()</definedName>
    <definedName name="Excel_BuiltIn__FilterDatabase_14" localSheetId="3">#REF!</definedName>
    <definedName name="Excel_BuiltIn__FilterDatabase_14">NA()</definedName>
    <definedName name="Excel_BuiltIn__FilterDatabase_14_62">NA()</definedName>
    <definedName name="Excel_BuiltIn__FilterDatabase_15" localSheetId="3">#REF!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16">#REF!</definedName>
    <definedName name="Excel_BuiltIn__FilterDatabase_17">#REF!</definedName>
    <definedName name="Excel_BuiltIn__FilterDatabase_17_1" localSheetId="3">[196]TB!#REF!</definedName>
    <definedName name="Excel_BuiltIn__FilterDatabase_17_1">[197]TB!#REF!</definedName>
    <definedName name="Excel_BuiltIn__FilterDatabase_17_1_1">[198]TB!#REF!</definedName>
    <definedName name="Excel_BuiltIn__FilterDatabase_17_25" localSheetId="3">[199]TB!#REF!</definedName>
    <definedName name="Excel_BuiltIn__FilterDatabase_17_25">[200]TB!#REF!</definedName>
    <definedName name="Excel_BuiltIn__FilterDatabase_17_48" localSheetId="3">[199]TB!#REF!</definedName>
    <definedName name="Excel_BuiltIn__FilterDatabase_17_48">[200]TB!#REF!</definedName>
    <definedName name="Excel_BuiltIn__FilterDatabase_18">#REF!</definedName>
    <definedName name="Excel_BuiltIn__FilterDatabase_19">#REF!</definedName>
    <definedName name="Excel_BuiltIn__FilterDatabase_19_1" localSheetId="3">'[196]TB _BG_'!#REF!</definedName>
    <definedName name="Excel_BuiltIn__FilterDatabase_19_1">'[197]TB _BG_'!#REF!</definedName>
    <definedName name="Excel_BuiltIn__FilterDatabase_19_25" localSheetId="3">'[199]TB _BG_'!#REF!</definedName>
    <definedName name="Excel_BuiltIn__FilterDatabase_19_25">'[200]TB _BG_'!#REF!</definedName>
    <definedName name="Excel_BuiltIn__FilterDatabase_19_48" localSheetId="3">'[199]TB _BG_'!#REF!</definedName>
    <definedName name="Excel_BuiltIn__FilterDatabase_19_48">'[200]TB _BG_'!#REF!</definedName>
    <definedName name="Excel_BuiltIn__FilterDatabase_2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[198]RemProf!#REF!</definedName>
    <definedName name="Excel_BuiltIn__FilterDatabase_25">#REF!</definedName>
    <definedName name="Excel_BuiltIn__FilterDatabase_26">#REF!</definedName>
    <definedName name="Excel_BuiltIn__FilterDatabase_3">#REF!</definedName>
    <definedName name="Excel_BuiltIn__FilterDatabase_4" localSheetId="3">#REF!</definedName>
    <definedName name="Excel_BuiltIn__FilterDatabase_4" localSheetId="4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 localSheetId="3">#REF!</definedName>
    <definedName name="Excel_BuiltIn__FilterDatabase_8">NA()</definedName>
    <definedName name="Excel_BuiltIn__FilterDatabase_8_1">NA()</definedName>
    <definedName name="Excel_BuiltIn__FilterDatabase_9" localSheetId="3">#REF!</definedName>
    <definedName name="Excel_BuiltIn__FilterDatabase_9">NA()</definedName>
    <definedName name="Excel_BuiltIn__FilterDatabase_9_1">NA()</definedName>
    <definedName name="Excel_BuiltIn_Criteria">'[201]CUSTO INDIRETO'!#REF!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5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" localSheetId="3">[99]Plan1!#REF!</definedName>
    <definedName name="Excel_BuiltIn_Print_Area">[100]Plan1!#REF!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_1" localSheetId="3">#REF!</definedName>
    <definedName name="Excel_BuiltIn_Print_Area_1_1" localSheetId="4">#REF!</definedName>
    <definedName name="Excel_BuiltIn_Print_Area_1_1">#REF!</definedName>
    <definedName name="Excel_BuiltIn_Print_Area_1_1_1" localSheetId="3">'[52]Fresagem e Remendos profundos'!$A$1:$K$37</definedName>
    <definedName name="Excel_BuiltIn_Print_Area_1_1_1" localSheetId="4">#REF!</definedName>
    <definedName name="Excel_BuiltIn_Print_Area_1_1_1">#REF!</definedName>
    <definedName name="Excel_BuiltIn_Print_Area_1_1_1_1" localSheetId="3">'[52]Fresagem e Remendos profundos'!$A$1:$K$1749</definedName>
    <definedName name="Excel_BuiltIn_Print_Area_1_1_1_1">#REF!</definedName>
    <definedName name="Excel_BuiltIn_Print_Area_1_1_1_1_1" localSheetId="3">#REF!</definedName>
    <definedName name="Excel_BuiltIn_Print_Area_1_1_1_1_1">#REF!</definedName>
    <definedName name="Excel_BuiltIn_Print_Area_1_1_1_1_1_1">'[52]Fresagem e Remendos profundos'!$A$1:$K$1749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_4" localSheetId="3">#REF!</definedName>
    <definedName name="Excel_BuiltIn_Print_Area_1_1_1_4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_4" localSheetId="3">#REF!</definedName>
    <definedName name="Excel_BuiltIn_Print_Area_1_1_4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6">#REF!</definedName>
    <definedName name="Excel_BuiltIn_Print_Area_1_6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6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6">#REF!</definedName>
    <definedName name="Excel_BuiltIn_Print_Area_11_1_1_6">#REF!</definedName>
    <definedName name="Excel_BuiltIn_Print_Area_11_1_24">#REF!</definedName>
    <definedName name="Excel_BuiltIn_Print_Area_11_1_25">#REF!</definedName>
    <definedName name="Excel_BuiltIn_Print_Area_11_1_29">"$#REF!.$A$5:$AI$24"</definedName>
    <definedName name="Excel_BuiltIn_Print_Area_11_1_6">#REF!</definedName>
    <definedName name="Excel_BuiltIn_Print_Area_11_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6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"$#REF!.$A$5:$F$38"</definedName>
    <definedName name="Excel_BuiltIn_Print_Area_14_1_1_1_6">#REF!</definedName>
    <definedName name="Excel_BuiltIn_Print_Area_14_1_1_6">#REF!</definedName>
    <definedName name="Excel_BuiltIn_Print_Area_14_1_6">#REF!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2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">#REF!</definedName>
    <definedName name="Excel_BuiltIn_Print_Area_15_1" localSheetId="3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"$#REF!.$A$5:$F$84"</definedName>
    <definedName name="Excel_BuiltIn_Print_Area_15_1_1_1_1_1">"$#REF!.$A$5:$F$84"</definedName>
    <definedName name="Excel_BuiltIn_Print_Area_15_1_1_6">#REF!</definedName>
    <definedName name="Excel_BuiltIn_Print_Area_15_1_19">#REF!</definedName>
    <definedName name="Excel_BuiltIn_Print_Area_15_1_23">#REF!</definedName>
    <definedName name="Excel_BuiltIn_Print_Area_15_1_24">#REF!</definedName>
    <definedName name="Excel_BuiltIn_Print_Area_15_1_25">#REF!</definedName>
    <definedName name="Excel_BuiltIn_Print_Area_15_1_26">#REF!</definedName>
    <definedName name="Excel_BuiltIn_Print_Area_15_1_29">"$#REF!.$A$1:$F$126"</definedName>
    <definedName name="Excel_BuiltIn_Print_Area_15_1_33">#REF!</definedName>
    <definedName name="Excel_BuiltIn_Print_Area_15_1_6">#REF!</definedName>
    <definedName name="Excel_BuiltIn_Print_Area_15_1_8">"$#REF!.$A$1:$F$126"</definedName>
    <definedName name="Excel_BuiltIn_Print_Area_15_1_9">#REF!</definedName>
    <definedName name="Excel_BuiltIn_Print_Area_16">#REF!</definedName>
    <definedName name="Excel_BuiltIn_Print_Area_16_1" localSheetId="3">#REF!</definedName>
    <definedName name="Excel_BuiltIn_Print_Area_16_1">#REF!</definedName>
    <definedName name="Excel_BuiltIn_Print_Area_16_1_1">#REF!</definedName>
    <definedName name="Excel_BuiltIn_Print_Area_16_1_1_1">"$#REF!.$A$5:$M$39"</definedName>
    <definedName name="Excel_BuiltIn_Print_Area_16_1_1_1_1">"$#REF!.$A$5:$M$39"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6">(#REF!,#REF!)</definedName>
    <definedName name="Excel_BuiltIn_Print_Area_16_1_9">#REF!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2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#REF!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17">#REF!</definedName>
    <definedName name="Excel_BuiltIn_Print_Area_17_1" localSheetId="3">#REF!</definedName>
    <definedName name="Excel_BuiltIn_Print_Area_17_1">#REF!</definedName>
    <definedName name="Excel_BuiltIn_Print_Area_17_1_6">#REF!</definedName>
    <definedName name="Excel_BuiltIn_Print_Area_17_6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6">#REF!</definedName>
    <definedName name="Excel_BuiltIn_Print_Area_18_1_6">#REF!</definedName>
    <definedName name="Excel_BuiltIn_Print_Area_18_6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">#REF!</definedName>
    <definedName name="Excel_BuiltIn_Print_Area_2_1" localSheetId="9">#REF!</definedName>
    <definedName name="Excel_BuiltIn_Print_Area_2_1">#REF!</definedName>
    <definedName name="Excel_BuiltIn_Print_Area_2_1_1" localSheetId="9">#REF!</definedName>
    <definedName name="Excel_BuiltIn_Print_Area_2_1_1" localSheetId="3">'[52]Fresagem e Remendos profundos'!$A$1:$K$1745</definedName>
    <definedName name="Excel_BuiltIn_Print_Area_2_1_1">#REF!</definedName>
    <definedName name="Excel_BuiltIn_Print_Area_2_1_1_1">'[52]Fresagem e Remendos profundos'!$A$1:$K$1100</definedName>
    <definedName name="Excel_BuiltIn_Print_Area_2_1_1_1_1">'[52]Fresagem e Remendos profundos'!$A$1:$K$918</definedName>
    <definedName name="Excel_BuiltIn_Print_Area_2_1_1_1_1_1">'[52]Fresagem e Remendos profundos'!$A$1:$K$1745</definedName>
    <definedName name="Excel_BuiltIn_Print_Area_2_1_1_1_1_1_1">'[52]Fresagem e Remendos profundos'!$A$1:$K$1745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6">#REF!</definedName>
    <definedName name="Excel_BuiltIn_Print_Area_21">#REF!</definedName>
    <definedName name="Excel_BuiltIn_Print_Area_21_1">#REF!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15">"$#REF!.$A$1:$N$33"</definedName>
    <definedName name="Excel_BuiltIn_Print_Area_21_1_16">"$#REF!.$A$1:$N$33"</definedName>
    <definedName name="Excel_BuiltIn_Print_Area_21_1_22">#REF!</definedName>
    <definedName name="Excel_BuiltIn_Print_Area_21_1_24">#REF!</definedName>
    <definedName name="Excel_BuiltIn_Print_Area_21_1_25">#REF!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 localSheetId="3">"$#REF!.$A$5:$K$63"</definedName>
    <definedName name="Excel_BuiltIn_Print_Area_21_1_4">#REF!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#REF!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8">#REF!</definedName>
    <definedName name="Excel_BuiltIn_Print_Area_21_1_9">"$#REF!.$A$5:$K$63"</definedName>
    <definedName name="Excel_BuiltIn_Print_Area_21_4" localSheetId="3">#REF!</definedName>
    <definedName name="Excel_BuiltIn_Print_Area_21_4">#REF!</definedName>
    <definedName name="Excel_BuiltIn_Print_Area_21_6" localSheetId="3">#REF!</definedName>
    <definedName name="Excel_BuiltIn_Print_Area_21_6">#REF!</definedName>
    <definedName name="Excel_BuiltIn_Print_Area_21_6_4" localSheetId="3">#REF!</definedName>
    <definedName name="Excel_BuiltIn_Print_Area_21_6_4">#REF!</definedName>
    <definedName name="Excel_BuiltIn_Print_Area_22">#REF!</definedName>
    <definedName name="Excel_BuiltIn_Print_Area_22_1">#REF!</definedName>
    <definedName name="Excel_BuiltIn_Print_Area_22_1_6">#REF!</definedName>
    <definedName name="Excel_BuiltIn_Print_Area_22_6">#REF!</definedName>
    <definedName name="Excel_BuiltIn_Print_Area_23">#REF!</definedName>
    <definedName name="Excel_BuiltIn_Print_Area_23_1">#REF!</definedName>
    <definedName name="Excel_BuiltIn_Print_Area_23_1_1" localSheetId="3">#REF!</definedName>
    <definedName name="Excel_BuiltIn_Print_Area_23_1_1">NA()</definedName>
    <definedName name="Excel_BuiltIn_Print_Area_23_1_1_6">#REF!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3_1_6">#REF!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6">#REF!</definedName>
    <definedName name="Excel_BuiltIn_Print_Area_25_1_6">#REF!</definedName>
    <definedName name="Excel_BuiltIn_Print_Area_26" localSheetId="3">#REF!</definedName>
    <definedName name="Excel_BuiltIn_Print_Area_26" localSheetId="4">#REF!</definedName>
    <definedName name="Excel_BuiltIn_Print_Area_26">#REF!</definedName>
    <definedName name="Excel_BuiltIn_Print_Area_26_1" localSheetId="4">#REF!</definedName>
    <definedName name="Excel_BuiltIn_Print_Area_26_1">#REF!</definedName>
    <definedName name="Excel_BuiltIn_Print_Area_26_1_1">#REF!</definedName>
    <definedName name="Excel_BuiltIn_Print_Area_26_1_1_1">"$#REF!.$A$5:$K$62"</definedName>
    <definedName name="Excel_BuiltIn_Print_Area_26_1_1_1_1">"$#REF!.$A$5:$K$31"</definedName>
    <definedName name="Excel_BuiltIn_Print_Area_26_1_1_6">#REF!</definedName>
    <definedName name="Excel_BuiltIn_Print_Area_26_1_15">"$#REF!.$A$1:$N$33"</definedName>
    <definedName name="Excel_BuiltIn_Print_Area_26_1_16">"$#REF!.$A$1:$N$33"</definedName>
    <definedName name="Excel_BuiltIn_Print_Area_26_1_24">#REF!</definedName>
    <definedName name="Excel_BuiltIn_Print_Area_26_1_25">#REF!</definedName>
    <definedName name="Excel_BuiltIn_Print_Area_26_1_29">"$#REF!.$A$5:$AO$26"</definedName>
    <definedName name="Excel_BuiltIn_Print_Area_26_1_4" localSheetId="3">#REF!</definedName>
    <definedName name="Excel_BuiltIn_Print_Area_26_1_4" localSheetId="4">#REF!</definedName>
    <definedName name="Excel_BuiltIn_Print_Area_26_1_4">#REF!</definedName>
    <definedName name="Excel_BuiltIn_Print_Area_26_1_6" localSheetId="3">#REF!</definedName>
    <definedName name="Excel_BuiltIn_Print_Area_26_1_6">#REF!</definedName>
    <definedName name="Excel_BuiltIn_Print_Area_26_1_8">#REF!</definedName>
    <definedName name="Excel_BuiltIn_Print_Area_26_24">#REF!</definedName>
    <definedName name="Excel_BuiltIn_Print_Area_26_25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6_8">#REF!</definedName>
    <definedName name="Excel_BuiltIn_Print_Area_27">#REF!</definedName>
    <definedName name="Excel_BuiltIn_Print_Area_27_1">#REF!</definedName>
    <definedName name="Excel_BuiltIn_Print_Area_27_1_1" localSheetId="3">"$#REF!.$A$5:$I$60"</definedName>
    <definedName name="Excel_BuiltIn_Print_Area_27_1_1">NA()</definedName>
    <definedName name="Excel_BuiltIn_Print_Area_27_1_15">"$#REF!.$A$1:$L$33"</definedName>
    <definedName name="Excel_BuiltIn_Print_Area_27_1_16">"$#REF!.$A$1:$L$33"</definedName>
    <definedName name="Excel_BuiltIn_Print_Area_27_1_2">NA()</definedName>
    <definedName name="Excel_BuiltIn_Print_Area_27_1_24">#REF!</definedName>
    <definedName name="Excel_BuiltIn_Print_Area_27_1_25">#REF!</definedName>
    <definedName name="Excel_BuiltIn_Print_Area_27_1_29">"$#REF!.$A$5:$I$29"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27_1_6">#REF!</definedName>
    <definedName name="Excel_BuiltIn_Print_Area_27_1_8">#REF!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6">#REF!</definedName>
    <definedName name="Excel_BuiltIn_Print_Area_29" localSheetId="3">[202]DESMATAMENTO!#REF!</definedName>
    <definedName name="Excel_BuiltIn_Print_Area_29">[203]DESMATAMENTO!#REF!</definedName>
    <definedName name="Excel_BuiltIn_Print_Area_29_1">#REF!</definedName>
    <definedName name="Excel_BuiltIn_Print_Area_29_1_1">"$#REF!.$A$5:$I$60"</definedName>
    <definedName name="Excel_BuiltIn_Print_Area_29_1_15">"$#REF!.$A$1:$L$33"</definedName>
    <definedName name="Excel_BuiltIn_Print_Area_29_1_16">"$#REF!.$A$1:$L$33"</definedName>
    <definedName name="Excel_BuiltIn_Print_Area_29_1_24">#REF!</definedName>
    <definedName name="Excel_BuiltIn_Print_Area_29_1_25">#REF!</definedName>
    <definedName name="Excel_BuiltIn_Print_Area_29_1_29">"$#REF!.$A$5:$I$29"</definedName>
    <definedName name="Excel_BuiltIn_Print_Area_29_1_6">#REF!</definedName>
    <definedName name="Excel_BuiltIn_Print_Area_29_1_8">#REF!</definedName>
    <definedName name="Excel_BuiltIn_Print_Area_3" localSheetId="3">"$#REF!.$A$5:$P$91"</definedName>
    <definedName name="Excel_BuiltIn_Print_Area_3" localSheetId="4">#REF!</definedName>
    <definedName name="Excel_BuiltIn_Print_Area_3">#REF!</definedName>
    <definedName name="Excel_BuiltIn_Print_Area_3_1" localSheetId="3">'[52]Fresagem e Remendos profundos'!$A$1:$K$1147</definedName>
    <definedName name="Excel_BuiltIn_Print_Area_3_1" localSheetId="4">#REF!</definedName>
    <definedName name="Excel_BuiltIn_Print_Area_3_1">#REF!</definedName>
    <definedName name="Excel_BuiltIn_Print_Area_3_1_1">NA()</definedName>
    <definedName name="Excel_BuiltIn_Print_Area_3_1_1_1" localSheetId="3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0">#REF!</definedName>
    <definedName name="Excel_BuiltIn_Print_Area_30_1">#REF!</definedName>
    <definedName name="Excel_BuiltIn_Print_Area_30_1_1">"$#REF!.$A$5:$I$60"</definedName>
    <definedName name="Excel_BuiltIn_Print_Area_30_1_15">"$#REF!.$A$1:$L$33"</definedName>
    <definedName name="Excel_BuiltIn_Print_Area_30_1_16">"$#REF!.$A$1:$L$33"</definedName>
    <definedName name="Excel_BuiltIn_Print_Area_30_1_24">#REF!</definedName>
    <definedName name="Excel_BuiltIn_Print_Area_30_1_25">#REF!</definedName>
    <definedName name="Excel_BuiltIn_Print_Area_30_1_29">"$#REF!.$A$5:$I$29"</definedName>
    <definedName name="Excel_BuiltIn_Print_Area_30_1_8">#REF!</definedName>
    <definedName name="Excel_BuiltIn_Print_Area_30_6">#REF!</definedName>
    <definedName name="Excel_BuiltIn_Print_Area_31">#REF!</definedName>
    <definedName name="Excel_BuiltIn_Print_Area_31_1">#REF!</definedName>
    <definedName name="Excel_BuiltIn_Print_Area_31_1_1">"$#REF!.$A$5:$G$60"</definedName>
    <definedName name="Excel_BuiltIn_Print_Area_31_1_15">"$#REF!.$A$1:$J$33"</definedName>
    <definedName name="Excel_BuiltIn_Print_Area_31_1_16">"$#REF!.$A$1:$J$33"</definedName>
    <definedName name="Excel_BuiltIn_Print_Area_31_1_24">#REF!</definedName>
    <definedName name="Excel_BuiltIn_Print_Area_31_1_25">#REF!</definedName>
    <definedName name="Excel_BuiltIn_Print_Area_31_1_29">"$#REF!.$A$5:$G$29"</definedName>
    <definedName name="Excel_BuiltIn_Print_Area_31_1_6">#REF!</definedName>
    <definedName name="Excel_BuiltIn_Print_Area_31_1_8">#REF!</definedName>
    <definedName name="Excel_BuiltIn_Print_Area_32">#REF!</definedName>
    <definedName name="Excel_BuiltIn_Print_Area_32_6">#REF!</definedName>
    <definedName name="Excel_BuiltIn_Print_Area_33_1" localSheetId="3">#REF!</definedName>
    <definedName name="Excel_BuiltIn_Print_Area_33_1" localSheetId="4">#REF!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33_1_6">#REF!</definedName>
    <definedName name="Excel_BuiltIn_Print_Area_34_1">#REF!</definedName>
    <definedName name="Excel_BuiltIn_Print_Area_34_1_6">#REF!</definedName>
    <definedName name="Excel_BuiltIn_Print_Area_35">"$#REF!.$A$1:$N$43"</definedName>
    <definedName name="Excel_BuiltIn_Print_Area_35_1">#REF!</definedName>
    <definedName name="Excel_BuiltIn_Print_Area_35_1_6">#REF!</definedName>
    <definedName name="Excel_BuiltIn_Print_Area_36">#REF!</definedName>
    <definedName name="Excel_BuiltIn_Print_Area_36_1">#REF!</definedName>
    <definedName name="Excel_BuiltIn_Print_Area_36_1_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6">#REF!</definedName>
    <definedName name="Excel_BuiltIn_Print_Area_38">#REF!</definedName>
    <definedName name="Excel_BuiltIn_Print_Area_38_6">#REF!</definedName>
    <definedName name="Excel_BuiltIn_Print_Area_39">#REF!</definedName>
    <definedName name="Excel_BuiltIn_Print_Area_39_6">#REF!</definedName>
    <definedName name="Excel_BuiltIn_Print_Area_4" localSheetId="9">#REF!</definedName>
    <definedName name="Excel_BuiltIn_Print_Area_4" localSheetId="3">[53]caract_!#REF!</definedName>
    <definedName name="Excel_BuiltIn_Print_Area_4" localSheetId="4">#REF!</definedName>
    <definedName name="Excel_BuiltIn_Print_Area_4">#REF!</definedName>
    <definedName name="Excel_BuiltIn_Print_Area_4_1" localSheetId="3">#REF!</definedName>
    <definedName name="Excel_BuiltIn_Print_Area_4_1">#REF!</definedName>
    <definedName name="Excel_BuiltIn_Print_Area_4_1_1" localSheetId="3">#REF!</definedName>
    <definedName name="Excel_BuiltIn_Print_Area_4_1_1">#REF!</definedName>
    <definedName name="Excel_BuiltIn_Print_Area_4_1_1_1">'[52]Fresagem e Remendos profundos'!$A$1:$K$1155</definedName>
    <definedName name="Excel_BuiltIn_Print_Area_4_1_21">#REF!</definedName>
    <definedName name="Excel_BuiltIn_Print_Area_4_1_6">#REF!</definedName>
    <definedName name="Excel_BuiltIn_Print_Area_4_10">[53]caract_!#REF!</definedName>
    <definedName name="Excel_BuiltIn_Print_Area_4_19">[53]caract_!#REF!</definedName>
    <definedName name="Excel_BuiltIn_Print_Area_4_20">[53]caract_!#REF!</definedName>
    <definedName name="Excel_BuiltIn_Print_Area_4_23">[53]caract_!#REF!</definedName>
    <definedName name="Excel_BuiltIn_Print_Area_4_25">[53]caract_!#REF!</definedName>
    <definedName name="Excel_BuiltIn_Print_Area_40">#REF!</definedName>
    <definedName name="Excel_BuiltIn_Print_Area_40_6">#REF!</definedName>
    <definedName name="Excel_BuiltIn_Print_Area_42">#REF!</definedName>
    <definedName name="Excel_BuiltIn_Print_Area_42_6">#REF!</definedName>
    <definedName name="Excel_BuiltIn_Print_Area_49">#REF!</definedName>
    <definedName name="Excel_BuiltIn_Print_Area_49_1">#REF!</definedName>
    <definedName name="Excel_BuiltIn_Print_Area_49_1_8">"$#REF!.$A$5:$F$63"</definedName>
    <definedName name="Excel_BuiltIn_Print_Area_49_29">"$#REF!.$A$5:$F$34"</definedName>
    <definedName name="Excel_BuiltIn_Print_Area_49_8">#REF!</definedName>
    <definedName name="Excel_BuiltIn_Print_Area_5" localSheetId="3">'[53]resumo '!#REF!</definedName>
    <definedName name="Excel_BuiltIn_Print_Area_5" localSheetId="4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_1_1" localSheetId="3">#REF!</definedName>
    <definedName name="Excel_BuiltIn_Print_Area_5_1_1">NA()</definedName>
    <definedName name="Excel_BuiltIn_Print_Area_5_1_2">NA()</definedName>
    <definedName name="Excel_BuiltIn_Print_Area_5_1_24">#REF!</definedName>
    <definedName name="Excel_BuiltIn_Print_Area_5_1_25">#REF!</definedName>
    <definedName name="Excel_BuiltIn_Print_Area_5_1_29">"$#REF!.$A$5:$G$22"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5_1_8">#REF!</definedName>
    <definedName name="Excel_BuiltIn_Print_Area_5_10">'[53]resumo '!#REF!</definedName>
    <definedName name="Excel_BuiltIn_Print_Area_5_19">'[53]resumo '!#REF!</definedName>
    <definedName name="Excel_BuiltIn_Print_Area_5_20">'[53]resumo '!#REF!</definedName>
    <definedName name="Excel_BuiltIn_Print_Area_5_23">'[53]resumo '!#REF!</definedName>
    <definedName name="Excel_BuiltIn_Print_Area_5_25">'[53]resumo '!#REF!</definedName>
    <definedName name="Excel_BuiltIn_Print_Area_53_1">#REF!</definedName>
    <definedName name="Excel_BuiltIn_Print_Area_53_1_6">#REF!</definedName>
    <definedName name="Excel_BuiltIn_Print_Area_6">[53]resumo_1_!#REF!</definedName>
    <definedName name="Excel_BuiltIn_Print_Area_6_1" localSheetId="3">[53]resumo_1_!#REF!</definedName>
    <definedName name="Excel_BuiltIn_Print_Area_6_1" localSheetId="4">#REF!</definedName>
    <definedName name="Excel_BuiltIn_Print_Area_6_1">#REF!</definedName>
    <definedName name="Excel_BuiltIn_Print_Area_6_1_1" localSheetId="3">#REF!</definedName>
    <definedName name="Excel_BuiltIn_Print_Area_6_1_1">#REF!</definedName>
    <definedName name="Excel_BuiltIn_Print_Area_6_1_1_1" localSheetId="3">#REF!</definedName>
    <definedName name="Excel_BuiltIn_Print_Area_6_1_1_1">#REF!</definedName>
    <definedName name="Excel_BuiltIn_Print_Area_6_1_1_6">#REF!</definedName>
    <definedName name="Excel_BuiltIn_Print_Area_6_1_6">#REF!</definedName>
    <definedName name="Excel_BuiltIn_Print_Area_6_19">[53]resumo_1_!#REF!</definedName>
    <definedName name="Excel_BuiltIn_Print_Area_6_20">[53]resumo_1_!#REF!</definedName>
    <definedName name="Excel_BuiltIn_Print_Area_6_23">[53]resumo_1_!#REF!</definedName>
    <definedName name="Excel_BuiltIn_Print_Area_6_25">[53]resumo_1_!#REF!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7">#REF!</definedName>
    <definedName name="Excel_BuiltIn_Print_Area_7_1" localSheetId="3">#REF!</definedName>
    <definedName name="Excel_BuiltIn_Print_Area_7_1" localSheetId="4">(#REF!,#REF!,#REF!,#REF!,#REF!)</definedName>
    <definedName name="Excel_BuiltIn_Print_Area_7_1">#REF!</definedName>
    <definedName name="Excel_BuiltIn_Print_Area_7_1_1" localSheetId="3">#REF!</definedName>
    <definedName name="Excel_BuiltIn_Print_Area_7_1_1">#REF!</definedName>
    <definedName name="Excel_BuiltIn_Print_Area_7_1_1_1" localSheetId="3">#REF!</definedName>
    <definedName name="Excel_BuiltIn_Print_Area_7_1_1_1">#REF!</definedName>
    <definedName name="Excel_BuiltIn_Print_Area_7_1_1_6">#REF!</definedName>
    <definedName name="Excel_BuiltIn_Print_Area_7_1_6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3">#REF!</definedName>
    <definedName name="Excel_BuiltIn_Print_Area_8" localSheetId="4">#REF!</definedName>
    <definedName name="Excel_BuiltIn_Print_Area_8">#REF!</definedName>
    <definedName name="Excel_BuiltIn_Print_Area_8_1" localSheetId="3">#REF!</definedName>
    <definedName name="Excel_BuiltIn_Print_Area_8_1">#REF!</definedName>
    <definedName name="Excel_BuiltIn_Print_Area_8_1_1">#REF!</definedName>
    <definedName name="Excel_BuiltIn_Print_Area_8_1_1_6">#REF!</definedName>
    <definedName name="Excel_BuiltIn_Print_Area_8_1_10">#REF!</definedName>
    <definedName name="Excel_BuiltIn_Print_Area_8_1_6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6">#REF!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2">"$#REF!.$A$1:$G$49"</definedName>
    <definedName name="Excel_BuiltIn_Print_Area_9_1_24">#REF!</definedName>
    <definedName name="Excel_BuiltIn_Print_Area_9_1_25">#REF!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#REF!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8">#REF!</definedName>
    <definedName name="Excel_BuiltIn_Print_Area_9_1_9">"$#REF!.$A$1:$G$49"</definedName>
    <definedName name="Excel_BuiltIn_Print_Titles" localSheetId="3">#REF!</definedName>
    <definedName name="Excel_BuiltIn_Print_Titles">#REF!</definedName>
    <definedName name="Excel_BuiltIn_Print_Titles_1" localSheetId="3">'[52]Fresagem e Remendos profundos'!$A$1:$IL$7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 localSheetId="3">('[204]Capa Caract. Seg.'!$A:$F,'[204]Capa Caract. Seg.'!#REF!)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1_1">(#REF!,#REF!)</definedName>
    <definedName name="Excel_BuiltIn_Print_Titles_11_1_6">(#REF!,#REF!)</definedName>
    <definedName name="Excel_BuiltIn_Print_Titles_12">#REF!</definedName>
    <definedName name="Excel_BuiltIn_Print_Titles_12_1" localSheetId="3">#REF!</definedName>
    <definedName name="Excel_BuiltIn_Print_Titles_12_1">#REF!</definedName>
    <definedName name="Excel_BuiltIn_Print_Titles_13" localSheetId="3">#REF!</definedName>
    <definedName name="Excel_BuiltIn_Print_Titles_13">NA()</definedName>
    <definedName name="Excel_BuiltIn_Print_Titles_13_1" localSheetId="3">#REF!</definedName>
    <definedName name="Excel_BuiltIn_Print_Titles_13_1">NA()</definedName>
    <definedName name="Excel_BuiltIn_Print_Titles_13_1_62">NA()</definedName>
    <definedName name="Excel_BuiltIn_Print_Titles_14" localSheetId="3">('[205]Capa Memória de Calc'!$A:$F,'[205]Capa Memória de Calc'!#REF!)</definedName>
    <definedName name="Excel_BuiltIn_Print_Titles_14">NA()</definedName>
    <definedName name="Excel_BuiltIn_Print_Titles_14_1">"$#REF!.$A$1:$IN$8"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2">"$#REF!.$A$1:$IV$8"</definedName>
    <definedName name="Excel_BuiltIn_Print_Titles_14_24">#REF!</definedName>
    <definedName name="Excel_BuiltIn_Print_Titles_14_25">#REF!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62">NA()</definedName>
    <definedName name="Excel_BuiltIn_Print_Titles_14_7">"$#REF!.$A$1:$IV$8"</definedName>
    <definedName name="Excel_BuiltIn_Print_Titles_14_7_1">"$#REF!.$A$1:$IV$8"</definedName>
    <definedName name="Excel_BuiltIn_Print_Titles_14_8">#REF!</definedName>
    <definedName name="Excel_BuiltIn_Print_Titles_14_9">"$#REF!.$A$1:$IV$8"</definedName>
    <definedName name="Excel_BuiltIn_Print_Titles_15">#REF!</definedName>
    <definedName name="Excel_BuiltIn_Print_Titles_15_1">#REF!</definedName>
    <definedName name="Excel_BuiltIn_Print_Titles_15_1_1">"$#REF!.$A$5:$IS$14"</definedName>
    <definedName name="Excel_BuiltIn_Print_Titles_15_1_1_1">"$#REF!.$A$5:$IS$14"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8">#REF!</definedName>
    <definedName name="Excel_BuiltIn_Print_Titles_15_9">"$#REF!.$A$1:$IV$8"</definedName>
    <definedName name="Excel_BuiltIn_Print_Titles_16" localSheetId="3">#REF!</definedName>
    <definedName name="Excel_BuiltIn_Print_Titles_16">NA()</definedName>
    <definedName name="Excel_BuiltIn_Print_Titles_16_1" localSheetId="3">#REF!</definedName>
    <definedName name="Excel_BuiltIn_Print_Titles_16_1">NA()</definedName>
    <definedName name="Excel_BuiltIn_Print_Titles_16_1_4">NA()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2">"$#REF!.$A$1:$IV$8"</definedName>
    <definedName name="Excel_BuiltIn_Print_Titles_16_24">#REF!</definedName>
    <definedName name="Excel_BuiltIn_Print_Titles_16_25">#REF!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 localSheetId="3">"$#REF!.$A$1:$IV$8"</definedName>
    <definedName name="Excel_BuiltIn_Print_Titles_16_4">NA()</definedName>
    <definedName name="Excel_BuiltIn_Print_Titles_16_4_1">"$#REF!.$A$1:$IV$8"</definedName>
    <definedName name="Excel_BuiltIn_Print_Titles_16_5" localSheetId="3">"$#REF!.$A$1:$IV$8"</definedName>
    <definedName name="Excel_BuiltIn_Print_Titles_16_5" localSheetId="4">#REF!</definedName>
    <definedName name="Excel_BuiltIn_Print_Titles_16_5">#REF!</definedName>
    <definedName name="Excel_BuiltIn_Print_Titles_16_5_1">"$#REF!.$A$1:$IV$8"</definedName>
    <definedName name="Excel_BuiltIn_Print_Titles_16_5_4" localSheetId="3">#REF!</definedName>
    <definedName name="Excel_BuiltIn_Print_Titles_16_5_4" localSheetId="4">#REF!</definedName>
    <definedName name="Excel_BuiltIn_Print_Titles_16_5_4">#REF!</definedName>
    <definedName name="Excel_BuiltIn_Print_Titles_16_6" localSheetId="3">"$#REF!.$A$1:$IV$8"</definedName>
    <definedName name="Excel_BuiltIn_Print_Titles_16_6" localSheetId="4">#REF!</definedName>
    <definedName name="Excel_BuiltIn_Print_Titles_16_6">#REF!</definedName>
    <definedName name="Excel_BuiltIn_Print_Titles_16_6_1">"$#REF!.$A$1:$IV$8"</definedName>
    <definedName name="Excel_BuiltIn_Print_Titles_16_6_4" localSheetId="3">#REF!</definedName>
    <definedName name="Excel_BuiltIn_Print_Titles_16_6_4">#REF!</definedName>
    <definedName name="Excel_BuiltIn_Print_Titles_16_7">"$#REF!.$A$1:$IV$8"</definedName>
    <definedName name="Excel_BuiltIn_Print_Titles_16_7_1">"$#REF!.$A$1:$IV$8"</definedName>
    <definedName name="Excel_BuiltIn_Print_Titles_16_8" localSheetId="3">#REF!</definedName>
    <definedName name="Excel_BuiltIn_Print_Titles_16_8">#REF!</definedName>
    <definedName name="Excel_BuiltIn_Print_Titles_16_8_4" localSheetId="3">#REF!</definedName>
    <definedName name="Excel_BuiltIn_Print_Titles_16_8_4">#REF!</definedName>
    <definedName name="Excel_BuiltIn_Print_Titles_16_9">"$#REF!.$A$1:$IV$8"</definedName>
    <definedName name="Excel_BuiltIn_Print_Titles_17">#REF!</definedName>
    <definedName name="Excel_BuiltIn_Print_Titles_17_1">#REF!</definedName>
    <definedName name="Excel_BuiltIn_Print_Titles_18" localSheetId="3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_1_1_1">([56]MEDIÇÃO.XLS!$A$1:$R$65015,[56]MEDIÇÃO.XLS!$1:$10)</definedName>
    <definedName name="Excel_BuiltIn_Print_Titles_2_1_1_1_1_1_1_6" localSheetId="3">([206]MEDIÇÃO.XLS!$A$1:$Q$65229,[206]MEDIÇÃO.XLS!$A$1:$IV$10)</definedName>
    <definedName name="Excel_BuiltIn_Print_Titles_2_1_1_1_1_1_1_6">([207]MEDIÇÃO.XLS!$A$1:$Q$65229,[207]MEDIÇÃO.XLS!$A$1:$IV$10)</definedName>
    <definedName name="Excel_BuiltIn_Print_Titles_2_1_8">#REF!,#REF!</definedName>
    <definedName name="Excel_BuiltIn_Print_Titles_20" localSheetId="3">(#REF!,#REF!)</definedName>
    <definedName name="Excel_BuiltIn_Print_Titles_20">#REF!</definedName>
    <definedName name="Excel_BuiltIn_Print_Titles_21">#REF!</definedName>
    <definedName name="Excel_BuiltIn_Print_Titles_22" localSheetId="3">('[205]Capa Resumo'!$A:$F,'[205]Capa Resumo'!#REF!)</definedName>
    <definedName name="Excel_BuiltIn_Print_Titles_22">('[208]Capa Resumo'!$A:$F,'[208]Capa Resumo'!#REF!)</definedName>
    <definedName name="Excel_BuiltIn_Print_Titles_23">#REF!</definedName>
    <definedName name="Excel_BuiltIn_Print_Titles_27">#REF!</definedName>
    <definedName name="Excel_BuiltIn_Print_Titles_28">(#REF!,#REF!)</definedName>
    <definedName name="Excel_BuiltIn_Print_Titles_29">#REF!</definedName>
    <definedName name="Excel_BuiltIn_Print_Titles_3" localSheetId="3">('[205]Capa Apres'!$A:$F,'[205]Capa Apres'!#REF!)</definedName>
    <definedName name="Excel_BuiltIn_Print_Titles_3">#REF!</definedName>
    <definedName name="Excel_BuiltIn_Print_Titles_3_1">([56]MEDIÇÃO.XLS!$A$1:$R$65257,[56]MEDIÇÃO.XLS!$1:$10)</definedName>
    <definedName name="Excel_BuiltIn_Print_Titles_3_1_1">([56]FICHA.XLS!$A$1:$E$65385,[56]FICHA.XLS!$1:$9)</definedName>
    <definedName name="Excel_BuiltIn_Print_Titles_3_1_1_1">([56]FICHA.XLS!$A$1:$E$65257,[56]FICHA.XLS!$1:$9)</definedName>
    <definedName name="Excel_BuiltIn_Print_Titles_3_1_1_1_1">([56]FICHA.XLS!$A$1:$E$65144,[56]FICHA.XLS!$1:$9)</definedName>
    <definedName name="Excel_BuiltIn_Print_Titles_3_1_1_1_1_1">([56]FICHA.XLS!$A$1:$E$65142,[56]FICHA.XLS!$1:$9)</definedName>
    <definedName name="Excel_BuiltIn_Print_Titles_3_1_1_1_1_1_1">([56]FICHA.XLS!$A$1:$E$65117,[56]FICHA.XLS!$1:$9)</definedName>
    <definedName name="Excel_BuiltIn_Print_Titles_3_1_1_1_1_1_1_6" localSheetId="3">([206]FICHA.XLS!$A$1:$E$65236,[206]FICHA.XLS!$A$1:$IV$9)</definedName>
    <definedName name="Excel_BuiltIn_Print_Titles_3_1_1_1_1_1_1_6">([207]FICHA.XLS!$A$1:$E$65236,[207]FICHA.XLS!$A$1:$IV$9)</definedName>
    <definedName name="Excel_BuiltIn_Print_Titles_3_1_1_1_1_1_6" localSheetId="3">([206]FICHA.XLS!$A$1:$E$65261,[206]FICHA.XLS!$A$1:$IV$9)</definedName>
    <definedName name="Excel_BuiltIn_Print_Titles_3_1_1_1_1_1_6">([207]FICHA.XLS!$A$1:$E$65261,[207]FICHA.XLS!$A$1:$IV$9)</definedName>
    <definedName name="Excel_BuiltIn_Print_titles_3_1_1_1_1_5">#REF!</definedName>
    <definedName name="Excel_BuiltIn_Print_Titles_3_1_1_1_1_6" localSheetId="3">([206]FICHA.XLS!$A$1:$E$65263,[206]FICHA.XLS!$A$1:$IV$9)</definedName>
    <definedName name="Excel_BuiltIn_Print_Titles_3_1_1_1_1_6">([207]FICHA.XLS!$A$1:$E$65263,[207]FICHA.XLS!$A$1:$IV$9)</definedName>
    <definedName name="Excel_BuiltIn_Print_Titles_3_1_1_1_6" localSheetId="3">([206]FICHA.XLS!$A$1:$E$65376,[206]FICHA.XLS!$A$1:$IV$9)</definedName>
    <definedName name="Excel_BuiltIn_Print_Titles_3_1_1_1_6">([207]FICHA.XLS!$A$1:$E$65376,[207]FICHA.XLS!$A$1:$IV$9)</definedName>
    <definedName name="Excel_BuiltIn_Print_Titles_3_1_1_2">#REF!,#REF!</definedName>
    <definedName name="Excel_BuiltIn_Print_titles_3_1_1_4">#REF!,#REF!</definedName>
    <definedName name="Excel_BuiltIn_Print_Titles_3_1_1_5">#REF!,#REF!</definedName>
    <definedName name="Excel_BuiltIn_Print_Titles_3_1_1_6" localSheetId="3">([206]FICHA.XLS!$A$1:$E$65419,[206]FICHA.XLS!$A$1:$IV$9)</definedName>
    <definedName name="Excel_BuiltIn_Print_Titles_3_1_1_6">([207]FICHA.XLS!$A$1:$E$65419,[207]FICHA.XLS!$A$1:$IV$9)</definedName>
    <definedName name="Excel_BuiltIn_Print_Titles_3_1_2">NA()</definedName>
    <definedName name="Excel_BuiltIn_Print_Titles_3_1_6" localSheetId="3">([206]FICHA.XLS!$A$1:$E$65504,[206]FICHA.XLS!$A$1:$IV$9)</definedName>
    <definedName name="Excel_BuiltIn_Print_Titles_3_1_6">([207]FICHA.XLS!$A$1:$E$65504,[207]FICHA.XLS!$A$1:$IV$9)</definedName>
    <definedName name="Excel_BuiltIn_Print_Titles_30" localSheetId="3">('[205]Capa Documentação'!$A:$F,'[205]Capa Documentação'!#REF!)</definedName>
    <definedName name="Excel_BuiltIn_Print_Titles_30">('[208]Capa Documentação'!$A:$F,'[208]Capa Documentação'!#REF!)</definedName>
    <definedName name="Excel_BuiltIn_Print_Titles_31" localSheetId="3">('[205]Capa Anexo I'!$A:$F,'[205]Capa Anexo I'!#REF!)</definedName>
    <definedName name="Excel_BuiltIn_Print_Titles_31">('[208]Capa Anexo I'!$A:$F,'[208]Capa Anexo I'!#REF!)</definedName>
    <definedName name="Excel_BuiltIn_Print_Titles_32" localSheetId="3">('[204]Capa Documentação'!$A:$F,'[204]Capa Documentação'!#REF!)</definedName>
    <definedName name="Excel_BuiltIn_Print_Titles_32">('[209]Capa Documentação'!$A:$F,'[209]Capa Documentação'!#REF!)</definedName>
    <definedName name="Excel_BuiltIn_Print_Titles_33" localSheetId="3">('[205]Capa Anexo II'!$A:$F,'[205]Capa Anexo II'!#REF!)</definedName>
    <definedName name="Excel_BuiltIn_Print_Titles_33">('[208]Capa Anexo II'!$A:$F,'[208]Capa Anexo II'!#REF!)</definedName>
    <definedName name="Excel_BuiltIn_Print_Titles_34" localSheetId="3">('[205]Capa Anexo III'!$A:$F,'[205]Capa Anexo III'!#REF!)</definedName>
    <definedName name="Excel_BuiltIn_Print_Titles_34">('[208]Capa Anexo III'!$A:$F,'[208]Capa Anexo III'!#REF!)</definedName>
    <definedName name="Excel_BuiltIn_Print_Titles_35" localSheetId="3">('[205]Capa Anexo IV'!$A:$F,'[205]Capa Anexo IV'!#REF!)</definedName>
    <definedName name="Excel_BuiltIn_Print_Titles_35">('[208]Capa Anexo IV'!$A:$F,'[208]Capa Anexo IV'!#REF!)</definedName>
    <definedName name="Excel_BuiltIn_Print_Titles_36" localSheetId="3">('[204]Capa Anexo III'!$A:$F,'[204]Capa Anexo III'!#REF!)</definedName>
    <definedName name="Excel_BuiltIn_Print_Titles_36">('[209]Capa Anexo III'!$A:$F,'[209]Capa Anexo III'!#REF!)</definedName>
    <definedName name="Excel_BuiltIn_Print_Titles_37" localSheetId="3">('[204]Capa Anexo IV'!$A:$F,'[204]Capa Anexo IV'!#REF!)</definedName>
    <definedName name="Excel_BuiltIn_Print_Titles_37">('[209]Capa Anexo IV'!$A:$F,'[209]Capa Anexo IV'!#REF!)</definedName>
    <definedName name="Excel_BuiltIn_Print_Titles_39">#REF!</definedName>
    <definedName name="Excel_BuiltIn_Print_Titles_4" localSheetId="3">('[204]Capa Apres'!$A:$F,'[204]Capa Apres'!#REF!)</definedName>
    <definedName name="Excel_BuiltIn_Print_Titles_4">'[210]Resumo São Francisco e Araripe'!#REF!</definedName>
    <definedName name="Excel_BuiltIn_Print_Titles_4_1" localSheetId="3">([206]FICHA.XLS!$A$1:$E$65535,[206]FICHA.XLS!$A$1:$IV$9)</definedName>
    <definedName name="Excel_BuiltIn_Print_Titles_4_1">([207]FICHA.XLS!$A$1:$E$65535,[207]FICHA.XLS!$A$1:$IV$9)</definedName>
    <definedName name="Excel_BuiltIn_Print_Titles_42">"$#REF!.$A$1:$IV$11"</definedName>
    <definedName name="Excel_BuiltIn_Print_Titles_5" localSheetId="3">('[205]Capa Mapa'!$A:$F,'[205]Capa Mapa'!#REF!)</definedName>
    <definedName name="Excel_BuiltIn_Print_Titles_5" localSheetId="4">#REF!</definedName>
    <definedName name="Excel_BuiltIn_Print_Titles_5">#REF!</definedName>
    <definedName name="Excel_BuiltIn_Print_Titles_5_1">"$#REF!.$A$1:$IS$12"</definedName>
    <definedName name="Excel_BuiltIn_Print_Titles_52" localSheetId="3">('[206]CONTROLE MEDIÇÕES'!$A$1:$H$65535,'[206]CONTROLE MEDIÇÕES'!$A$1:$IV$10)</definedName>
    <definedName name="Excel_BuiltIn_Print_Titles_52">('[207]CONTROLE MEDIÇÕES'!$A$1:$H$65535,'[207]CONTROLE MEDIÇÕES'!$A$1:$IV$10)</definedName>
    <definedName name="Excel_BuiltIn_Print_Titles_53_1">(#REF!,#REF!)</definedName>
    <definedName name="Excel_BuiltIn_Print_Titles_53_1_6">(#REF!,#REF!)</definedName>
    <definedName name="Excel_BuiltIn_Print_Titles_6" localSheetId="3">('[204]Capa Mapa'!$A:$F,'[204]Capa Mapa'!#REF!)</definedName>
    <definedName name="Excel_BuiltIn_Print_Titles_6">('[209]Capa Mapa'!$A:$F,'[209]Capa Mapa'!#REF!)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6">(#REF!,#REF!)</definedName>
    <definedName name="Excel_BuiltIn_Print_titles_6_9_5_3">#REF!,#REF!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(#REF!,#REF!)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7" localSheetId="3">('[205]Capa Premissas'!$A:$F,'[205]Capa Premissas'!#REF!)</definedName>
    <definedName name="Excel_BuiltIn_Print_Titles_7">('[208]Capa Premissas'!$A:$F,'[208]Capa Premissas'!#REF!)</definedName>
    <definedName name="Excel_BuiltIn_Print_Titles_7_1">#REF!</definedName>
    <definedName name="Excel_BuiltIn_Print_Titles_7_1_1">#REF!</definedName>
    <definedName name="Excel_BuiltIn_Print_Titles_8" localSheetId="3">('[204]Capa Premissas'!$A:$F,'[204]Capa Premissas'!#REF!)</definedName>
    <definedName name="Excel_BuiltIn_Print_Titles_8" localSheetId="4">#REF!</definedName>
    <definedName name="Excel_BuiltIn_Print_Titles_8">#REF!</definedName>
    <definedName name="Excel_BuiltIn_Print_Titles_8_1" localSheetId="3">#REF!</definedName>
    <definedName name="Excel_BuiltIn_Print_Titles_8_1">#REF!</definedName>
    <definedName name="Excel_BuiltIn_Print_Titles_9" localSheetId="3">('[205]Capa Caract. Seg.'!$A:$F,'[205]Capa Caract. Seg.'!#REF!)</definedName>
    <definedName name="Excel_BuiltIn_Print_Titles_9" localSheetId="4">#REF!</definedName>
    <definedName name="Excel_BuiltIn_Print_Titles_9">#REF!</definedName>
    <definedName name="Excel_BuiltIn_Print_Titles_9_1" localSheetId="3">#REF!</definedName>
    <definedName name="Excel_BuiltIn_Print_Titles_9_1">#REF!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2">"$#REF!.$A$1:$IV$9"</definedName>
    <definedName name="Excel_BuiltIn_Print_Titles_9_1_24">#REF!</definedName>
    <definedName name="Excel_BuiltIn_Print_Titles_9_1_25">#REF!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8">#REF!</definedName>
    <definedName name="Excel_BuiltIn_Print_Titles_9_1_9">"$#REF!.$A$1:$IV$9"</definedName>
    <definedName name="excluir" localSheetId="3" hidden="1">{#N/A,#N/A,TRUE,"Serviços"}</definedName>
    <definedName name="excluir" hidden="1">{#N/A,#N/A,TRUE,"Serviços"}</definedName>
    <definedName name="EXECUÇÃO">#REF!</definedName>
    <definedName name="exibir_1000">[162]!exibir_1000</definedName>
    <definedName name="Exibir_Dat_Com">#REF!</definedName>
    <definedName name="Exibir_Fer_EUA">#REF!</definedName>
    <definedName name="Exibir_Fer_Nac">#REF!</definedName>
    <definedName name="ExibirTudo">#N/A</definedName>
    <definedName name="EXPU" localSheetId="3">#REF!</definedName>
    <definedName name="EXPU">#REF!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 localSheetId="3">'[80]Fresagem de Pista Ago-98'!#REF!</definedName>
    <definedName name="EXT__m">'[81]Fresagem de Pista Ago-98'!#REF!</definedName>
    <definedName name="Ext_1" localSheetId="3">'[211]P A T O 99 B'!#REF!</definedName>
    <definedName name="Ext_1">'[212]P A T O 99 B'!#REF!</definedName>
    <definedName name="Ext_13">[64]procedimentos!$C$111</definedName>
    <definedName name="Ext_2">"'file:///A:/ARQUIVOS R96/EXCEL/PATOs/Pato PRRTN - BR476.xls'#$'P A T O 99 B'.$#REF!$#REF!"</definedName>
    <definedName name="Ext_26">[64]procedimentos!$C$111</definedName>
    <definedName name="ext_29" localSheetId="3">PFP1.3_Ger!ext_29</definedName>
    <definedName name="ext_29">ext_29</definedName>
    <definedName name="Ext_3" localSheetId="3">'[211]P A T O 99 B'!#REF!</definedName>
    <definedName name="Ext_3">'[212]P A T O 99 B'!#REF!</definedName>
    <definedName name="Ext_33">[64]procedimentos!$C$111</definedName>
    <definedName name="Ext_3afx">#REF!</definedName>
    <definedName name="Ext_3afx_13">[64]procedimentos!$C$112</definedName>
    <definedName name="Ext_3afx_26">[64]procedimentos!$C$112</definedName>
    <definedName name="Ext_3afx_33">[64]procedimentos!$C$112</definedName>
    <definedName name="Ext_3afx_5">[64]procedimentos!$C$112</definedName>
    <definedName name="Ext_3afx_6">[64]procedimentos!$C$112</definedName>
    <definedName name="Ext_3afx_7">[64]procedimentos!$C$112</definedName>
    <definedName name="Ext_3afx_8">[64]procedimentos!$C$112</definedName>
    <definedName name="Ext_3afx_9">[64]procedimentos!$C$112</definedName>
    <definedName name="Ext_4" localSheetId="3">'[211]P A T O 99 B'!#REF!</definedName>
    <definedName name="Ext_4">'[212]P A T O 99 B'!#REF!</definedName>
    <definedName name="Ext_5" localSheetId="3">'[211]P A T O 99 B'!#REF!</definedName>
    <definedName name="Ext_5">'[212]P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[64]procedimentos!$C$111</definedName>
    <definedName name="Ext_BordaMaior">61.41</definedName>
    <definedName name="Ext_BordaMenor">49.2429</definedName>
    <definedName name="Ext_Eixo">47.27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[133]INVENTÁRIO!#REF!</definedName>
    <definedName name="Extens">'[213]P A T O 98 D'!#REF!</definedName>
    <definedName name="Extens_1">"'file:///C:/Documents and Settings/mauricio.ferrao/Desktop/ARQUIVOS R-9-6/Excel/PATOs/BR153_98.XLS'#$'P A T O 98 D'.$#REF!$#REF!"</definedName>
    <definedName name="Extens_3">'[195]P A T O 98 D'!#REF!</definedName>
    <definedName name="Extens_4">'[195]P A T O 98 D'!#REF!</definedName>
    <definedName name="Extens_5">'[195]P A T O 98 D'!#REF!</definedName>
    <definedName name="Extensao">'[187]P A T O  D'!#REF!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ao_3" localSheetId="3">'[188]P A T O  D'!#REF!</definedName>
    <definedName name="Extensao_3">'[189]P A T O  D'!#REF!</definedName>
    <definedName name="Extensão_3">#REF!</definedName>
    <definedName name="Extensao_4" localSheetId="3">'[188]P A T O  D'!#REF!</definedName>
    <definedName name="Extensao_4">'[189]P A T O  D'!#REF!</definedName>
    <definedName name="Extensão_4">#REF!</definedName>
    <definedName name="Extensão_4_1">#REF!</definedName>
    <definedName name="Extensao_5" localSheetId="3">'[188]P A T O  D'!#REF!</definedName>
    <definedName name="Extensao_5">'[189]P A T O  D'!#REF!</definedName>
    <definedName name="Extensão_6">#REF!</definedName>
    <definedName name="Extensão_7">#REF!</definedName>
    <definedName name="Extensão_8">#REF!</definedName>
    <definedName name="Extensão_9">#REF!</definedName>
    <definedName name="Extensão_Percent">OFFSET([134]Percentual!$A$6,0,MATCH([134]Percentual!$E$3,[134]Percentual!$3:$3,0)-1,COUNTA([134]Percentual!$A$6:$A$105),1)</definedName>
    <definedName name="EXTENSÃO1">[119]Croqui!$B$7</definedName>
    <definedName name="Extensaoo" localSheetId="3">'[190]P A T O  D'!#REF!</definedName>
    <definedName name="Extensaoo">'[191]P A T O  D'!#REF!</definedName>
    <definedName name="Extenso" localSheetId="9">'Cronograma Físico-Financeiro'!Extenso</definedName>
    <definedName name="Extenso" localSheetId="3">#N/A</definedName>
    <definedName name="Extenso" localSheetId="4">PFP1.4_Ensaios_Solo_Concreto!Extenso</definedName>
    <definedName name="Extenso">'Cronograma Físico-Financeiro'!Extenso</definedName>
    <definedName name="Extenso_1" localSheetId="3">PFP1.3_Ger!Extenso_1</definedName>
    <definedName name="Extenso_1">[0]!Extenso_1</definedName>
    <definedName name="Extenso_10" localSheetId="3">PFP1.3_Ger!Extenso_10</definedName>
    <definedName name="Extenso_10">[0]!Extenso_10</definedName>
    <definedName name="Extenso_12" localSheetId="3">PFP1.3_Ger!Extenso_12</definedName>
    <definedName name="Extenso_12">[0]!Extenso_12</definedName>
    <definedName name="Extenso_13" localSheetId="3">PFP1.3_Ger!Extenso_13</definedName>
    <definedName name="Extenso_13">[0]!Extenso_13</definedName>
    <definedName name="Extenso_14" localSheetId="3">PFP1.3_Ger!Extenso_14</definedName>
    <definedName name="Extenso_14">[0]!Extenso_14</definedName>
    <definedName name="Extenso_19" localSheetId="3">PFP1.3_Ger!Extenso_19</definedName>
    <definedName name="Extenso_19">Extenso_19</definedName>
    <definedName name="Extenso_2" localSheetId="3">PFP1.3_Ger!Extenso_2</definedName>
    <definedName name="Extenso_2">[0]!Extenso_2</definedName>
    <definedName name="Extenso_20">#N/A</definedName>
    <definedName name="Extenso_21" localSheetId="3">PFP1.3_Ger!Extenso_21</definedName>
    <definedName name="Extenso_21">Extenso_21</definedName>
    <definedName name="Extenso_22" localSheetId="3">PFP1.3_Ger!Extenso_22</definedName>
    <definedName name="Extenso_22">[0]!Extenso_22</definedName>
    <definedName name="Extenso_23" localSheetId="3">PFP1.3_Ger!Extenso_23</definedName>
    <definedName name="Extenso_23">Extenso_23</definedName>
    <definedName name="Extenso_24" localSheetId="3">PFP1.3_Ger!Extenso_24</definedName>
    <definedName name="Extenso_24">Extenso_24</definedName>
    <definedName name="Extenso_25" localSheetId="3">PFP1.3_Ger!Extenso_25</definedName>
    <definedName name="Extenso_25">[0]!Extenso_25</definedName>
    <definedName name="Extenso_26" localSheetId="3">PFP1.3_Ger!Extenso_26</definedName>
    <definedName name="Extenso_26">[0]!Extenso_26</definedName>
    <definedName name="Extenso_27" localSheetId="3">PFP1.3_Ger!Extenso_27</definedName>
    <definedName name="Extenso_27">[0]!Extenso_27</definedName>
    <definedName name="Extenso_28" localSheetId="3">PFP1.3_Ger!Extenso_28</definedName>
    <definedName name="Extenso_28">[0]!Extenso_28</definedName>
    <definedName name="Extenso_29" localSheetId="3">PFP1.3_Ger!Extenso_29</definedName>
    <definedName name="Extenso_29">[0]!Extenso_29</definedName>
    <definedName name="Extenso_3" localSheetId="3">PFP1.3_Ger!Extenso_3</definedName>
    <definedName name="Extenso_3">[0]!Extenso_3</definedName>
    <definedName name="Extenso_30" localSheetId="3">PFP1.3_Ger!Extenso_30</definedName>
    <definedName name="Extenso_30">[0]!Extenso_30</definedName>
    <definedName name="Extenso_31" localSheetId="3">PFP1.3_Ger!Extenso_31</definedName>
    <definedName name="Extenso_31">[0]!Extenso_31</definedName>
    <definedName name="Extenso_32" localSheetId="3">PFP1.3_Ger!Extenso_32</definedName>
    <definedName name="Extenso_32">[0]!Extenso_32</definedName>
    <definedName name="Extenso_33" localSheetId="3">PFP1.3_Ger!Extenso_33</definedName>
    <definedName name="Extenso_33">[0]!Extenso_33</definedName>
    <definedName name="Extenso_34" localSheetId="3">PFP1.3_Ger!Extenso_34</definedName>
    <definedName name="Extenso_34">[0]!Extenso_34</definedName>
    <definedName name="Extenso_35" localSheetId="3">PFP1.3_Ger!Extenso_35</definedName>
    <definedName name="Extenso_35">[0]!Extenso_35</definedName>
    <definedName name="Extenso_36" localSheetId="3">PFP1.3_Ger!Extenso_36</definedName>
    <definedName name="Extenso_36">[0]!Extenso_36</definedName>
    <definedName name="Extenso_37" localSheetId="3">PFP1.3_Ger!Extenso_37</definedName>
    <definedName name="Extenso_37">[0]!Extenso_37</definedName>
    <definedName name="Extenso_38" localSheetId="3">PFP1.3_Ger!Extenso_38</definedName>
    <definedName name="Extenso_38">[0]!Extenso_38</definedName>
    <definedName name="Extenso_39" localSheetId="3">PFP1.3_Ger!Extenso_39</definedName>
    <definedName name="Extenso_39">Extenso_39</definedName>
    <definedName name="Extenso_4" localSheetId="3">PFP1.3_Ger!Extenso_4</definedName>
    <definedName name="Extenso_4">[0]!Extenso_4</definedName>
    <definedName name="Extenso_40" localSheetId="3">PFP1.3_Ger!Extenso_40</definedName>
    <definedName name="Extenso_40">Extenso_40</definedName>
    <definedName name="Extenso_41" localSheetId="3">PFP1.3_Ger!Extenso_41</definedName>
    <definedName name="Extenso_41">Extenso_41</definedName>
    <definedName name="Extenso_42" localSheetId="3">PFP1.3_Ger!Extenso_42</definedName>
    <definedName name="Extenso_42">Extenso_42</definedName>
    <definedName name="Extenso_43" localSheetId="3">PFP1.3_Ger!Extenso_43</definedName>
    <definedName name="Extenso_43">Extenso_43</definedName>
    <definedName name="Extenso_44" localSheetId="3">PFP1.3_Ger!Extenso_44</definedName>
    <definedName name="Extenso_44">Extenso_44</definedName>
    <definedName name="Extenso_45" localSheetId="3">PFP1.3_Ger!Extenso_45</definedName>
    <definedName name="Extenso_45">Extenso_45</definedName>
    <definedName name="Extenso_46" localSheetId="3">PFP1.3_Ger!Extenso_46</definedName>
    <definedName name="Extenso_46">Extenso_46</definedName>
    <definedName name="Extenso_47" localSheetId="3">PFP1.3_Ger!Extenso_47</definedName>
    <definedName name="Extenso_47">Extenso_47</definedName>
    <definedName name="Extenso_48" localSheetId="3">PFP1.3_Ger!Extenso_48</definedName>
    <definedName name="Extenso_48">Extenso_48</definedName>
    <definedName name="Extenso_5" localSheetId="3">PFP1.3_Ger!Extenso_5</definedName>
    <definedName name="Extenso_5">[0]!Extenso_5</definedName>
    <definedName name="Extenso_51" localSheetId="3">PFP1.3_Ger!Extenso_51</definedName>
    <definedName name="Extenso_51">Extenso_51</definedName>
    <definedName name="Extenso_52" localSheetId="3">PFP1.3_Ger!Extenso_52</definedName>
    <definedName name="Extenso_52">Extenso_52</definedName>
    <definedName name="Extenso_53" localSheetId="3">PFP1.3_Ger!Extenso_53</definedName>
    <definedName name="Extenso_53">Extenso_53</definedName>
    <definedName name="Extenso_54" localSheetId="3">PFP1.3_Ger!Extenso_54</definedName>
    <definedName name="Extenso_54">Extenso_54</definedName>
    <definedName name="Extenso_55" localSheetId="3">PFP1.3_Ger!Extenso_55</definedName>
    <definedName name="Extenso_55">Extenso_55</definedName>
    <definedName name="Extenso_56" localSheetId="3">PFP1.3_Ger!Extenso_56</definedName>
    <definedName name="Extenso_56">Extenso_56</definedName>
    <definedName name="Extenso_57" localSheetId="3">PFP1.3_Ger!Extenso_57</definedName>
    <definedName name="Extenso_57">Extenso_57</definedName>
    <definedName name="Extenso_58" localSheetId="3">PFP1.3_Ger!Extenso_58</definedName>
    <definedName name="Extenso_58">Extenso_58</definedName>
    <definedName name="Extenso_59" localSheetId="3">PFP1.3_Ger!Extenso_59</definedName>
    <definedName name="Extenso_59">Extenso_59</definedName>
    <definedName name="Extenso_6" localSheetId="3">PFP1.3_Ger!Extenso_6</definedName>
    <definedName name="Extenso_6">[0]!Extenso_6</definedName>
    <definedName name="Extenso_60" localSheetId="3">PFP1.3_Ger!Extenso_60</definedName>
    <definedName name="Extenso_60">Extenso_60</definedName>
    <definedName name="Extenso_61" localSheetId="3">PFP1.3_Ger!Extenso_61</definedName>
    <definedName name="Extenso_61">Extenso_61</definedName>
    <definedName name="Extenso_62" localSheetId="3">PFP1.3_Ger!Extenso_62</definedName>
    <definedName name="Extenso_62">Extenso_62</definedName>
    <definedName name="Extenso_63" localSheetId="3">PFP1.3_Ger!Extenso_63</definedName>
    <definedName name="Extenso_63">Extenso_63</definedName>
    <definedName name="Extenso_64" localSheetId="3">PFP1.3_Ger!Extenso_64</definedName>
    <definedName name="Extenso_64">Extenso_64</definedName>
    <definedName name="Extenso_65" localSheetId="3">PFP1.3_Ger!Extenso_65</definedName>
    <definedName name="Extenso_65">Extenso_65</definedName>
    <definedName name="Extenso_66" localSheetId="3">PFP1.3_Ger!Extenso_66</definedName>
    <definedName name="Extenso_66">Extenso_66</definedName>
    <definedName name="Extenso_67" localSheetId="3">PFP1.3_Ger!Extenso_67</definedName>
    <definedName name="Extenso_67">Extenso_67</definedName>
    <definedName name="Extenso_68" localSheetId="3">PFP1.3_Ger!Extenso_68</definedName>
    <definedName name="Extenso_68">Extenso_68</definedName>
    <definedName name="Extenso_69" localSheetId="3">PFP1.3_Ger!Extenso_69</definedName>
    <definedName name="Extenso_69">Extenso_69</definedName>
    <definedName name="Extenso_7" localSheetId="3">PFP1.3_Ger!Extenso_7</definedName>
    <definedName name="Extenso_7">[0]!Extenso_7</definedName>
    <definedName name="Extenso_70" localSheetId="3">PFP1.3_Ger!Extenso_70</definedName>
    <definedName name="Extenso_70">Extenso_70</definedName>
    <definedName name="Extenso_71" localSheetId="3">PFP1.3_Ger!Extenso_71</definedName>
    <definedName name="Extenso_71">Extenso_71</definedName>
    <definedName name="Extenso_72" localSheetId="3">PFP1.3_Ger!Extenso_72</definedName>
    <definedName name="Extenso_72">Extenso_72</definedName>
    <definedName name="Extenso_8" localSheetId="3">PFP1.3_Ger!Extenso_8</definedName>
    <definedName name="Extenso_8">[0]!Extenso_8</definedName>
    <definedName name="Extenso_9" localSheetId="3">PFP1.3_Ger!Extenso_9</definedName>
    <definedName name="Extenso_9">[0]!Extenso_9</definedName>
    <definedName name="Extenss" localSheetId="3">'[214]P A T O 98 D'!#REF!</definedName>
    <definedName name="Extenss">'[214]P A T O 98 D'!#REF!</definedName>
    <definedName name="ExtFaixa" localSheetId="3">#REF!</definedName>
    <definedName name="ExtFaixa">#REF!</definedName>
    <definedName name="ExtFaixa_1" localSheetId="3">'[211]P A T O 99 B'!#REF!</definedName>
    <definedName name="ExtFaixa_1">'[212]P A T O 99 B'!#REF!</definedName>
    <definedName name="ExtFaixa_2">"'file:///A:/ARQUIVOS R96/EXCEL/PATOs/Pato PRRTN - BR476.xls'#$'P A T O 99 B'.$#REF!$#REF!"</definedName>
    <definedName name="ExtFaixa_3" localSheetId="3">'[211]P A T O 99 B'!#REF!</definedName>
    <definedName name="ExtFaixa_3">'[212]P A T O 99 B'!#REF!</definedName>
    <definedName name="ExtFaixa_4" localSheetId="3">'[211]P A T O 99 B'!#REF!</definedName>
    <definedName name="ExtFaixa_4">'[212]P A T O 99 B'!#REF!</definedName>
    <definedName name="ExtFaixa_5" localSheetId="3">'[211]P A T O 99 B'!#REF!</definedName>
    <definedName name="ExtFaixa_5">'[212]P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 localSheetId="3">'[7]P A T O 99 B'!#REF!</definedName>
    <definedName name="ExtFaixa2">'[8]P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 localSheetId="3">'[62]P A T O 99 B'!#REF!</definedName>
    <definedName name="ExtFaixa2_3">'[63]P A T O 99 B'!#REF!</definedName>
    <definedName name="ExtFaixa2_4" localSheetId="3">'[62]P A T O 99 B'!#REF!</definedName>
    <definedName name="ExtFaixa2_4">'[63]P A T O 99 B'!#REF!</definedName>
    <definedName name="ExtFaixa2_5" localSheetId="3">'[62]P A T O 99 B'!#REF!</definedName>
    <definedName name="ExtFaixa2_5">'[63]P A T O 99 B'!#REF!</definedName>
    <definedName name="ExtFaixa22">'[5]P A T O 99 B'!#REF!</definedName>
    <definedName name="ExtFaixaa" localSheetId="3">'[215]P A T O'!#REF!</definedName>
    <definedName name="ExtFaixaa">'[216]P A T O'!#REF!</definedName>
    <definedName name="EXTRA_CONTRATUAL">#REF!</definedName>
    <definedName name="EXTRA_CONTRATUAL_10">#REF!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0_19_24">#REF!</definedName>
    <definedName name="EXTRA_CONTRATUAL_10_19_25">#REF!</definedName>
    <definedName name="EXTRA_CONTRATUAL_10_19_29">"$#REF!.$A$14:$F$70"</definedName>
    <definedName name="EXTRA_CONTRATUAL_10_19_8">#REF!</definedName>
    <definedName name="EXTRA_CONTRATUAL_10_22">#REF!</definedName>
    <definedName name="EXTRA_CONTRATUAL_10_24">#REF!</definedName>
    <definedName name="EXTRA_CONTRATUAL_10_25">#REF!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#REF!</definedName>
    <definedName name="EXTRA_CONTRATUAL_10_7_1">"$#REF!.$A$14:$F$92"</definedName>
    <definedName name="EXTRA_CONTRATUAL_10_7_1_1">"$#REF!.$A$14:$F$71"</definedName>
    <definedName name="EXTRA_CONTRATUAL_10_7_1_1_1">"$#REF!.$A$14:$F$71"</definedName>
    <definedName name="EXTRA_CONTRATUAL_10_8">#REF!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5">"$#REF!.$A$8:$F$33"</definedName>
    <definedName name="EXTRA_CONTRATUAL_16">"$#REF!.$A$8:$F$33"</definedName>
    <definedName name="EXTRA_CONTRATUAL_17">#REF!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7_19_24">#REF!</definedName>
    <definedName name="EXTRA_CONTRATUAL_17_19_25">#REF!</definedName>
    <definedName name="EXTRA_CONTRATUAL_17_19_29">"$#REF!.$A$14:$F$70"</definedName>
    <definedName name="EXTRA_CONTRATUAL_17_19_8">#REF!</definedName>
    <definedName name="EXTRA_CONTRATUAL_17_22">#REF!</definedName>
    <definedName name="EXTRA_CONTRATUAL_17_24">#REF!</definedName>
    <definedName name="EXTRA_CONTRATUAL_17_25">#REF!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#REF!</definedName>
    <definedName name="EXTRA_CONTRATUAL_17_7_1">"$#REF!.$A$14:$F$92"</definedName>
    <definedName name="EXTRA_CONTRATUAL_17_7_1_1">"$#REF!.$A$14:$F$71"</definedName>
    <definedName name="EXTRA_CONTRATUAL_17_7_1_1_1">"$#REF!.$A$14:$F$71"</definedName>
    <definedName name="EXTRA_CONTRATUAL_17_8">#REF!</definedName>
    <definedName name="EXTRA_CONTRATUAL_17_9">"$#REF!.$A$14:$F$92"</definedName>
    <definedName name="EXTRA_CONTRATUAL_19">#REF!</definedName>
    <definedName name="EXTRA_CONTRATUAL_19_24">#REF!</definedName>
    <definedName name="EXTRA_CONTRATUAL_19_25">#REF!</definedName>
    <definedName name="EXTRA_CONTRATUAL_19_29">"$#REF!.$A$14:$F$70"</definedName>
    <definedName name="EXTRA_CONTRATUAL_19_8">#REF!</definedName>
    <definedName name="EXTRA_CONTRATUAL_22">#REF!</definedName>
    <definedName name="EXTRA_CONTRATUAL_24">#REF!</definedName>
    <definedName name="EXTRA_CONTRATUAL_25">#REF!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#REF!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6_19_24">#REF!</definedName>
    <definedName name="EXTRA_CONTRATUAL_6_19_25">#REF!</definedName>
    <definedName name="EXTRA_CONTRATUAL_6_19_29">"$#REF!.$A$14:$F$70"</definedName>
    <definedName name="EXTRA_CONTRATUAL_6_19_8">#REF!</definedName>
    <definedName name="EXTRA_CONTRATUAL_6_22">#REF!</definedName>
    <definedName name="EXTRA_CONTRATUAL_6_24">#REF!</definedName>
    <definedName name="EXTRA_CONTRATUAL_6_25">#REF!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#REF!</definedName>
    <definedName name="EXTRA_CONTRATUAL_6_7_1">"$#REF!.$A$14:$F$92"</definedName>
    <definedName name="EXTRA_CONTRATUAL_6_7_1_1">"$#REF!.$A$14:$F$71"</definedName>
    <definedName name="EXTRA_CONTRATUAL_6_7_1_1_1">"$#REF!.$A$14:$F$71"</definedName>
    <definedName name="EXTRA_CONTRATUAL_6_8">#REF!</definedName>
    <definedName name="EXTRA_CONTRATUAL_6_9">"$#REF!.$A$14:$F$92"</definedName>
    <definedName name="EXTRA_CONTRATUAL_7">#REF!</definedName>
    <definedName name="EXTRA_CONTRATUAL_7_1">#REF!</definedName>
    <definedName name="EXTRA_CONTRATUAL_7_1_1">"$#REF!.$A$14:$F$90"</definedName>
    <definedName name="EXTRA_CONTRATUAL_7_1_1_1">"$#REF!.$A$14:$F$69"</definedName>
    <definedName name="EXTRA_CONTRATUAL_7_1_1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7_19_24">#REF!</definedName>
    <definedName name="EXTRA_CONTRATUAL_7_19_25">#REF!</definedName>
    <definedName name="EXTRA_CONTRATUAL_7_19_29">"$#REF!.$A$14:$F$70"</definedName>
    <definedName name="EXTRA_CONTRATUAL_7_19_8">#REF!</definedName>
    <definedName name="EXTRA_CONTRATUAL_7_22">#REF!</definedName>
    <definedName name="EXTRA_CONTRATUAL_7_24">#REF!</definedName>
    <definedName name="EXTRA_CONTRATUAL_7_25">#REF!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#REF!</definedName>
    <definedName name="EXTRA_CONTRATUAL_7_7_1">"$#REF!.$A$14:$F$92"</definedName>
    <definedName name="EXTRA_CONTRATUAL_7_7_1_1">"$#REF!.$A$14:$F$71"</definedName>
    <definedName name="EXTRA_CONTRATUAL_7_7_1_1_1">"$#REF!.$A$14:$F$71"</definedName>
    <definedName name="EXTRA_CONTRATUAL_7_8">#REF!</definedName>
    <definedName name="EXTRA_CONTRATUAL_7_9">"$#REF!.$A$14:$F$92"</definedName>
    <definedName name="EXTRA_CONTRATUAL_8">#REF!</definedName>
    <definedName name="EXTRA_CONTRATUAL_8_1">#REF!</definedName>
    <definedName name="EXTRA_CONTRATUAL_8_1_1">#REF!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8_19_24">#REF!</definedName>
    <definedName name="EXTRA_CONTRATUAL_8_19_25">#REF!</definedName>
    <definedName name="EXTRA_CONTRATUAL_8_19_29">"$#REF!.$A$14:$F$70"</definedName>
    <definedName name="EXTRA_CONTRATUAL_8_19_8">#REF!</definedName>
    <definedName name="EXTRA_CONTRATUAL_8_22">#REF!</definedName>
    <definedName name="EXTRA_CONTRATUAL_8_24">#REF!</definedName>
    <definedName name="EXTRA_CONTRATUAL_8_25">#REF!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#REF!</definedName>
    <definedName name="EXTRA_CONTRATUAL_8_7_1">"$#REF!.$A$14:$F$92"</definedName>
    <definedName name="EXTRA_CONTRATUAL_8_7_1_1">"$#REF!.$A$14:$F$71"</definedName>
    <definedName name="EXTRA_CONTRATUAL_8_7_1_1_1">"$#REF!.$A$14:$F$71"</definedName>
    <definedName name="EXTRA_CONTRATUAL_8_8">#REF!</definedName>
    <definedName name="EXTRA_CONTRATUAL_8_9">"$#REF!.$A$14:$F$92"</definedName>
    <definedName name="EXTRA_CONTRATUAL_9">#REF!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5">"$#REF!.$A$8:$F$33"</definedName>
    <definedName name="EXTRA_CONTRATUAL_9_16">"$#REF!.$A$8:$F$33"</definedName>
    <definedName name="EXTRA_CONTRATUAL_9_19">#REF!</definedName>
    <definedName name="EXTRA_CONTRATUAL_9_19_24">#REF!</definedName>
    <definedName name="EXTRA_CONTRATUAL_9_19_25">#REF!</definedName>
    <definedName name="EXTRA_CONTRATUAL_9_19_29">"$#REF!.$A$14:$F$70"</definedName>
    <definedName name="EXTRA_CONTRATUAL_9_19_8">#REF!</definedName>
    <definedName name="EXTRA_CONTRATUAL_9_22">#REF!</definedName>
    <definedName name="EXTRA_CONTRATUAL_9_24">#REF!</definedName>
    <definedName name="EXTRA_CONTRATUAL_9_25">#REF!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#REF!</definedName>
    <definedName name="EXTRA_CONTRATUAL_9_7_1">"$#REF!.$A$14:$F$92"</definedName>
    <definedName name="EXTRA_CONTRATUAL_9_7_1_1">"$#REF!.$A$14:$F$71"</definedName>
    <definedName name="EXTRA_CONTRATUAL_9_7_1_1_1">"$#REF!.$A$14:$F$71"</definedName>
    <definedName name="EXTRA_CONTRATUAL_9_8">#REF!</definedName>
    <definedName name="EXTRA_CONTRATUAL_9_9">"$#REF!.$A$14:$F$92"</definedName>
    <definedName name="Extt" localSheetId="3">'[215]P A T O'!#REF!</definedName>
    <definedName name="Extt">'[216]P A T O'!#REF!</definedName>
    <definedName name="f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4">#REF!</definedName>
    <definedName name="F">#REF!</definedName>
    <definedName name="F_01_120" localSheetId="3">#REF!</definedName>
    <definedName name="F_01_120" localSheetId="4">#REF!</definedName>
    <definedName name="F_01_120">#REF!</definedName>
    <definedName name="F_01_120_1" localSheetId="3">#REF!</definedName>
    <definedName name="F_01_120_1" localSheetId="4">#REF!</definedName>
    <definedName name="F_01_120_1">#REF!</definedName>
    <definedName name="F_01_150" localSheetId="3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_21_120">#REF!</definedName>
    <definedName name="F_21_150">#REF!</definedName>
    <definedName name="F_21_180">#REF!</definedName>
    <definedName name="F_21_210">#REF!</definedName>
    <definedName name="F_21_240">#REF!</definedName>
    <definedName name="F_21_270">#REF!</definedName>
    <definedName name="F_21_30">#REF!</definedName>
    <definedName name="F_21_300">#REF!</definedName>
    <definedName name="F_21_330">#REF!</definedName>
    <definedName name="F_21_360">#REF!</definedName>
    <definedName name="F_21_390">#REF!</definedName>
    <definedName name="F_21_420">#REF!</definedName>
    <definedName name="F_21_450">#REF!</definedName>
    <definedName name="F_21_480">#REF!</definedName>
    <definedName name="F_21_510">#REF!</definedName>
    <definedName name="F_21_540">#REF!</definedName>
    <definedName name="F_21_570">#REF!</definedName>
    <definedName name="F_21_60">#REF!</definedName>
    <definedName name="F_21_600">#REF!</definedName>
    <definedName name="F_21_630">#REF!</definedName>
    <definedName name="F_21_660">#REF!</definedName>
    <definedName name="F_21_690">#REF!</definedName>
    <definedName name="F_21_720">#REF!</definedName>
    <definedName name="F_21_90">#REF!</definedName>
    <definedName name="F_22_120">#REF!</definedName>
    <definedName name="F_22_150">#REF!</definedName>
    <definedName name="F_22_180">#REF!</definedName>
    <definedName name="F_22_210">#REF!</definedName>
    <definedName name="F_22_240">#REF!</definedName>
    <definedName name="F_22_270">#REF!</definedName>
    <definedName name="F_22_30">#REF!</definedName>
    <definedName name="F_22_300">#REF!</definedName>
    <definedName name="F_22_330">#REF!</definedName>
    <definedName name="F_22_360">#REF!</definedName>
    <definedName name="F_22_390">#REF!</definedName>
    <definedName name="F_22_420">#REF!</definedName>
    <definedName name="F_22_450">#REF!</definedName>
    <definedName name="F_22_480">#REF!</definedName>
    <definedName name="F_22_510">#REF!</definedName>
    <definedName name="F_22_540">#REF!</definedName>
    <definedName name="F_22_570">#REF!</definedName>
    <definedName name="F_22_60">#REF!</definedName>
    <definedName name="F_22_600">#REF!</definedName>
    <definedName name="F_22_630">#REF!</definedName>
    <definedName name="F_22_660">#REF!</definedName>
    <definedName name="F_22_690">#REF!</definedName>
    <definedName name="F_22_720">#REF!</definedName>
    <definedName name="F_22_90">#REF!</definedName>
    <definedName name="F_23_120">#REF!</definedName>
    <definedName name="F_23_150">#REF!</definedName>
    <definedName name="F_23_180">#REF!</definedName>
    <definedName name="F_23_210">#REF!</definedName>
    <definedName name="F_23_240">#REF!</definedName>
    <definedName name="F_23_270">#REF!</definedName>
    <definedName name="F_23_30">#REF!</definedName>
    <definedName name="F_23_300">#REF!</definedName>
    <definedName name="F_23_330">#REF!</definedName>
    <definedName name="F_23_360">#REF!</definedName>
    <definedName name="F_23_390">#REF!</definedName>
    <definedName name="F_23_420">#REF!</definedName>
    <definedName name="F_23_450">#REF!</definedName>
    <definedName name="F_23_480">#REF!</definedName>
    <definedName name="F_23_510">#REF!</definedName>
    <definedName name="F_23_540">#REF!</definedName>
    <definedName name="F_23_570">#REF!</definedName>
    <definedName name="F_23_60">#REF!</definedName>
    <definedName name="F_23_600">#REF!</definedName>
    <definedName name="F_23_630">#REF!</definedName>
    <definedName name="F_23_660">#REF!</definedName>
    <definedName name="F_23_690">#REF!</definedName>
    <definedName name="F_23_720">#REF!</definedName>
    <definedName name="F_23_90">#REF!</definedName>
    <definedName name="F_24_120">#REF!</definedName>
    <definedName name="F_24_150">#REF!</definedName>
    <definedName name="F_24_180">#REF!</definedName>
    <definedName name="F_24_210">#REF!</definedName>
    <definedName name="F_24_240">#REF!</definedName>
    <definedName name="F_24_270">#REF!</definedName>
    <definedName name="F_24_30">#REF!</definedName>
    <definedName name="F_24_300">#REF!</definedName>
    <definedName name="F_24_330">#REF!</definedName>
    <definedName name="F_24_360">#REF!</definedName>
    <definedName name="F_24_390">#REF!</definedName>
    <definedName name="F_24_420">#REF!</definedName>
    <definedName name="F_24_450">#REF!</definedName>
    <definedName name="F_24_480">#REF!</definedName>
    <definedName name="F_24_510">#REF!</definedName>
    <definedName name="F_24_540">#REF!</definedName>
    <definedName name="F_24_570">#REF!</definedName>
    <definedName name="F_24_60">#REF!</definedName>
    <definedName name="F_24_600">#REF!</definedName>
    <definedName name="F_24_630">#REF!</definedName>
    <definedName name="F_24_660">#REF!</definedName>
    <definedName name="F_24_690">#REF!</definedName>
    <definedName name="F_24_720">#REF!</definedName>
    <definedName name="F_24_90">#REF!</definedName>
    <definedName name="F_25_120">#REF!</definedName>
    <definedName name="F_25_150">#REF!</definedName>
    <definedName name="F_25_180">#REF!</definedName>
    <definedName name="F_25_210">#REF!</definedName>
    <definedName name="F_25_240">#REF!</definedName>
    <definedName name="F_25_270">#REF!</definedName>
    <definedName name="F_25_30">#REF!</definedName>
    <definedName name="F_25_300">#REF!</definedName>
    <definedName name="F_25_330">#REF!</definedName>
    <definedName name="F_25_360">#REF!</definedName>
    <definedName name="F_25_390">#REF!</definedName>
    <definedName name="F_25_420">#REF!</definedName>
    <definedName name="F_25_450">#REF!</definedName>
    <definedName name="F_25_480">#REF!</definedName>
    <definedName name="F_25_510">#REF!</definedName>
    <definedName name="F_25_540">#REF!</definedName>
    <definedName name="F_25_570">#REF!</definedName>
    <definedName name="F_25_60">#REF!</definedName>
    <definedName name="F_25_600">#REF!</definedName>
    <definedName name="F_25_630">#REF!</definedName>
    <definedName name="F_25_660">#REF!</definedName>
    <definedName name="F_25_690">#REF!</definedName>
    <definedName name="F_25_720">#REF!</definedName>
    <definedName name="F_25_90">#REF!</definedName>
    <definedName name="F_26_120">#REF!</definedName>
    <definedName name="F_26_150">#REF!</definedName>
    <definedName name="F_26_180">#REF!</definedName>
    <definedName name="F_26_210">#REF!</definedName>
    <definedName name="F_26_240">#REF!</definedName>
    <definedName name="F_26_270">#REF!</definedName>
    <definedName name="F_26_30">#REF!</definedName>
    <definedName name="F_26_300">#REF!</definedName>
    <definedName name="F_26_330">#REF!</definedName>
    <definedName name="F_26_360">#REF!</definedName>
    <definedName name="F_26_390">#REF!</definedName>
    <definedName name="F_26_420">#REF!</definedName>
    <definedName name="F_26_450">#REF!</definedName>
    <definedName name="F_26_480">#REF!</definedName>
    <definedName name="F_26_510">#REF!</definedName>
    <definedName name="F_26_540">#REF!</definedName>
    <definedName name="F_26_570">#REF!</definedName>
    <definedName name="F_26_60">#REF!</definedName>
    <definedName name="F_26_600">#REF!</definedName>
    <definedName name="F_26_630">#REF!</definedName>
    <definedName name="F_26_660">#REF!</definedName>
    <definedName name="F_26_690">#REF!</definedName>
    <definedName name="F_26_720">#REF!</definedName>
    <definedName name="F_26_90">#REF!</definedName>
    <definedName name="F_27_120">#REF!</definedName>
    <definedName name="F_27_150">#REF!</definedName>
    <definedName name="F_27_180">#REF!</definedName>
    <definedName name="F_27_210">#REF!</definedName>
    <definedName name="F_27_240">#REF!</definedName>
    <definedName name="F_27_270">#REF!</definedName>
    <definedName name="F_27_30">#REF!</definedName>
    <definedName name="F_27_300">#REF!</definedName>
    <definedName name="F_27_330">#REF!</definedName>
    <definedName name="F_27_360">#REF!</definedName>
    <definedName name="F_27_390">#REF!</definedName>
    <definedName name="F_27_420">#REF!</definedName>
    <definedName name="F_27_450">#REF!</definedName>
    <definedName name="F_27_480">#REF!</definedName>
    <definedName name="F_27_510">#REF!</definedName>
    <definedName name="F_27_540">#REF!</definedName>
    <definedName name="F_27_570">#REF!</definedName>
    <definedName name="F_27_60">#REF!</definedName>
    <definedName name="F_27_600">#REF!</definedName>
    <definedName name="F_27_630">#REF!</definedName>
    <definedName name="F_27_660">#REF!</definedName>
    <definedName name="F_27_690">#REF!</definedName>
    <definedName name="F_27_720">#REF!</definedName>
    <definedName name="F_27_90">#REF!</definedName>
    <definedName name="F_28_120">#REF!</definedName>
    <definedName name="F_28_150">#REF!</definedName>
    <definedName name="F_28_180">#REF!</definedName>
    <definedName name="F_28_210">#REF!</definedName>
    <definedName name="F_28_240">#REF!</definedName>
    <definedName name="F_28_270">#REF!</definedName>
    <definedName name="F_28_30">#REF!</definedName>
    <definedName name="F_28_300">#REF!</definedName>
    <definedName name="F_28_330">#REF!</definedName>
    <definedName name="F_28_360">#REF!</definedName>
    <definedName name="F_28_390">#REF!</definedName>
    <definedName name="F_28_420">#REF!</definedName>
    <definedName name="F_28_450">#REF!</definedName>
    <definedName name="F_28_480">#REF!</definedName>
    <definedName name="F_28_510">#REF!</definedName>
    <definedName name="F_28_540">#REF!</definedName>
    <definedName name="F_28_570">#REF!</definedName>
    <definedName name="F_28_60">#REF!</definedName>
    <definedName name="F_28_600">#REF!</definedName>
    <definedName name="F_28_630">#REF!</definedName>
    <definedName name="F_28_660">#REF!</definedName>
    <definedName name="F_28_690">#REF!</definedName>
    <definedName name="F_28_720">#REF!</definedName>
    <definedName name="F_28_90">#REF!</definedName>
    <definedName name="F_29_120">#REF!</definedName>
    <definedName name="F_29_150">#REF!</definedName>
    <definedName name="F_29_180">#REF!</definedName>
    <definedName name="F_29_210">#REF!</definedName>
    <definedName name="F_29_240">#REF!</definedName>
    <definedName name="F_29_270">#REF!</definedName>
    <definedName name="F_29_30">#REF!</definedName>
    <definedName name="F_29_300">#REF!</definedName>
    <definedName name="F_29_330">#REF!</definedName>
    <definedName name="F_29_360">#REF!</definedName>
    <definedName name="F_29_390">#REF!</definedName>
    <definedName name="F_29_420">#REF!</definedName>
    <definedName name="F_29_450">#REF!</definedName>
    <definedName name="F_29_480">#REF!</definedName>
    <definedName name="F_29_510">#REF!</definedName>
    <definedName name="F_29_540">#REF!</definedName>
    <definedName name="F_29_570">#REF!</definedName>
    <definedName name="F_29_60">#REF!</definedName>
    <definedName name="F_29_600">#REF!</definedName>
    <definedName name="F_29_630">#REF!</definedName>
    <definedName name="F_29_660">#REF!</definedName>
    <definedName name="F_29_690">#REF!</definedName>
    <definedName name="F_29_720">#REF!</definedName>
    <definedName name="F_29_90">#REF!</definedName>
    <definedName name="F_30_120">#REF!</definedName>
    <definedName name="F_30_150">#REF!</definedName>
    <definedName name="F_30_180">#REF!</definedName>
    <definedName name="F_30_210">#REF!</definedName>
    <definedName name="F_30_240">#REF!</definedName>
    <definedName name="F_30_270">#REF!</definedName>
    <definedName name="F_30_30">#REF!</definedName>
    <definedName name="F_30_300">#REF!</definedName>
    <definedName name="F_30_330">#REF!</definedName>
    <definedName name="F_30_360">#REF!</definedName>
    <definedName name="F_30_390">#REF!</definedName>
    <definedName name="F_30_420">#REF!</definedName>
    <definedName name="F_30_450">#REF!</definedName>
    <definedName name="F_30_480">#REF!</definedName>
    <definedName name="F_30_510">#REF!</definedName>
    <definedName name="F_30_540">#REF!</definedName>
    <definedName name="F_30_570">#REF!</definedName>
    <definedName name="F_30_60">#REF!</definedName>
    <definedName name="F_30_600">#REF!</definedName>
    <definedName name="F_30_630">#REF!</definedName>
    <definedName name="F_30_660">#REF!</definedName>
    <definedName name="F_30_690">#REF!</definedName>
    <definedName name="F_30_720">#REF!</definedName>
    <definedName name="F_30_90">#REF!</definedName>
    <definedName name="f801m" localSheetId="9">#REF!</definedName>
    <definedName name="f801m">#REF!</definedName>
    <definedName name="f801p" localSheetId="9">#REF!</definedName>
    <definedName name="f801p">#REF!</definedName>
    <definedName name="f802m" localSheetId="9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>#REF!</definedName>
    <definedName name="FAB">"Figura 3"</definedName>
    <definedName name="fabiola" localSheetId="3">[3]COMPOS1!#REF!</definedName>
    <definedName name="fabiola">[4]COMPOS1!#REF!</definedName>
    <definedName name="FADO">#REF!</definedName>
    <definedName name="FADO1">#REF!</definedName>
    <definedName name="Fae_08" localSheetId="3">'[217]Medição (2'!$K$143</definedName>
    <definedName name="Fae_08">'[218]Medição (2'!$K$143</definedName>
    <definedName name="fAFGEG">#REF!</definedName>
    <definedName name="fagagafd">#REF!</definedName>
    <definedName name="Faixa" localSheetId="3">'[213]P A T O 98 D'!#REF!</definedName>
    <definedName name="faixa">'[130]RESUMO-DVOP'!$N$123</definedName>
    <definedName name="Faixa_1">"'file:///C:/Documents and Settings/mauricio.ferrao/Desktop/ARQUIVOS R-9-6/Excel/PATOs/BR153_98.XLS'#$'P A T O 98 D'.$#REF!$#REF!"</definedName>
    <definedName name="Faixa_3">'[195]P A T O 98 D'!#REF!</definedName>
    <definedName name="Faixa_4">'[195]P A T O 98 D'!#REF!</definedName>
    <definedName name="Faixa_5">'[195]P A T O 98 D'!#REF!</definedName>
    <definedName name="faixa2">'[130]RESUMO-DVOP'!$N$185</definedName>
    <definedName name="Faixaa">'[214]P A T O 98 D'!#REF!</definedName>
    <definedName name="fajjadsjajkds" localSheetId="3">[94]CombLub!#REF!</definedName>
    <definedName name="fajjadsjajkds">[94]CombLub!#REF!</definedName>
    <definedName name="fajjadsjajkds_1" localSheetId="3">[94]CombLub!#REF!</definedName>
    <definedName name="fajjadsjajkds_1">[94]CombLub!#REF!</definedName>
    <definedName name="fajjadsjajkds_1_4" localSheetId="3">[94]CombLub!#REF!</definedName>
    <definedName name="fajjadsjajkds_1_4">[94]CombLub!#REF!</definedName>
    <definedName name="fajjadsjajkds_4" localSheetId="3">[94]CombLub!#REF!</definedName>
    <definedName name="fajjadsjajkds_4">[94]CombLub!#REF!</definedName>
    <definedName name="fajjadsjajkds_6">[94]CombLub!#REF!</definedName>
    <definedName name="fajjadsjajkds_6_4">[94]CombLub!#REF!</definedName>
    <definedName name="Fase_07" localSheetId="3">'[217]Medição (2'!#REF!</definedName>
    <definedName name="Fase_07">'[218]Medição (2'!#REF!</definedName>
    <definedName name="FAT">#REF!</definedName>
    <definedName name="FATELE">#REF!</definedName>
    <definedName name="FATMEC">#REF!</definedName>
    <definedName name="fator" localSheetId="3">#REF!</definedName>
    <definedName name="FATOR">NA()</definedName>
    <definedName name="Fator_de_Compactação">#REF!</definedName>
    <definedName name="FATOR1" localSheetId="9">#REF!</definedName>
    <definedName name="FATOR1" localSheetId="3">'[138]TPU-MARÇO_2002'!$L$2:$L$20</definedName>
    <definedName name="FATOR1" localSheetId="4">#REF!</definedName>
    <definedName name="FATOR1">#REF!</definedName>
    <definedName name="fator100" localSheetId="9">#REF!</definedName>
    <definedName name="fator100" localSheetId="3">#REF!</definedName>
    <definedName name="fator100">#REF!</definedName>
    <definedName name="fator50" localSheetId="9">#REF!</definedName>
    <definedName name="fator50">#REF!</definedName>
    <definedName name="fatorg">#REF!</definedName>
    <definedName name="FATTML">#REF!</definedName>
    <definedName name="FATURAMENTO">#N/A</definedName>
    <definedName name="FATURAS2002" localSheetId="3" hidden="1">{#N/A,#N/A,TRUE,"Serviços"}</definedName>
    <definedName name="FATURAS2002" localSheetId="4" hidden="1">{#N/A,#N/A,TRUE,"Serviços"}</definedName>
    <definedName name="FATURAS200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hidden="1">{#N/A,#N/A,TRUE,"Serviços"}</definedName>
    <definedName name="fc1a" localSheetId="3">'[84]PRO-08'!#REF!</definedName>
    <definedName name="fc1a">'[89]PRO-08'!#REF!</definedName>
    <definedName name="fc1a_10" localSheetId="3">'[90]PRO-08'!#REF!</definedName>
    <definedName name="fc1a_10">'[91]PRO-08'!#REF!</definedName>
    <definedName name="fc1a_24" localSheetId="3">'[90]PRO-08'!#REF!</definedName>
    <definedName name="fc1a_24">'[91]PRO-08'!#REF!</definedName>
    <definedName name="fc1a_25" localSheetId="3">'[90]PRO-08'!#REF!</definedName>
    <definedName name="fc1a_25">'[91]PRO-08'!#REF!</definedName>
    <definedName name="fc1a_26" localSheetId="3">'[92]PRO-08'!#REF!</definedName>
    <definedName name="fc1a_26">'[93]PRO-08'!#REF!</definedName>
    <definedName name="fc1a_27" localSheetId="3">'[90]PRO-08'!#REF!</definedName>
    <definedName name="fc1a_27">'[91]PRO-08'!#REF!</definedName>
    <definedName name="fc1a_29" localSheetId="3">'[90]PRO-08'!#REF!</definedName>
    <definedName name="fc1a_29">'[91]PRO-08'!#REF!</definedName>
    <definedName name="fc1a_9" localSheetId="3">'[90]PRO-08'!#REF!</definedName>
    <definedName name="fc1a_9">'[91]PRO-08'!#REF!</definedName>
    <definedName name="FC2A" localSheetId="3">'[84]PRO-08'!#REF!</definedName>
    <definedName name="FC2A">'[89]PRO-08'!#REF!</definedName>
    <definedName name="FC2A_10" localSheetId="3">'[90]PRO-08'!#REF!</definedName>
    <definedName name="FC2A_10">'[91]PRO-08'!#REF!</definedName>
    <definedName name="FC2A_24" localSheetId="3">'[90]PRO-08'!#REF!</definedName>
    <definedName name="FC2A_24">'[91]PRO-08'!#REF!</definedName>
    <definedName name="FC2A_25" localSheetId="3">'[90]PRO-08'!#REF!</definedName>
    <definedName name="FC2A_25">'[91]PRO-08'!#REF!</definedName>
    <definedName name="FC2A_26" localSheetId="3">'[92]PRO-08'!#REF!</definedName>
    <definedName name="FC2A_26">'[93]PRO-08'!#REF!</definedName>
    <definedName name="FC2A_27" localSheetId="3">'[90]PRO-08'!#REF!</definedName>
    <definedName name="FC2A_27">'[91]PRO-08'!#REF!</definedName>
    <definedName name="FC2A_29" localSheetId="3">'[90]PRO-08'!#REF!</definedName>
    <definedName name="FC2A_29">'[91]PRO-08'!#REF!</definedName>
    <definedName name="FC2A_9" localSheetId="3">'[90]PRO-08'!#REF!</definedName>
    <definedName name="FC2A_9">'[91]PRO-08'!#REF!</definedName>
    <definedName name="FC3A" localSheetId="3">'[84]PRO-08'!#REF!</definedName>
    <definedName name="FC3A">'[89]PRO-08'!#REF!</definedName>
    <definedName name="FC3A_10" localSheetId="3">'[90]PRO-08'!#REF!</definedName>
    <definedName name="FC3A_10">'[91]PRO-08'!#REF!</definedName>
    <definedName name="FC3A_24" localSheetId="3">'[90]PRO-08'!#REF!</definedName>
    <definedName name="FC3A_24">'[91]PRO-08'!#REF!</definedName>
    <definedName name="FC3A_25" localSheetId="3">'[90]PRO-08'!#REF!</definedName>
    <definedName name="FC3A_25">'[91]PRO-08'!#REF!</definedName>
    <definedName name="FC3A_26" localSheetId="3">'[92]PRO-08'!#REF!</definedName>
    <definedName name="FC3A_26">'[93]PRO-08'!#REF!</definedName>
    <definedName name="FC3A_27" localSheetId="3">'[90]PRO-08'!#REF!</definedName>
    <definedName name="FC3A_27">'[91]PRO-08'!#REF!</definedName>
    <definedName name="FC3A_29" localSheetId="3">'[90]PRO-08'!#REF!</definedName>
    <definedName name="FC3A_29">'[91]PRO-08'!#REF!</definedName>
    <definedName name="FC3A_9" localSheetId="3">'[90]PRO-08'!#REF!</definedName>
    <definedName name="FC3A_9">'[91]PRO-08'!#REF!</definedName>
    <definedName name="FCA" localSheetId="3" hidden="1">{"'Quadro'!$A$4:$BG$78"}</definedName>
    <definedName name="FCA" hidden="1">{"'Quadro'!$A$4:$BG$78"}</definedName>
    <definedName name="fcm" localSheetId="3">#REF!</definedName>
    <definedName name="fcm" localSheetId="4">#REF!</definedName>
    <definedName name="fcm">#REF!</definedName>
    <definedName name="FCT">#REF!</definedName>
    <definedName name="FD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">#REF!</definedName>
    <definedName name="fdfd">#REF!</definedName>
    <definedName name="fdf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[219]Forecasts_VDF!#REF!</definedName>
    <definedName name="FDP_281_1_aSrv" hidden="1">[219]Forecasts_VDF!#REF!</definedName>
    <definedName name="FDP_282_1_aSrv" localSheetId="3" hidden="1">[220]Forecasts_VDF!#REF!</definedName>
    <definedName name="FDP_282_1_aSrv" hidden="1">[221]Forecasts_VDF!#REF!</definedName>
    <definedName name="FDP_283_1_aSrv" localSheetId="3" hidden="1">[220]Forecasts_VDF!#REF!</definedName>
    <definedName name="FDP_283_1_aSrv" hidden="1">[221]Forecasts_VDF!#REF!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afe">#REF!</definedName>
    <definedName name="fdsfasfacsfa">[108]Plan1!#REF!</definedName>
    <definedName name="FE" localSheetId="3">#REF!</definedName>
    <definedName name="FE">[19]SERVIÇOS!#REF!</definedName>
    <definedName name="fer" localSheetId="3">#REF!</definedName>
    <definedName name="fer" localSheetId="4">#REF!</definedName>
    <definedName name="fer">#REF!</definedName>
    <definedName name="FERE">#N/A</definedName>
    <definedName name="feriados" localSheetId="3">#REF!</definedName>
    <definedName name="feriados">#REF!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3">#REF!</definedName>
    <definedName name="FEV00">[27]Consultoria!#REF!</definedName>
    <definedName name="FEV00_3">[27]Consultoria!#REF!</definedName>
    <definedName name="FEV95_3">[27]Consultoria!#REF!</definedName>
    <definedName name="FEV96_3">[27]Consultoria!#REF!</definedName>
    <definedName name="FEV97_3">[27]Consultoria!#REF!</definedName>
    <definedName name="FEV98_3">[27]Consultoria!#REF!</definedName>
    <definedName name="FEV99_3">[27]Consultoria!#REF!</definedName>
    <definedName name="FF">[23]COMPOS1!#REF!</definedName>
    <definedName name="FFDSA">#REF!</definedName>
    <definedName name="fff" localSheetId="3">'[188]P A T O  D'!#REF!</definedName>
    <definedName name="fff">'[189]P A T O  D'!#REF!</definedName>
    <definedName name="fffff" localSheetId="3" hidden="1">{"'EI 060 02'!$A$1:$K$59"}</definedName>
    <definedName name="fffff" localSheetId="4" hidden="1">{"'EI 060 02'!$A$1:$K$59"}</definedName>
    <definedName name="fffff" hidden="1">{"'EI 060 02'!$A$1:$K$59"}</definedName>
    <definedName name="fffffff">NA()</definedName>
    <definedName name="fffffffffffff" localSheetId="3">'[80]Fresagem de Pista Ago-98'!#REF!</definedName>
    <definedName name="fffffffffffff">'[81]Fresagem de Pista Ago-98'!#REF!</definedName>
    <definedName name="fffffffffffffff">#N/A</definedName>
    <definedName name="fffg">#N/A</definedName>
    <definedName name="ffw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dfg" localSheetId="3">'[80]Fresagem de Pista Ago-98'!#REF!</definedName>
    <definedName name="fgdfgdfg">'[81]Fresagem de Pista Ago-98'!#REF!</definedName>
    <definedName name="fge" localSheetId="3">'[62]P A T O 99 B'!#REF!</definedName>
    <definedName name="fge">'[63]P A T O 99 B'!#REF!</definedName>
    <definedName name="fgff" localSheetId="3" hidden="1">{#N/A,#N/A,FALSE,"MO (2)"}</definedName>
    <definedName name="fgff" localSheetId="4" hidden="1">{#N/A,#N/A,FALSE,"MO (2)"}</definedName>
    <definedName name="fgff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hidden="1">{#N/A,#N/A,FALSE,"MO (2)"}</definedName>
    <definedName name="FGFGR">'[184]ficha medição'!#REF!</definedName>
    <definedName name="fgjfghj" localSheetId="3">'[217]Medição (2'!#REF!</definedName>
    <definedName name="fgjfghj">'[218]Medição (2'!#REF!</definedName>
    <definedName name="fhg" localSheetId="3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gura1">"Figura 1"</definedName>
    <definedName name="filtragem">#REF!</definedName>
    <definedName name="Filtrar_1000">[162]!Filtrar_1000</definedName>
    <definedName name="FIM.TRECHO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nanc.Resum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" localSheetId="9">#REF!</definedName>
    <definedName name="fir" localSheetId="3">#REF!</definedName>
    <definedName name="fir" localSheetId="4">#REF!</definedName>
    <definedName name="fir">#REF!</definedName>
    <definedName name="FIRMA">#REF!</definedName>
    <definedName name="firma1">#REF!</definedName>
    <definedName name="firma2">#REF!</definedName>
    <definedName name="fiscal">#REF!</definedName>
    <definedName name="fiscal_13">[145]DADOS!$B$5</definedName>
    <definedName name="fiscal_42">#REF!</definedName>
    <definedName name="Fisicos">#REF!</definedName>
    <definedName name="FITOK" localSheetId="3" hidden="1">{#N/A,#N/A,TRUE,"Serviços"}</definedName>
    <definedName name="FITOK" hidden="1">{#N/A,#N/A,TRUE,"Serviços"}</definedName>
    <definedName name="fjglkjlkj" localSheetId="3" hidden="1">[71]PAG01!#REF!</definedName>
    <definedName name="fjglkjlkj" hidden="1">[72]PAG01!#REF!</definedName>
    <definedName name="fl._01" localSheetId="9">#REF!</definedName>
    <definedName name="fl._01" localSheetId="3">#REF!</definedName>
    <definedName name="fl._01">#REF!</definedName>
    <definedName name="FLOT">#REF!</definedName>
    <definedName name="FLU">#REF!</definedName>
    <definedName name="Fluência">[193]Teor!$E$3:$E$7</definedName>
    <definedName name="fluxo" localSheetId="3">'[222]450'!#REF!</definedName>
    <definedName name="fluxo">'[223]450'!#REF!</definedName>
    <definedName name="Fluxo_Orçado_201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o" localSheetId="3">'[222]450'!#REF!</definedName>
    <definedName name="fluxoo">'[223]450'!#REF!</definedName>
    <definedName name="FM">#REF!</definedName>
    <definedName name="FMW">#REF!</definedName>
    <definedName name="FMWA">#REF!</definedName>
    <definedName name="FO">#REF!</definedName>
    <definedName name="fobr1">'[42]memória quantitativa'!#REF!</definedName>
    <definedName name="fobr2">'[42]memória quantitativa'!#REF!</definedName>
    <definedName name="fobr3">'[42]memória quantitativa'!#REF!</definedName>
    <definedName name="fobr4">'[42]memória quantitativa'!#REF!</definedName>
    <definedName name="fobr5">'[42]memória quantitativa'!#REF!</definedName>
    <definedName name="fobr6">'[42]memória quantitativa'!#REF!</definedName>
    <definedName name="fobr7">'[42]memória quantitativa'!#REF!</definedName>
    <definedName name="fobr8">'[42]memória quantitativa'!#REF!</definedName>
    <definedName name="fobr9">'[42]memória quantitativa'!#REF!</definedName>
    <definedName name="FoFo" localSheetId="3">#REF!</definedName>
    <definedName name="FoFo">#REF!</definedName>
    <definedName name="FOG" localSheetId="9">#REF!</definedName>
    <definedName name="FOG">#REF!</definedName>
    <definedName name="fokmf1">'[42]memória quantitativa'!#REF!</definedName>
    <definedName name="fokmf2">'[42]memória quantitativa'!#REF!</definedName>
    <definedName name="fokmf3">'[42]memória quantitativa'!#REF!</definedName>
    <definedName name="fokmf4">'[42]memória quantitativa'!#REF!</definedName>
    <definedName name="fokmf5">'[42]memória quantitativa'!#REF!</definedName>
    <definedName name="fokmf6">'[42]memória quantitativa'!#REF!</definedName>
    <definedName name="fokmf7">'[42]memória quantitativa'!#REF!</definedName>
    <definedName name="fokmf8">'[42]memória quantitativa'!#REF!</definedName>
    <definedName name="fokmf9">'[42]memória quantitativa'!#REF!</definedName>
    <definedName name="fokmi1">'[42]memória quantitativa'!#REF!</definedName>
    <definedName name="fokmi2">'[42]memória quantitativa'!#REF!</definedName>
    <definedName name="fokmi3">'[42]memória quantitativa'!#REF!</definedName>
    <definedName name="fokmi4">'[42]memória quantitativa'!#REF!</definedName>
    <definedName name="fokmi5">'[42]memória quantitativa'!#REF!</definedName>
    <definedName name="fokmi6">'[42]memória quantitativa'!#REF!</definedName>
    <definedName name="fokmi7">'[42]memória quantitativa'!#REF!</definedName>
    <definedName name="fokmi8">'[42]memória quantitativa'!#REF!</definedName>
    <definedName name="fokmi9">'[42]memória quantitativa'!#REF!</definedName>
    <definedName name="folarg1">'[42]memória quantitativa'!#REF!</definedName>
    <definedName name="folarg2">'[42]memória quantitativa'!#REF!</definedName>
    <definedName name="folarg3">'[42]memória quantitativa'!#REF!</definedName>
    <definedName name="folarg4">'[42]memória quantitativa'!#REF!</definedName>
    <definedName name="folarg5">'[42]memória quantitativa'!#REF!</definedName>
    <definedName name="folarg6">'[42]memória quantitativa'!#REF!</definedName>
    <definedName name="folarg7">'[42]memória quantitativa'!#REF!</definedName>
    <definedName name="folarg8">'[42]memória quantitativa'!#REF!</definedName>
    <definedName name="folarg9">'[42]memória quantitativa'!#REF!</definedName>
    <definedName name="FOLHA">#REF!</definedName>
    <definedName name="FOLHA01" localSheetId="3" hidden="1">{#N/A,#N/A,TRUE,"Serviços"}</definedName>
    <definedName name="FOLHA01" localSheetId="4" hidden="1">{#N/A,#N/A,TRUE,"Serviços"}</definedName>
    <definedName name="FOLHA01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hidden="1">{#N/A,#N/A,TRUE,"Serviços"}</definedName>
    <definedName name="FOLHA1" localSheetId="9">#REF!</definedName>
    <definedName name="folha1" localSheetId="3" hidden="1">{#N/A,#N/A,TRUE,"Serviços"}</definedName>
    <definedName name="FOLHA1" localSheetId="4">#REF!</definedName>
    <definedName name="FOLHA1">#REF!</definedName>
    <definedName name="folha11" localSheetId="3" hidden="1">{#N/A,#N/A,TRUE,"Serviços"}</definedName>
    <definedName name="folha11" localSheetId="4" hidden="1">{#N/A,#N/A,TRUE,"Serviços"}</definedName>
    <definedName name="folha11" hidden="1">{#N/A,#N/A,TRUE,"Serviços"}</definedName>
    <definedName name="FOLHA2" localSheetId="9">#REF!</definedName>
    <definedName name="FOLHA2" localSheetId="3">#REF!</definedName>
    <definedName name="FOLHA2" localSheetId="4">#REF!</definedName>
    <definedName name="FOLHA2">#REF!</definedName>
    <definedName name="FOLHA3" localSheetId="9">#REF!</definedName>
    <definedName name="FOLHA3">#REF!</definedName>
    <definedName name="FOLHA4" localSheetId="9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LHAS">[103]PRANCHA!#REF!</definedName>
    <definedName name="Fonte">#REF!</definedName>
    <definedName name="FORMA">[135]SERVIÇOS!$G$23</definedName>
    <definedName name="Forma_BlocoE1">16.64*2+16.203</definedName>
    <definedName name="Forma_BlocoE2">13.64*2+11.628</definedName>
    <definedName name="Forma_BloPort">17.64*2.5+18.23</definedName>
    <definedName name="Forma_Trav">91.81</definedName>
    <definedName name="formas">'[42]medição '!#REF!</definedName>
    <definedName name="Format_List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M30">#REF!</definedName>
    <definedName name="fossa">#REF!</definedName>
    <definedName name="Fot" localSheetId="3" hidden="1">{"'EI 060 02'!$A$1:$K$59"}</definedName>
    <definedName name="Fot" localSheetId="4" hidden="1">{"'EI 060 02'!$A$1:$K$59"}</definedName>
    <definedName name="Fot" hidden="1">{"'EI 060 02'!$A$1:$K$59"}</definedName>
    <definedName name="fr">#N/A</definedName>
    <definedName name="FRE">#REF!</definedName>
    <definedName name="FREADVAL">#REF!</definedName>
    <definedName name="FREFIX">#REF!</definedName>
    <definedName name="FREPES">#REF!</definedName>
    <definedName name="Fresagem">#N/A</definedName>
    <definedName name="Fresagem01" localSheetId="3" hidden="1">{#N/A,#N/A,TRUE,"Serviços"}</definedName>
    <definedName name="Fresagem01" localSheetId="4" hidden="1">{#N/A,#N/A,TRUE,"Serviços"}</definedName>
    <definedName name="Fresagem01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hidden="1">{#N/A,#N/A,TRUE,"Serviços"}</definedName>
    <definedName name="fresfg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 localSheetId="9">#REF!</definedName>
    <definedName name="fresh5" localSheetId="3">#REF!</definedName>
    <definedName name="fresh5" localSheetId="4">#REF!</definedName>
    <definedName name="fresh5">#REF!</definedName>
    <definedName name="FS">#REF!</definedName>
    <definedName name="FS_1">#REF!</definedName>
    <definedName name="FS_Adir">OFFSET([134]Percentual!$A$6,0,COLUMN([134]Percentual!$BU$3)-1,COUNTA([134]Percentual!$A$6:$A$105),1)</definedName>
    <definedName name="FS_Aesq">OFFSET([134]Percentual!$A$6,0,COLUMN([134]Percentual!$AU$3)-1,COUNTA([134]Percentual!$A$6:$A$105),1)</definedName>
    <definedName name="FS3_3dir">OFFSET([134]Percentual!$A$6,0,MATCH([134]Percentual!$K$3,[134]Percentual!$3:$3,0)+1,COUNTA([134]Percentual!$A$6:$A$105),1)</definedName>
    <definedName name="FS3_3esq">OFFSET([134]Percentual!$A$6,0,MATCH([134]Percentual!$K$3,[134]Percentual!$3:$3,0)-1,COUNTA([134]Percentual!$A$6:$A$105),1)</definedName>
    <definedName name="FS3_pista">OFFSET([134]Percentual!$A$6,0,MATCH([134]Percentual!$K$3,[134]Percentual!$3:$3,0),COUNTA([134]Percentual!$A$6:$A$105),1)</definedName>
    <definedName name="FS4_3dir">OFFSET([134]Percentual!$A$6,0,MATCH([134]Percentual!$N$3,[134]Percentual!$3:$3,0)+1,COUNTA([134]Percentual!$A$6:$A$105),1)</definedName>
    <definedName name="FS4_3esq">OFFSET([134]Percentual!$A$6,0,MATCH([134]Percentual!$N$3,[134]Percentual!$3:$3,0)-1,COUNTA([134]Percentual!$A$6:$A$105),1)</definedName>
    <definedName name="FS4_pista">OFFSET([134]Percentual!$A$6,0,MATCH([134]Percentual!$N$3,[134]Percentual!$3:$3,0),COUNTA([134]Percentual!$A$6:$A$105),1)</definedName>
    <definedName name="FS5_3dir">OFFSET([134]Percentual!$A$6,0,MATCH([134]Percentual!$Q$3,[134]Percentual!$3:$3,0)+1,COUNTA([134]Percentual!$A$6:$A$105),1)</definedName>
    <definedName name="FS5_3esq">OFFSET([134]Percentual!$A$6,0,MATCH([134]Percentual!$Q$3,[134]Percentual!$3:$3,0)-1,COUNTA([134]Percentual!$A$6:$A$105),1)</definedName>
    <definedName name="FS5_pista">OFFSET([134]Percentual!$A$6,0,MATCH([134]Percentual!$Q$3,[134]Percentual!$3:$3,0),COUNTA([134]Percentual!$A$6:$A$105),1)</definedName>
    <definedName name="FS6_3dir">OFFSET([134]Percentual!$A$6,0,MATCH([134]Percentual!$T$3,[134]Percentual!$3:$3,0)+1,COUNTA([134]Percentual!$A$6:$A$105),1)</definedName>
    <definedName name="FS6_3esq">OFFSET([134]Percentual!$A$6,0,MATCH([134]Percentual!$T$3,[134]Percentual!$3:$3,0)-1,COUNTA([134]Percentual!$A$6:$A$105),1)</definedName>
    <definedName name="FS6_pista">OFFSET([134]Percentual!$A$6,0,MATCH([134]Percentual!$T$3,[134]Percentual!$3:$3,0),COUNTA([134]Percentual!$A$6:$A$105),1)</definedName>
    <definedName name="FSADFD">#N/A</definedName>
    <definedName name="fse">#REF!</definedName>
    <definedName name="fsn">#REF!</definedName>
    <definedName name="FT" localSheetId="3">#REF!</definedName>
    <definedName name="FT" localSheetId="4">#REF!</definedName>
    <definedName name="FT">#REF!</definedName>
    <definedName name="fthju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uel">#REF!</definedName>
    <definedName name="fuel_1">#REF!</definedName>
    <definedName name="FUFUFUFUFUFUFF">#REF!</definedName>
    <definedName name="Função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wregwrgfd">#N/A</definedName>
    <definedName name="fwregwrgfd_16">NA()</definedName>
    <definedName name="fx_horiz" localSheetId="9">#REF!</definedName>
    <definedName name="fx_horiz" localSheetId="3">#REF!</definedName>
    <definedName name="fx_horiz">#REF!</definedName>
    <definedName name="g" localSheetId="3" hidden="1">{#N/A,#N/A,FALSE,"REGNSKAPSUTDRAG DIVISJON";#N/A,#N/A,FALSE,"Nøkkeltall"}</definedName>
    <definedName name="g" hidden="1">{#N/A,#N/A,FALSE,"REGNSKAPSUTDRAG DIVISJON";#N/A,#N/A,FALSE,"Nøkkeltall"}</definedName>
    <definedName name="G_06">#NAME?</definedName>
    <definedName name="G_07">#NAME?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_30">#NAME?</definedName>
    <definedName name="galo" localSheetId="3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3">#REF!</definedName>
    <definedName name="GAS" localSheetId="4">#REF!</definedName>
    <definedName name="GAS">#REF!</definedName>
    <definedName name="gas_1">#REF!</definedName>
    <definedName name="GASOL">#N/A</definedName>
    <definedName name="GASOL_1">#REF!</definedName>
    <definedName name="GASOLINA">[181]INSUMOS!$N$306</definedName>
    <definedName name="GAST" localSheetId="3">[28]DADOS!$C$21</definedName>
    <definedName name="GAST">[18]DADOS!$C$21</definedName>
    <definedName name="gastalho">[64]ORÇAMENTO!#REF!</definedName>
    <definedName name="gastalho_13">[64]ORÇAMENTO!#REF!</definedName>
    <definedName name="gastalho_13_19">[64]ORÇAMENTO!#REF!</definedName>
    <definedName name="gastalho_13_23">[64]ORÇAMENTO!#REF!</definedName>
    <definedName name="gastalho_13_25">[86]ORÇAMENTO!#REF!</definedName>
    <definedName name="gastalho_15">[87]ORÇAMENTO!#REF!</definedName>
    <definedName name="gastalho_15_13">[87]ORÇAMENTO!#REF!</definedName>
    <definedName name="gastalho_15_13_19">[87]ORÇAMENTO!#REF!</definedName>
    <definedName name="gastalho_15_13_23">[87]ORÇAMENTO!#REF!</definedName>
    <definedName name="gastalho_15_13_25">[87]ORÇAMENTO!#REF!</definedName>
    <definedName name="gastalho_15_19">[87]ORÇAMENTO!#REF!</definedName>
    <definedName name="gastalho_15_23">[87]ORÇAMENTO!#REF!</definedName>
    <definedName name="gastalho_15_25">[87]ORÇAMENTO!#REF!</definedName>
    <definedName name="gastalho_19">[64]ORÇAMENTO!#REF!</definedName>
    <definedName name="gastalho_23">[64]ORÇAMENTO!#REF!</definedName>
    <definedName name="gastalho_24">[64]ORÇAMENTO!#REF!</definedName>
    <definedName name="gastalho_24_13">[64]ORÇAMENTO!#REF!</definedName>
    <definedName name="gastalho_24_13_19">[64]ORÇAMENTO!#REF!</definedName>
    <definedName name="gastalho_24_13_23">[64]ORÇAMENTO!#REF!</definedName>
    <definedName name="gastalho_24_13_25">[86]ORÇAMENTO!#REF!</definedName>
    <definedName name="gastalho_24_19">[64]ORÇAMENTO!#REF!</definedName>
    <definedName name="gastalho_24_23">[64]ORÇAMENTO!#REF!</definedName>
    <definedName name="gastalho_24_25">[86]ORÇAMENTO!#REF!</definedName>
    <definedName name="gastalho_25">[86]ORÇAMENTO!#REF!</definedName>
    <definedName name="Gastos_Marajó">#N/A</definedName>
    <definedName name="gcbr1">'[42]memória quantitativa'!#REF!</definedName>
    <definedName name="gcbr2">'[42]memória quantitativa'!#REF!</definedName>
    <definedName name="gckmf1">'[42]memória quantitativa'!#REF!</definedName>
    <definedName name="gckmf2">'[42]memória quantitativa'!#REF!</definedName>
    <definedName name="gckmi1">'[42]memória quantitativa'!#REF!</definedName>
    <definedName name="gckmi2">'[42]memória quantitativa'!#REF!</definedName>
    <definedName name="GDAGEGAAAAAAA">#REF!</definedName>
    <definedName name="gdc" localSheetId="3">#REF!</definedName>
    <definedName name="gdc" localSheetId="4">#REF!</definedName>
    <definedName name="gdc">#REF!</definedName>
    <definedName name="GDGDGD">#REF!</definedName>
    <definedName name="GE">#REF!</definedName>
    <definedName name="GEOTECNICO" localSheetId="9">[88]PRECORC.XLS!#REF!</definedName>
    <definedName name="GEOTECNICO" localSheetId="3">[88]PRECORC.XLS!#REF!</definedName>
    <definedName name="GEOTECNICO" localSheetId="4">[88]PRECORC.XLS!#REF!</definedName>
    <definedName name="GEOTECNICO">[88]PRECORC.XLS!#REF!</definedName>
    <definedName name="GEOVANI">#REF!</definedName>
    <definedName name="GEOVANI_25">#REF!</definedName>
    <definedName name="GEOVANI2">[224]PROJETO!#REF!</definedName>
    <definedName name="GEOVANI2_25" localSheetId="3">[225]PROJETO!#REF!</definedName>
    <definedName name="GEOVANI2_25">[226]PROJETO!#REF!</definedName>
    <definedName name="geração" localSheetId="3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 localSheetId="3">[111]RESUMO_AUT1!#REF!</definedName>
    <definedName name="geral" localSheetId="4">#REF!</definedName>
    <definedName name="geral">#REF!</definedName>
    <definedName name="Gerente" localSheetId="3">#REF!</definedName>
    <definedName name="Gerente">#REF!</definedName>
    <definedName name="GESGSD" localSheetId="3">#REF!</definedName>
    <definedName name="GESGSD">#REF!</definedName>
    <definedName name="gfdg" localSheetId="3">[111]RESUMO_AUT1!#REF!</definedName>
    <definedName name="gfdg">[112]RESUMO_AUT1!#REF!</definedName>
    <definedName name="gfg" localSheetId="3">#REF!</definedName>
    <definedName name="gfg" localSheetId="4">#REF!</definedName>
    <definedName name="gfg">#REF!</definedName>
    <definedName name="gfgfgfg" localSheetId="3" hidden="1">{#N/A,#N/A,FALSE,"MO (2)"}</definedName>
    <definedName name="gfgfgfg" localSheetId="4" hidden="1">{#N/A,#N/A,FALSE,"MO (2)"}</definedName>
    <definedName name="gfgfgfg" hidden="1">{#N/A,#N/A,FALSE,"MO (2)"}</definedName>
    <definedName name="gg" localSheetId="3" hidden="1">{"'REL CUSTODIF'!$B$1:$H$72"}</definedName>
    <definedName name="gg" hidden="1">{"'REL CUSTODIF'!$B$1:$H$72"}</definedName>
    <definedName name="ggm" localSheetId="3">#REF!</definedName>
    <definedName name="ggm" localSheetId="4">#REF!</definedName>
    <definedName name="ggm">#REF!</definedName>
    <definedName name="ghghgh" localSheetId="3" hidden="1">{#N/A,#N/A,FALSE,"MO (2)"}</definedName>
    <definedName name="ghghgh" localSheetId="4" hidden="1">{#N/A,#N/A,FALSE,"MO (2)"}</definedName>
    <definedName name="ghghgh" hidden="1">{#N/A,#N/A,FALSE,"MO (2)"}</definedName>
    <definedName name="GHJ">#REF!</definedName>
    <definedName name="GILBERTRO" localSheetId="3">[227]Planilha2!$A$8:$C$252</definedName>
    <definedName name="GILBERTRO" localSheetId="4">[228]Planilha2!$A$8:$C$252</definedName>
    <definedName name="GILBERTRO">[229]Planilha2!$A$8:$C$252</definedName>
    <definedName name="giu6lkjhlij">#N/A</definedName>
    <definedName name="gjg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O010_RECICLAGEM">#REF!</definedName>
    <definedName name="GP" localSheetId="9">[19]SERVIÇOS!#REF!</definedName>
    <definedName name="GP" localSheetId="3">#REF!</definedName>
    <definedName name="GP" localSheetId="4">[19]SERVIÇOS!#REF!</definedName>
    <definedName name="GP">[19]SERVIÇOS!#REF!</definedName>
    <definedName name="GP_PRESIN" localSheetId="3">#REF!</definedName>
    <definedName name="GP_PRESIN" localSheetId="4">#REF!</definedName>
    <definedName name="GP_PRESIN">#REF!</definedName>
    <definedName name="GRADUADA" localSheetId="3">#REF!</definedName>
    <definedName name="GRADUADA">#REF!</definedName>
    <definedName name="graf" localSheetId="3">'[230]FLUXO - EXECUÇÃO PRÓPRIA'!#REF!</definedName>
    <definedName name="graf" localSheetId="4">#REF!</definedName>
    <definedName name="graf">#REF!</definedName>
    <definedName name="graf_8">NA()</definedName>
    <definedName name="graff" localSheetId="3">'[230]FLUXO - EXECUÇÃO PRÓPRIA'!#REF!</definedName>
    <definedName name="graff">'[230]FLUXO - EXECUÇÃO PRÓPRIA'!#REF!</definedName>
    <definedName name="GRAFICOS" localSheetId="3">[88]PRECORC.XLS!#REF!</definedName>
    <definedName name="GRAFICOS" localSheetId="4">[88]PRECORC.XLS!#REF!</definedName>
    <definedName name="GRAFICOS">[88]PRECORC.XLS!#REF!</definedName>
    <definedName name="GRAMA" localSheetId="9">#REF!</definedName>
    <definedName name="GRAMA" localSheetId="3">[135]SERVIÇOS!$G$31</definedName>
    <definedName name="GRAMA" localSheetId="4">#REF!</definedName>
    <definedName name="GRAMA">#REF!</definedName>
    <definedName name="grama_mudas" localSheetId="9">#REF!</definedName>
    <definedName name="grama_mudas" localSheetId="3">#REF!</definedName>
    <definedName name="grama_mudas">#REF!</definedName>
    <definedName name="_xlnm.Recorder">#REF!</definedName>
    <definedName name="grbr1">'[42]memória quantitativa'!#REF!</definedName>
    <definedName name="grbr2">'[42]memória quantitativa'!#REF!</definedName>
    <definedName name="grbr3">'[42]memória quantitativa'!#REF!</definedName>
    <definedName name="grbr4">'[42]memória quantitativa'!#REF!</definedName>
    <definedName name="grbr5">'[42]memória quantitativa'!#REF!</definedName>
    <definedName name="grbr6">'[42]memória quantitativa'!#REF!</definedName>
    <definedName name="grbr7">'[42]memória quantitativa'!#REF!</definedName>
    <definedName name="grbr8">'[42]memória quantitativa'!#REF!</definedName>
    <definedName name="grbr9">'[42]memória quantitativa'!#REF!</definedName>
    <definedName name="GRI" localSheetId="3">#REF!</definedName>
    <definedName name="GRI">#REF!</definedName>
    <definedName name="grkmf1">'[42]memória quantitativa'!#REF!</definedName>
    <definedName name="grkmf2">'[42]memória quantitativa'!#REF!</definedName>
    <definedName name="grkmf3">'[42]memória quantitativa'!#REF!</definedName>
    <definedName name="grkmf4">'[42]memória quantitativa'!#REF!</definedName>
    <definedName name="grkmf5">'[42]memória quantitativa'!#REF!</definedName>
    <definedName name="grkmf6">'[42]memória quantitativa'!#REF!</definedName>
    <definedName name="grkmf7">'[42]memória quantitativa'!#REF!</definedName>
    <definedName name="grkmf8">'[42]memória quantitativa'!#REF!</definedName>
    <definedName name="grkmf9">'[42]memória quantitativa'!#REF!</definedName>
    <definedName name="grkmi1">'[42]memória quantitativa'!#REF!</definedName>
    <definedName name="grkmi2">'[42]memória quantitativa'!#REF!</definedName>
    <definedName name="grkmi3">'[42]memória quantitativa'!#REF!</definedName>
    <definedName name="grkmi4">'[42]memória quantitativa'!#REF!</definedName>
    <definedName name="grkmi5">'[42]memória quantitativa'!#REF!</definedName>
    <definedName name="grkmi6">'[42]memória quantitativa'!#REF!</definedName>
    <definedName name="grkmi7">'[42]memória quantitativa'!#REF!</definedName>
    <definedName name="grkmi8">'[42]memória quantitativa'!#REF!</definedName>
    <definedName name="grkmi9">'[42]memória quantitativa'!#REF!</definedName>
    <definedName name="grlarg1">'[42]memória quantitativa'!#REF!</definedName>
    <definedName name="grlarg2">'[42]memória quantitativa'!#REF!</definedName>
    <definedName name="grlarg3">'[42]memória quantitativa'!#REF!</definedName>
    <definedName name="grlarg4">'[42]memória quantitativa'!#REF!</definedName>
    <definedName name="grlarg5">'[42]memória quantitativa'!#REF!</definedName>
    <definedName name="grlarg6">'[42]memória quantitativa'!#REF!</definedName>
    <definedName name="grlarg7">'[42]memória quantitativa'!#REF!</definedName>
    <definedName name="grlarg8">'[42]memória quantitativa'!#REF!</definedName>
    <definedName name="grlarg9">'[42]memória quantitativa'!#REF!</definedName>
    <definedName name="Groute">0.55*0.7*0.025*3+0.45*0.45*0.025*5</definedName>
    <definedName name="GRP" localSheetId="3">#REF!</definedName>
    <definedName name="GRP">#REF!</definedName>
    <definedName name="grx" localSheetId="3">#REF!</definedName>
    <definedName name="grx">#REF!</definedName>
    <definedName name="gsdgs">#N/A</definedName>
    <definedName name="gsffgs" localSheetId="3">[111]RESUMO_AUT1!#REF!</definedName>
    <definedName name="gsffgs">[112]RESUMO_AUT1!#REF!</definedName>
    <definedName name="gthyt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3" hidden="1">{#N/A,#N/A,TRUE,"Serviços"}</definedName>
    <definedName name="gtryfj" localSheetId="4" hidden="1">{#N/A,#N/A,TRUE,"Serviços"}</definedName>
    <definedName name="gtryfj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hidden="1">{#N/A,#N/A,TRUE,"Serviços"}</definedName>
    <definedName name="guardacorpo">[64]ORÇAMENTO!#REF!</definedName>
    <definedName name="guardacorpo_13">[64]ORÇAMENTO!#REF!</definedName>
    <definedName name="guardacorpo_13_19">[64]ORÇAMENTO!#REF!</definedName>
    <definedName name="guardacorpo_13_23">[64]ORÇAMENTO!#REF!</definedName>
    <definedName name="guardacorpo_13_25">[86]ORÇAMENTO!#REF!</definedName>
    <definedName name="guardacorpo_15">[87]ORÇAMENTO!#REF!</definedName>
    <definedName name="guardacorpo_15_13">[87]ORÇAMENTO!#REF!</definedName>
    <definedName name="guardacorpo_15_13_19">[87]ORÇAMENTO!#REF!</definedName>
    <definedName name="guardacorpo_15_13_23">[87]ORÇAMENTO!#REF!</definedName>
    <definedName name="guardacorpo_15_13_25">[87]ORÇAMENTO!#REF!</definedName>
    <definedName name="guardacorpo_15_19">[87]ORÇAMENTO!#REF!</definedName>
    <definedName name="guardacorpo_15_23">[87]ORÇAMENTO!#REF!</definedName>
    <definedName name="guardacorpo_15_25">[87]ORÇAMENTO!#REF!</definedName>
    <definedName name="guardacorpo_19">[64]ORÇAMENTO!#REF!</definedName>
    <definedName name="guardacorpo_23">[64]ORÇAMENTO!#REF!</definedName>
    <definedName name="guardacorpo_24">[64]ORÇAMENTO!#REF!</definedName>
    <definedName name="guardacorpo_24_13">[64]ORÇAMENTO!#REF!</definedName>
    <definedName name="guardacorpo_24_13_19">[64]ORÇAMENTO!#REF!</definedName>
    <definedName name="guardacorpo_24_13_23">[64]ORÇAMENTO!#REF!</definedName>
    <definedName name="guardacorpo_24_13_25">[86]ORÇAMENTO!#REF!</definedName>
    <definedName name="guardacorpo_24_19">[64]ORÇAMENTO!#REF!</definedName>
    <definedName name="guardacorpo_24_23">[64]ORÇAMENTO!#REF!</definedName>
    <definedName name="guardacorpo_24_25">[86]ORÇAMENTO!#REF!</definedName>
    <definedName name="guardacorpo_25">[86]ORÇAMENTO!#REF!</definedName>
    <definedName name="guh" localSheetId="3">'[7]P A T O 99 B'!#REF!</definedName>
    <definedName name="guh">'[8]P A T O 99 B'!#REF!</definedName>
    <definedName name="Guia">"Figura 1"</definedName>
    <definedName name="Guias">#REF!</definedName>
    <definedName name="gv" localSheetId="3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SL1" hidden="1">[185]!Header1-1 &amp; "." &amp; MAX(1,COUNTA(INDEX(#REF!,MATCH([185]!Header1-1,#REF!,FALSE)):#REF!))</definedName>
    <definedName name="H">#REF!</definedName>
    <definedName name="H_19">#REF!</definedName>
    <definedName name="H_23">#REF!</definedName>
    <definedName name="H_25">#REF!</definedName>
    <definedName name="H1112118">#REF!</definedName>
    <definedName name="H1112119">#REF!</definedName>
    <definedName name="h4c" localSheetId="9">#REF!</definedName>
    <definedName name="h4c" localSheetId="3">#REF!</definedName>
    <definedName name="h4c" localSheetId="4">#REF!</definedName>
    <definedName name="h4c">#REF!</definedName>
    <definedName name="H5_área_pint_lig">#REF!</definedName>
    <definedName name="H5_Ton_CBUQ">#REF!</definedName>
    <definedName name="h5c" localSheetId="9">#REF!</definedName>
    <definedName name="h5c">#REF!</definedName>
    <definedName name="h6c" localSheetId="9">#REF!</definedName>
    <definedName name="h6c">#REF!</definedName>
    <definedName name="h7c">#REF!</definedName>
    <definedName name="h8c">#REF!</definedName>
    <definedName name="h9c">#REF!</definedName>
    <definedName name="há">#REF!</definedName>
    <definedName name="hbdf" localSheetId="3" hidden="1">{"'Plan1 (2)'!$A$5:$F$63"}</definedName>
    <definedName name="hbdf" hidden="1">{"'Plan1 (2)'!$A$5:$F$63"}</definedName>
    <definedName name="hdsfavxc" localSheetId="3">[231]Equipamentos!#REF!</definedName>
    <definedName name="hdsfavxc">[232]Equipamentos!#REF!</definedName>
    <definedName name="Header1" hidden="1">IF(COUNTA(#REF!)=0,0,INDEX(#REF!,MATCH(ROW(#REF!),#REF!,TRUE)))+1</definedName>
    <definedName name="Header2" hidden="1">[185]!Header1-1 &amp; "." &amp; MAX(1,COUNTA(INDEX(#REF!,MATCH([185]!Header1-1,#REF!,FALSE)):#REF!))</definedName>
    <definedName name="HELLO">#REF!</definedName>
    <definedName name="HENC">#REF!</definedName>
    <definedName name="hghg" localSheetId="3">[109]PROJETO!#REF!</definedName>
    <definedName name="hghg">[110]PROJETO!#REF!</definedName>
    <definedName name="hghgh" localSheetId="3">'[80]Fresagem de Pista Ago-98'!#REF!</definedName>
    <definedName name="hghgh">'[81]Fresagem de Pista Ago-98'!#REF!</definedName>
    <definedName name="HGRET" localSheetId="3" hidden="1">{"'RR'!$A$2:$E$81"}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localSheetId="3" hidden="1">{#N/A,#N/A,FALSE,"MO (2)"}</definedName>
    <definedName name="hhhhh" localSheetId="4" hidden="1">{#N/A,#N/A,FALSE,"MO (2)"}</definedName>
    <definedName name="hhhhh" hidden="1">{#N/A,#N/A,FALSE,"MO (2)"}</definedName>
    <definedName name="hhhhhhh" localSheetId="3">'[80]Fresagem de Pista Ago-98'!#REF!</definedName>
    <definedName name="hhhhhhh">'[81]Fresagem de Pista Ago-98'!#REF!</definedName>
    <definedName name="hhhhhhhhhhhhhhhh">#REF!</definedName>
    <definedName name="HHMONELE">#REF!</definedName>
    <definedName name="HHMONMEC">#REF!</definedName>
    <definedName name="HHPROELE">#REF!</definedName>
    <definedName name="HHPROMEC">#REF!</definedName>
    <definedName name="hi" localSheetId="9">#REF!</definedName>
    <definedName name="hi" localSheetId="3">#REF!</definedName>
    <definedName name="hi" localSheetId="4">#REF!</definedName>
    <definedName name="hi">#REF!</definedName>
    <definedName name="hi_10">#REF!</definedName>
    <definedName name="hi_24">#REF!</definedName>
    <definedName name="hi_25">#REF!</definedName>
    <definedName name="hi_26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d1_2" localSheetId="4">#REF!</definedName>
    <definedName name="hid1_2">#REF!</definedName>
    <definedName name="hii">#REF!</definedName>
    <definedName name="hjhjhjhju" localSheetId="3" hidden="1">{#N/A,#N/A,FALSE,"MO (2)"}</definedName>
    <definedName name="hjhjhjhju" localSheetId="4" hidden="1">{#N/A,#N/A,FALSE,"MO (2)"}</definedName>
    <definedName name="hjhjhjhju" hidden="1">{#N/A,#N/A,FALSE,"MO (2)"}</definedName>
    <definedName name="hmngj">#N/A</definedName>
    <definedName name="HMOTO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ra">#REF!</definedName>
    <definedName name="hora_1">#REF!</definedName>
    <definedName name="horaam">#REF!</definedName>
    <definedName name="horaenc">#REF!</definedName>
    <definedName name="horaseven">#REF!</definedName>
    <definedName name="HP">#REF!</definedName>
    <definedName name="HP.1">#REF!</definedName>
    <definedName name="hrf">#N/A</definedName>
    <definedName name="hsdjsg">#REF!</definedName>
    <definedName name="HSERV">#REF!</definedName>
    <definedName name="hthj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3" hidden="1">{"'Plan1 (2)'!$A$5:$F$63"}</definedName>
    <definedName name="htm" hidden="1">{"'Plan1 (2)'!$A$5:$F$63"}</definedName>
    <definedName name="HTML_CodePage" hidden="1">1252</definedName>
    <definedName name="HTML_Control" localSheetId="3" hidden="1">{"'EI 060 02'!$A$1:$K$59"}</definedName>
    <definedName name="HTML_Control" localSheetId="4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SDGH">#REF!</definedName>
    <definedName name="hva" localSheetId="3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Z_AREA">#REF!</definedName>
    <definedName name="HZ_ITEM">#REF!</definedName>
    <definedName name="HZ_PNV">#REF!</definedName>
    <definedName name="I" localSheetId="9">#REF!</definedName>
    <definedName name="i" localSheetId="3" hidden="1">{#N/A,#N/A,FALSE,"MO (2)"}</definedName>
    <definedName name="I" localSheetId="4">#REF!</definedName>
    <definedName name="I">#REF!</definedName>
    <definedName name="I0SVERT" localSheetId="3">[42]procedimentos!#REF!</definedName>
    <definedName name="I0SVERT">[42]procedimentos!#REF!</definedName>
    <definedName name="I1666725">'[233]CUC-SICRO'!$I$167582</definedName>
    <definedName name="ic">'[234]Desmatamento '!$L$10</definedName>
    <definedName name="ID_serviço">OFFSET('[134]Orçamento Total'!$A$4,0,0,COUNTA('[134]Orçamento Total'!$C:$C),1)</definedName>
    <definedName name="idem" localSheetId="9">#REF!</definedName>
    <definedName name="idem" localSheetId="3">#REF!</definedName>
    <definedName name="idem" localSheetId="4">#REF!</definedName>
    <definedName name="idem">#REF!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f_sinalização">'[42]ind. físicos'!#REF!</definedName>
    <definedName name="II">#REF!</definedName>
    <definedName name="III" localSheetId="3">[235]Equipamentos!#REF!</definedName>
    <definedName name="III">[236]Equipamentos!#REF!</definedName>
    <definedName name="iLUMINAÇÃO" localSheetId="3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25">#REF!</definedName>
    <definedName name="IM_4">#REF!</definedName>
    <definedName name="IMM">#REF!</definedName>
    <definedName name="IMOVEIS" localSheetId="9">[88]PRECORC.XLS!#REF!</definedName>
    <definedName name="IMOVEIS" localSheetId="3">[88]PRECORC.XLS!#REF!</definedName>
    <definedName name="IMOVEIS" localSheetId="4">[88]PRECORC.XLS!#REF!</definedName>
    <definedName name="IMOVEIS">[88]PRECORC.XLS!#REF!</definedName>
    <definedName name="IMP">#REF!</definedName>
    <definedName name="imp_recic_base">[77]medição!#REF!</definedName>
    <definedName name="imp_reest_base">[77]medição!#REF!</definedName>
    <definedName name="Importacao">#REF!</definedName>
    <definedName name="IMPOSITIVA" localSheetId="3">#REF!,#REF!</definedName>
    <definedName name="IMPOSITIVA">#REF!,#REF!</definedName>
    <definedName name="impressão">#REF!</definedName>
    <definedName name="Impresso">#N/A</definedName>
    <definedName name="imprim_cascalho">[77]medição!#REF!</definedName>
    <definedName name="imprim_reest_cascalho">#REF!</definedName>
    <definedName name="IMPRIMAÇÃO">#REF!</definedName>
    <definedName name="IMSVERT">[42]procedimentos!#REF!</definedName>
    <definedName name="inclusão_de_novos_campos">#REF!</definedName>
    <definedName name="IND" localSheetId="9">#REF!</definedName>
    <definedName name="IND" localSheetId="3">#REF!</definedName>
    <definedName name="IND" localSheetId="4">#REF!</definedName>
    <definedName name="IND">#REF!</definedName>
    <definedName name="Indep_Nac">#N/A</definedName>
    <definedName name="INDI" localSheetId="9">#REF!</definedName>
    <definedName name="INDI" localSheetId="3">#REF!</definedName>
    <definedName name="INDI">#REF!</definedName>
    <definedName name="indi_33" localSheetId="9">#REF!</definedName>
    <definedName name="indi_33">#REF!</definedName>
    <definedName name="INDI22">#REF!</definedName>
    <definedName name="indice_2">#REF!</definedName>
    <definedName name="indiceanterior">'[237]P A T O'!#REF!</definedName>
    <definedName name="Indiceantigo">'[237]P A T O'!#REF!</definedName>
    <definedName name="indiceatual">'[237]P A T O'!#REF!</definedName>
    <definedName name="Indices">#REF!</definedName>
    <definedName name="ÍNDICES" localSheetId="3">'[238]Índices de Reajustamento'!$B$2:$O$14</definedName>
    <definedName name="ÍNDICES">'[239]Índices de Reajustamento'!$B$2:$O$14</definedName>
    <definedName name="ÍNDICES_10" localSheetId="3">'[238]Índices de Reajustamento'!$B$2:$O$14</definedName>
    <definedName name="ÍNDICES_10">'[239]Índices de Reajustamento'!$B$2:$O$14</definedName>
    <definedName name="ÍNDICES_10_15">'[240]Índices de Reajustamento'!$B$2:$O$14</definedName>
    <definedName name="ÍNDICES_15">'[240]Índices de Reajustamento'!$B$2:$O$14</definedName>
    <definedName name="ÍNDICES_17" localSheetId="3">'[238]Índices de Reajustamento'!$B$2:$O$14</definedName>
    <definedName name="ÍNDICES_17">'[239]Índices de Reajustamento'!$B$2:$O$14</definedName>
    <definedName name="ÍNDICES_17_15">'[240]Índices de Reajustamento'!$B$2:$O$14</definedName>
    <definedName name="ÍNDICES_6" localSheetId="3">'[238]Índices de Reajustamento'!$B$2:$O$14</definedName>
    <definedName name="ÍNDICES_6">'[239]Índices de Reajustamento'!$B$2:$O$14</definedName>
    <definedName name="ÍNDICES_6_15">'[240]Índices de Reajustamento'!$B$2:$O$14</definedName>
    <definedName name="ÍNDICES_7" localSheetId="3">'[238]Índices de Reajustamento'!$B$2:$O$14</definedName>
    <definedName name="ÍNDICES_7">'[239]Índices de Reajustamento'!$B$2:$O$14</definedName>
    <definedName name="ÍNDICES_7_15">'[240]Índices de Reajustamento'!$B$2:$O$14</definedName>
    <definedName name="ÍNDICES_8" localSheetId="3">'[238]Índices de Reajustamento'!$B$2:$O$14</definedName>
    <definedName name="ÍNDICES_8">'[239]Índices de Reajustamento'!$B$2:$O$14</definedName>
    <definedName name="ÍNDICES_8_15">'[240]Índices de Reajustamento'!$B$2:$O$14</definedName>
    <definedName name="ÍNDICES_9" localSheetId="3">'[238]Índices de Reajustamento'!$B$2:$O$14</definedName>
    <definedName name="ÍNDICES_9">'[239]Índices de Reajustamento'!$B$2:$O$14</definedName>
    <definedName name="ÍNDICES_9_15">'[240]Índices de Reajustamento'!$B$2:$O$14</definedName>
    <definedName name="INDIRETO" localSheetId="3">[88]PRECORC.XLS!#REF!</definedName>
    <definedName name="INDIRETO">[88]PRECORC.XLS!#REF!</definedName>
    <definedName name="inf" localSheetId="3" hidden="1">{"'Dados Gerais'!$A$1:$M$37"}</definedName>
    <definedName name="inf" hidden="1">{"'Dados Gerais'!$A$1:$M$37"}</definedName>
    <definedName name="Inflac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3" hidden="1">{"'Quadro'!$A$4:$BG$78"}</definedName>
    <definedName name="Infra" hidden="1">{"'Quadro'!$A$4:$BG$78"}</definedName>
    <definedName name="iniaterro">"$#REF!.$F$13"</definedName>
    <definedName name="iniaterro_13">"$#REF!.$D$13"</definedName>
    <definedName name="iniaterro_7">"$#REF!.$C$13"</definedName>
    <definedName name="inic" localSheetId="9">#REF!</definedName>
    <definedName name="inic" localSheetId="3">#REF!</definedName>
    <definedName name="inic" localSheetId="4">#REF!</definedName>
    <definedName name="inic">#REF!</definedName>
    <definedName name="INIC.TRECHO">#REF!</definedName>
    <definedName name="inicio" localSheetId="3">[24]DADOS!$B$14</definedName>
    <definedName name="inicio">[25]DADOS!$B$14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criçãoListaVazia">#REF!</definedName>
    <definedName name="InsInt" localSheetId="3">[94]Tel!#REF!</definedName>
    <definedName name="InsInt" localSheetId="4">[94]Tel!#REF!</definedName>
    <definedName name="InsInt">[94]Tel!#REF!</definedName>
    <definedName name="InsInt_1" localSheetId="3">[94]Tel!#REF!</definedName>
    <definedName name="InsInt_1" localSheetId="4">[94]Tel!#REF!</definedName>
    <definedName name="InsInt_1">[94]Tel!#REF!</definedName>
    <definedName name="InsInt_1_4" localSheetId="3">[94]Tel!#REF!</definedName>
    <definedName name="InsInt_1_4">[94]Tel!#REF!</definedName>
    <definedName name="InsInt_4" localSheetId="3">[94]Tel!#REF!</definedName>
    <definedName name="InsInt_4">[94]Tel!#REF!</definedName>
    <definedName name="InsInt_6" localSheetId="3">[94]Tel!#REF!</definedName>
    <definedName name="InsInt_6">[94]Tel!#REF!</definedName>
    <definedName name="InsInt_6_4" localSheetId="3">[94]Tel!#REF!</definedName>
    <definedName name="InsInt_6_4">[94]Tel!#REF!</definedName>
    <definedName name="INST_PROVISÓRIAS">#REF!</definedName>
    <definedName name="INSUMO" localSheetId="3">[241]Vínculo!$AB$2:$AB$20</definedName>
    <definedName name="INSUMO" localSheetId="4">#REF!</definedName>
    <definedName name="INSUMO">#REF!</definedName>
    <definedName name="Insumos" localSheetId="3" hidden="1">#REF!</definedName>
    <definedName name="Insumos" localSheetId="4" hidden="1">#REF!</definedName>
    <definedName name="Insumos" hidden="1">#REF!</definedName>
    <definedName name="INSUMOSBETUMINOSOS">#REF!</definedName>
    <definedName name="intervencoes" localSheetId="3">[242]!PassaExtenso</definedName>
    <definedName name="intervencoes">[243]!PassaExtenso</definedName>
    <definedName name="Intran" localSheetId="3" hidden="1">{"'teste'!$B$2:$R$49"}</definedName>
    <definedName name="Intran" hidden="1">{"'teste'!$B$2:$R$49"}</definedName>
    <definedName name="inv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VERT_PNV">#REF!</definedName>
    <definedName name="inver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cri" localSheetId="4">[94]EquiA!#REF!</definedName>
    <definedName name="InvEscri">[94]EquiA!#REF!</definedName>
    <definedName name="InvEscri_1" localSheetId="4">[94]EquiA!#REF!</definedName>
    <definedName name="InvEscri_1">[94]EquiA!#REF!</definedName>
    <definedName name="InvEscri_1_4">[94]EquiA!#REF!</definedName>
    <definedName name="InvEscri_4">[94]EquiA!#REF!</definedName>
    <definedName name="InvEscri_6">[94]EquiA!#REF!</definedName>
    <definedName name="InvEscri_6_4">[94]EquiA!#REF!</definedName>
    <definedName name="InvVei">[94]EquiA!#REF!</definedName>
    <definedName name="InvVei_1">[94]EquiA!#REF!</definedName>
    <definedName name="InvVei_1_4">[94]EquiA!#REF!</definedName>
    <definedName name="InvVei_4">[94]EquiA!#REF!</definedName>
    <definedName name="InvVei_6">[94]EquiA!#REF!</definedName>
    <definedName name="InvVei_6_4">[94]EquiA!#REF!</definedName>
    <definedName name="InvVeia">[94]EquiA!#REF!</definedName>
    <definedName name="InvVeia_1">[94]EquiA!#REF!</definedName>
    <definedName name="InvVeia_1_4">[94]EquiA!#REF!</definedName>
    <definedName name="InvVeia_4">[94]EquiA!#REF!</definedName>
    <definedName name="InvVeia_6">[94]EquiA!#REF!</definedName>
    <definedName name="InvVeia_6_4">[94]EquiA!#REF!</definedName>
    <definedName name="IOUIOHIO">#N/A</definedName>
    <definedName name="ipf" localSheetId="3">#REF!</definedName>
    <definedName name="ipf" localSheetId="4">#REF!</definedName>
    <definedName name="ipf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F">#REF!</definedName>
    <definedName name="IS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tem">#REF!</definedName>
    <definedName name="ITEM1" localSheetId="9">[88]PRECORC.XLS!#REF!</definedName>
    <definedName name="item1" localSheetId="3">'[244]Plan 2.7'!$A$4:$R$2819</definedName>
    <definedName name="ITEM1">[88]PRECORC.XLS!#REF!</definedName>
    <definedName name="ITEM2" localSheetId="9">[88]PRECORC.XLS!#REF!</definedName>
    <definedName name="ITEM2" localSheetId="3">[88]PRECORC.XLS!#REF!</definedName>
    <definedName name="ITEM2">[88]PRECORC.XLS!#REF!</definedName>
    <definedName name="Itemm" localSheetId="3">#REF!</definedName>
    <definedName name="Itemm">#REF!</definedName>
    <definedName name="Itens" localSheetId="3" hidden="1">#REF!</definedName>
    <definedName name="Itens" localSheetId="4" hidden="1">#REF!</definedName>
    <definedName name="Itens" hidden="1">#REF!</definedName>
    <definedName name="itus1" localSheetId="3">#REF!</definedName>
    <definedName name="itus1" localSheetId="4">#REF!</definedName>
    <definedName name="itus1">#REF!</definedName>
    <definedName name="j" localSheetId="3" hidden="1">{#N/A,#N/A,FALSE,"MO (2)"}</definedName>
    <definedName name="j" localSheetId="4" hidden="1">{#N/A,#N/A,FALSE,"MO (2)"}</definedName>
    <definedName name="j" hidden="1">{#N/A,#N/A,FALSE,"MO (2)"}</definedName>
    <definedName name="jack" localSheetId="3">{"um","mil","um milhão","um bilhão","um trilhão"}</definedName>
    <definedName name="jack">{"um","mil","um milhão","um bilhão","um trilhão"}</definedName>
    <definedName name="Ja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 localSheetId="3">#REF!</definedName>
    <definedName name="JAN00">[27]Consultoria!#REF!</definedName>
    <definedName name="JAN00_3">[27]Consultoria!#REF!</definedName>
    <definedName name="JAN95_3">[27]Consultoria!#REF!</definedName>
    <definedName name="JAN96_3">[27]Consultoria!#REF!</definedName>
    <definedName name="JAN97_3">[27]Consultoria!#REF!</definedName>
    <definedName name="JAN98_3">[27]Consultoria!#REF!</definedName>
    <definedName name="JAN99_3">[27]Consultoria!#REF!</definedName>
    <definedName name="Janeiro">#N/A</definedName>
    <definedName name="JANEIRO2003" localSheetId="3" hidden="1">{#N/A,#N/A,TRUE,"Serviços"}</definedName>
    <definedName name="JANEIRO2003" localSheetId="4" hidden="1">{#N/A,#N/A,TRUE,"Serviços"}</definedName>
    <definedName name="JANEIRO2003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hidden="1">{#N/A,#N/A,TRUE,"Serviços"}</definedName>
    <definedName name="JAZIDA">#REF!</definedName>
    <definedName name="jazida2">"$TransComerc_Basc10m³.$#REF!$#REF!"</definedName>
    <definedName name="jazida2_20">"$TransLocalBasc10m³.$#REF!$#REF!"</definedName>
    <definedName name="Jazidas">#REF!</definedName>
    <definedName name="JELE">#REF!</definedName>
    <definedName name="JF">'[245]Desmat 0,15'!$G$65</definedName>
    <definedName name="jfgj">#REF!</definedName>
    <definedName name="JH">'[246]DIM. M.O.'!$J$2</definedName>
    <definedName name="jhjdf" localSheetId="3">'[62]P A T O 99 B'!#REF!</definedName>
    <definedName name="jhjdf">'[63]P A T O 99 B'!#REF!</definedName>
    <definedName name="jhjhjhjju" localSheetId="3" hidden="1">{#N/A,#N/A,FALSE,"MO (2)"}</definedName>
    <definedName name="jhjhjhjju" localSheetId="4" hidden="1">{#N/A,#N/A,FALSE,"MO (2)"}</definedName>
    <definedName name="jhjhjhjju" hidden="1">{#N/A,#N/A,FALSE,"MO (2)"}</definedName>
    <definedName name="JJ">#REF!</definedName>
    <definedName name="jjjj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localSheetId="3" hidden="1">{#N/A,#N/A,FALSE,"MO (2)"}</definedName>
    <definedName name="jjjjj" localSheetId="4" hidden="1">{#N/A,#N/A,FALSE,"MO (2)"}</definedName>
    <definedName name="jjjjj" hidden="1">{#N/A,#N/A,FALSE,"MO (2)"}</definedName>
    <definedName name="jjjjjjjjj">#REF!</definedName>
    <definedName name="JJJJJJJJJJJJJJJJJ">#REF!</definedName>
    <definedName name="jla1_220" localSheetId="3">#REF!</definedName>
    <definedName name="jla1_220" localSheetId="4">#REF!</definedName>
    <definedName name="jla1_220">#REF!</definedName>
    <definedName name="JMEC">#REF!</definedName>
    <definedName name="jN" localSheetId="3">[99]Plan1!#REF!</definedName>
    <definedName name="jN">[100]Plan1!#REF!</definedName>
    <definedName name="jo" localSheetId="3" hidden="1">{#N/A,#N/A,FALSE,"MO (2)"}</definedName>
    <definedName name="jo" localSheetId="4" hidden="1">{#N/A,#N/A,FALSE,"MO (2)"}</definedName>
    <definedName name="jo" hidden="1">{#N/A,#N/A,FALSE,"MO (2)"}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hidden="1">{#N/A,#N/A,FALSE,"LEVFER V2 P";#N/A,#N/A,FALSE,"LEVFER V2 P10%"}</definedName>
    <definedName name="JOSE">[130]RELATÓRIO!$I$31</definedName>
    <definedName name="JRS" localSheetId="3">#REF!</definedName>
    <definedName name="JRS" localSheetId="4">#REF!</definedName>
    <definedName name="JRS">#REF!</definedName>
    <definedName name="JTYKTKTYK" localSheetId="3">#REF!</definedName>
    <definedName name="JTYKTKTYK">#REF!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JU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95_3" localSheetId="9">[27]Consultoria!#REF!</definedName>
    <definedName name="JUL95_3">[27]Consultoria!#REF!</definedName>
    <definedName name="JUL96_3" localSheetId="9">[27]Consultoria!#REF!</definedName>
    <definedName name="JUL96_3">[27]Consultoria!#REF!</definedName>
    <definedName name="JUL97_3">[27]Consultoria!#REF!</definedName>
    <definedName name="JUL98_3">[27]Consultoria!#REF!</definedName>
    <definedName name="JUL99_3">[27]Consultoria!#REF!</definedName>
    <definedName name="jun00" localSheetId="3">#REF!</definedName>
    <definedName name="jun00">[27]Consultoria!#REF!</definedName>
    <definedName name="jun00_3">[27]Consultoria!#REF!</definedName>
    <definedName name="JUN95_3">[27]Consultoria!#REF!</definedName>
    <definedName name="JUN96_3">[27]Consultoria!#REF!</definedName>
    <definedName name="JUN97_3">[27]Consultoria!#REF!</definedName>
    <definedName name="JUN98_3">[27]Consultoria!#REF!</definedName>
    <definedName name="JUN99_3">[27]Consultoria!#REF!</definedName>
    <definedName name="k" localSheetId="3">#REF!</definedName>
    <definedName name="k">'[247]Tab. Consultoria Jan-11'!#REF!</definedName>
    <definedName name="k_1">#REF!</definedName>
    <definedName name="K_16">"'file:///B:/PATO - BR - 425 aditivo.xls'#$COMPOS1.$#REF!$#REF!:$#REF!$#REF!"</definedName>
    <definedName name="K_2">[23]COMPOS1!#REF!</definedName>
    <definedName name="K_3">[23]COMPOS1!#REF!</definedName>
    <definedName name="K_5">[23]COMPOS1!#REF!</definedName>
    <definedName name="K_6">[23]COMPOS1!#REF!</definedName>
    <definedName name="K_9">[23]COMPOS1!#REF!</definedName>
    <definedName name="KDFJA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hdjdk">#REF!</definedName>
    <definedName name="kdren" localSheetId="9">#REF!</definedName>
    <definedName name="kdren" localSheetId="3">#REF!</definedName>
    <definedName name="kdren" localSheetId="4">#REF!</definedName>
    <definedName name="kdren">#REF!</definedName>
    <definedName name="kdrena" localSheetId="9">#REF!</definedName>
    <definedName name="kdrena">#REF!</definedName>
    <definedName name="kf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t">#REF!</definedName>
    <definedName name="kj" localSheetId="3">'[80]Fresagem de Pista Ago-98'!#REF!</definedName>
    <definedName name="kj">'[81]Fresagem de Pista Ago-98'!#REF!</definedName>
    <definedName name="kjkhjkh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kk">#REF!</definedName>
    <definedName name="kkkkkk" localSheetId="3" hidden="1">{#N/A,#N/A,FALSE,"MO (2)"}</definedName>
    <definedName name="kkkkkk" localSheetId="4" hidden="1">{#N/A,#N/A,FALSE,"MO (2)"}</definedName>
    <definedName name="kkkkkk" hidden="1">{#N/A,#N/A,FALSE,"MO (2)"}</definedName>
    <definedName name="kkkkkkkkk">#N/A</definedName>
    <definedName name="kkkkkkkkkkkkk">#REF!</definedName>
    <definedName name="klb">#REF!</definedName>
    <definedName name="klklklkl" localSheetId="3" hidden="1">{#N/A,#N/A,FALSE,"MO (2)"}</definedName>
    <definedName name="klklklkl" localSheetId="4" hidden="1">{#N/A,#N/A,FALSE,"MO (2)"}</definedName>
    <definedName name="klklklkl" hidden="1">{#N/A,#N/A,FALSE,"MO (2)"}</definedName>
    <definedName name="Km" localSheetId="9">#REF!</definedName>
    <definedName name="km" localSheetId="3">#REF!</definedName>
    <definedName name="Km" localSheetId="4">#REF!</definedName>
    <definedName name="Km">#REF!</definedName>
    <definedName name="KM.406.407">#REF!</definedName>
    <definedName name="KM.406.407_1">#REF!</definedName>
    <definedName name="km_1">#REF!</definedName>
    <definedName name="KM_DE_FAIXA">#REF!</definedName>
    <definedName name="KM406407_1">#REF!</definedName>
    <definedName name="kmf">#REF!</definedName>
    <definedName name="KMF_3ªF">OFFSET('[134]Orçamento por Kmf'!$I$1,MATCH("3ª FAIXA",'[134]Orçamento por Kmf'!$B:$B,0),0,MATCH("ACOSTAMENTO",'[134]Orçamento por Kmf'!$B:$B,0)-MATCH("3ª FAIXA",'[134]Orçamento por Kmf'!$B:$B,0),1)</definedName>
    <definedName name="KMF_Acost">OFFSET('[134]Orçamento por Kmf'!$I$1,MATCH("ACOSTAMENTO",'[134]Orçamento por Kmf'!$B:$B,0),0,MATCH("DRENAGEM SUPERFICIAL",'[134]Orçamento por Kmf'!$B:$B,0)-MATCH("ACOSTAMENTO",'[134]Orçamento por Kmf'!$B:$B,0),1)</definedName>
    <definedName name="KMF_Pista">OFFSET('[134]Orçamento por Kmf'!$I$1,MATCH("PISTA ROLAMENTO",'[134]Orçamento por Kmf'!$B:$B,0),0,MATCH("3ª FAIXA",'[134]Orçamento por Kmf'!$B:$B,0)-MATCH("PISTA ROLAMENTO",'[134]Orçamento por Kmf'!$B:$B,0),1)</definedName>
    <definedName name="kmkf377">#REF!</definedName>
    <definedName name="koae" localSheetId="9">#REF!</definedName>
    <definedName name="koae" localSheetId="3">#REF!</definedName>
    <definedName name="koae">#REF!</definedName>
    <definedName name="kpavi" localSheetId="9">#REF!</definedName>
    <definedName name="kpavi">#REF!</definedName>
    <definedName name="KSIN">#REF!</definedName>
    <definedName name="ksinal">'[248]Indice de Reajuste'!#REF!</definedName>
    <definedName name="kt" localSheetId="9">#REF!</definedName>
    <definedName name="kt" localSheetId="3">#REF!</definedName>
    <definedName name="kt" localSheetId="4">#REF!</definedName>
    <definedName name="kt">#REF!</definedName>
    <definedName name="kterra" localSheetId="9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Pilar">5+5.9+3.7</definedName>
    <definedName name="L_Rolamento">9.7</definedName>
    <definedName name="la" localSheetId="3" hidden="1">{#N/A,#N/A,FALSE,"MO (2)"}</definedName>
    <definedName name="la" localSheetId="4" hidden="1">{#N/A,#N/A,FALSE,"MO (2)"}</definedName>
    <definedName name="la" hidden="1">{#N/A,#N/A,FALSE,"MO (2)"}</definedName>
    <definedName name="la_1" localSheetId="3" hidden="1">{#N/A,#N/A,FALSE,"MO (2)"}</definedName>
    <definedName name="la_1" localSheetId="4" hidden="1">{#N/A,#N/A,FALSE,"MO (2)"}</definedName>
    <definedName name="la_1" hidden="1">{#N/A,#N/A,FALSE,"MO (2)"}</definedName>
    <definedName name="lab" localSheetId="3" hidden="1">{#N/A,#N/A,TRUE,"Serviços"}</definedName>
    <definedName name="lab" localSheetId="4" hidden="1">{#N/A,#N/A,TRUE,"Serviços"}</definedName>
    <definedName name="lab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hidden="1">{#N/A,#N/A,TRUE,"Serviços"}</definedName>
    <definedName name="labr1">'[42]memória quantitativa'!#REF!</definedName>
    <definedName name="labr2">'[42]memória quantitativa'!#REF!</definedName>
    <definedName name="labr3">'[42]memória quantitativa'!#REF!</definedName>
    <definedName name="labr4">'[42]memória quantitativa'!#REF!</definedName>
    <definedName name="labr5">'[42]memória quantitativa'!#REF!</definedName>
    <definedName name="LADO" localSheetId="3">'[80]Fresagem de Pista Ago-98'!#REF!</definedName>
    <definedName name="LADO">'[81]Fresagem de Pista Ago-98'!#REF!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kmf1">'[42]memória quantitativa'!#REF!</definedName>
    <definedName name="lakmf2">'[42]memória quantitativa'!#REF!</definedName>
    <definedName name="lakmf3">'[42]memória quantitativa'!#REF!</definedName>
    <definedName name="lakmf4">'[42]memória quantitativa'!#REF!</definedName>
    <definedName name="lakmf5">'[42]memória quantitativa'!#REF!</definedName>
    <definedName name="lakmi1">'[42]memória quantitativa'!#REF!</definedName>
    <definedName name="lakmi2">'[42]memória quantitativa'!#REF!</definedName>
    <definedName name="lakmi3">'[42]memória quantitativa'!#REF!</definedName>
    <definedName name="lakmi4">'[42]memória quantitativa'!#REF!</definedName>
    <definedName name="lakmi5">'[42]memória quantitativa'!#REF!</definedName>
    <definedName name="lalarg1">'[42]memória quantitativa'!#REF!</definedName>
    <definedName name="lalarg2">'[42]memória quantitativa'!#REF!</definedName>
    <definedName name="lalarg3">'[42]memória quantitativa'!#REF!</definedName>
    <definedName name="lalarg4">'[42]memória quantitativa'!#REF!</definedName>
    <definedName name="lalarg5">'[42]memória quantitativa'!#REF!</definedName>
    <definedName name="LAMA">#N/A</definedName>
    <definedName name="LAMA_Adir">OFFSET([134]Percentual!$A$6,0,COLUMN([134]Percentual!$CF$3)-1,COUNTA([134]Percentual!$A$6:$A$105),1)</definedName>
    <definedName name="LAMA_Aesq">OFFSET([134]Percentual!$A$6,0,COLUMN([134]Percentual!$BF$3)-1,COUNTA([134]Percentual!$A$6:$A$105),1)</definedName>
    <definedName name="lama_asf_fina">'[42]medição '!#REF!</definedName>
    <definedName name="LAMA_pista">OFFSET([134]Percentual!$A$6,0,MATCH([134]Percentual!$AF$3,[134]Percentual!$3:$3,0)-1,COUNTA([134]Percentual!$A$6:$A$105),1)</definedName>
    <definedName name="LAMADA">#N/A</definedName>
    <definedName name="LAMADAS">#N/A</definedName>
    <definedName name="LAMAG" localSheetId="3">#REF!</definedName>
    <definedName name="LAMAG">[19]SERVIÇOS!#REF!</definedName>
    <definedName name="LAMAS">#N/A</definedName>
    <definedName name="lamasffin">[64]ORÇAMENTO!#REF!</definedName>
    <definedName name="lamasffin_13">[64]ORÇAMENTO!#REF!</definedName>
    <definedName name="lamasffin_13_19">[64]ORÇAMENTO!#REF!</definedName>
    <definedName name="lamasffin_13_23">[64]ORÇAMENTO!#REF!</definedName>
    <definedName name="lamasffin_13_25">[86]ORÇAMENTO!#REF!</definedName>
    <definedName name="lamasffin_15">[87]ORÇAMENTO!#REF!</definedName>
    <definedName name="lamasffin_15_13">[87]ORÇAMENTO!#REF!</definedName>
    <definedName name="lamasffin_15_13_19">[87]ORÇAMENTO!#REF!</definedName>
    <definedName name="lamasffin_15_13_23">[87]ORÇAMENTO!#REF!</definedName>
    <definedName name="lamasffin_15_13_25">[87]ORÇAMENTO!#REF!</definedName>
    <definedName name="lamasffin_15_19">[87]ORÇAMENTO!#REF!</definedName>
    <definedName name="lamasffin_15_23">[87]ORÇAMENTO!#REF!</definedName>
    <definedName name="lamasffin_15_25">[87]ORÇAMENTO!#REF!</definedName>
    <definedName name="lamasffin_19">[64]ORÇAMENTO!#REF!</definedName>
    <definedName name="lamasffin_23">[64]ORÇAMENTO!#REF!</definedName>
    <definedName name="lamasffin_24">[64]ORÇAMENTO!#REF!</definedName>
    <definedName name="lamasffin_24_13">[64]ORÇAMENTO!#REF!</definedName>
    <definedName name="lamasffin_24_13_19">[64]ORÇAMENTO!#REF!</definedName>
    <definedName name="lamasffin_24_13_23">[64]ORÇAMENTO!#REF!</definedName>
    <definedName name="lamasffin_24_13_25">[86]ORÇAMENTO!#REF!</definedName>
    <definedName name="lamasffin_24_19">[64]ORÇAMENTO!#REF!</definedName>
    <definedName name="lamasffin_24_23">[64]ORÇAMENTO!#REF!</definedName>
    <definedName name="lamasffin_24_25">[86]ORÇAMENTO!#REF!</definedName>
    <definedName name="lamasffin_25">[86]ORÇAMENTO!#REF!</definedName>
    <definedName name="LARANJEIRAS" localSheetId="3">'[249]CUSTO LARANJEIRAS'!$A$3:$N$5</definedName>
    <definedName name="LARANJEIRAS">'[250]CUSTO LARANJEIRAS'!$A$3:$N$5</definedName>
    <definedName name="LARG" localSheetId="3">'[80]Fresagem de Pista Ago-98'!#REF!</definedName>
    <definedName name="LARG">'[81]Fresagem de Pista Ago-98'!#REF!</definedName>
    <definedName name="Larg_3dir_Percent">OFFSET([134]Percentual!$A$6,0,MATCH([134]Percentual!$CZ$4,[134]Percentual!$4:$4,0)-1,COUNTA([134]Percentual!$A$6:$A$105),1)</definedName>
    <definedName name="Larg_3esq_Percent">OFFSET([134]Percentual!$A$6,0,MATCH([134]Percentual!$CX$4,[134]Percentual!$4:$4,0)-1,COUNTA([134]Percentual!$A$6:$A$105),1)</definedName>
    <definedName name="Larg_Adir_Percent">OFFSET([134]Percentual!$A$6,0,MATCH([134]Percentual!$DB$4,[134]Percentual!$4:$4,0)-1,COUNTA([134]Percentual!$A$6:$A$105),1)</definedName>
    <definedName name="Larg_Aesq_Percent">OFFSET([134]Percentual!$A$6,0,MATCH([134]Percentual!$DA$4,[134]Percentual!$4:$4,0)-1,COUNTA([134]Percentual!$A$6:$A$105),1)</definedName>
    <definedName name="Larg_faixa_Percent">OFFSET([134]Percentual!$A$6,0,MATCH([134]Percentual!$CY$4,[134]Percentual!$4:$4,0)-1,COUNTA([134]Percentual!$A$6:$A$105),1)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ASTRO_CONCRETO">#REF!</definedName>
    <definedName name="LASTRO_EMISS3_S">#REF!</definedName>
    <definedName name="lbbr1">'[42]memória quantitativa'!#REF!</definedName>
    <definedName name="lbbr2">'[42]memória quantitativa'!#REF!</definedName>
    <definedName name="lbbr3">'[42]memória quantitativa'!#REF!</definedName>
    <definedName name="lbbr4">'[42]memória quantitativa'!#REF!</definedName>
    <definedName name="lbbr5">'[42]memória quantitativa'!#REF!</definedName>
    <definedName name="lbkm1">'[42]memória quantitativa'!#REF!</definedName>
    <definedName name="lbkm2">'[42]memória quantitativa'!#REF!</definedName>
    <definedName name="lbkm3">'[42]memória quantitativa'!#REF!</definedName>
    <definedName name="lbkm4">'[42]memória quantitativa'!#REF!</definedName>
    <definedName name="lbkm5">'[42]memória quantitativa'!#REF!</definedName>
    <definedName name="LBU">#REF!</definedName>
    <definedName name="LD" localSheetId="3">'[80]Fresagem de Pista Ago-98'!#REF!</definedName>
    <definedName name="LD">'[81]Fresagem de Pista Ago-98'!#REF!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DIANTIGO">'[237]P A T O'!#REF!</definedName>
    <definedName name="LDIATUAL">'[237]P A T O'!#REF!</definedName>
    <definedName name="le">#REF!</definedName>
    <definedName name="LEG" localSheetId="3">[251]LEGENDAS!$A$2:$B$16</definedName>
    <definedName name="LEG">[252]LEGENDAS!$A$2:$B$16</definedName>
    <definedName name="Leituristas" localSheetId="3">[94]PessA!#REF!</definedName>
    <definedName name="Leituristas">[94]PessA!#REF!</definedName>
    <definedName name="Leituristas_1" localSheetId="3">[94]PessA!#REF!</definedName>
    <definedName name="Leituristas_1">[94]PessA!#REF!</definedName>
    <definedName name="Leituristas_1_4" localSheetId="3">[94]PessA!#REF!</definedName>
    <definedName name="Leituristas_1_4">[94]PessA!#REF!</definedName>
    <definedName name="Leituristas_4" localSheetId="3">[94]PessA!#REF!</definedName>
    <definedName name="Leituristas_4">[94]PessA!#REF!</definedName>
    <definedName name="Leituristas_6">[94]PessA!#REF!</definedName>
    <definedName name="Leituristas_6_4">[94]PessA!#REF!</definedName>
    <definedName name="leivas">'[42]memória quantitativa'!#REF!</definedName>
    <definedName name="Leste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G_AREA">[253]sin_hor_necessidades_man!#REF!</definedName>
    <definedName name="LG_AREA_APL" localSheetId="3">[175]sin_hor_necessidades_man!#REF!</definedName>
    <definedName name="LG_AREA_APL">[176]sin_hor_necessidades_man!#REF!</definedName>
    <definedName name="LG_CREMA">[253]sin_hor_necessidades_man!#REF!</definedName>
    <definedName name="LG_MAT" localSheetId="3">'[251]Vol III_sin_hor_nec_man'!$I$12:$I$280</definedName>
    <definedName name="LG_MAT">'[252]Vol III_sin_hor_nec_man'!$I$12:$I$280</definedName>
    <definedName name="LG_MATERIAL" localSheetId="3">[254]sin_hor_necessidades_man!$I$15:$I$21</definedName>
    <definedName name="LG_MATERIAL">[255]sin_hor_necessidades_man!$I$15:$I$21</definedName>
    <definedName name="LG_SNV">[253]sin_hor_necessidades_man!#REF!</definedName>
    <definedName name="lias">#N/A</definedName>
    <definedName name="lidia">#N/A</definedName>
    <definedName name="lig">'[139]P reaj x P atual'!#REF!</definedName>
    <definedName name="LIG_PRED_SERV">#REF!</definedName>
    <definedName name="LIG_PREDIAIS_MAT">#REF!</definedName>
    <definedName name="ligação" localSheetId="3">[256]!PassaExtenso</definedName>
    <definedName name="ligação">[257]!PassaExtenso</definedName>
    <definedName name="LIGAÇÃO_PREDIAL_MATERIAL" localSheetId="3">'[131]ligação predial'!$H$19</definedName>
    <definedName name="LIGAÇÃO_PREDIAL_MATERIAL">'[132]ligação predial'!$H$19</definedName>
    <definedName name="LIGAÇÃO_PREDIAL_SERVIÇOS" localSheetId="3">'[131]ligação predial'!$H$9</definedName>
    <definedName name="LIGAÇÃO_PREDIAL_SERVIÇOS">'[132]ligação predial'!$H$9</definedName>
    <definedName name="LIGAÇÕES">#REF!</definedName>
    <definedName name="LIGANT">'[139]P reaj x P atual'!$N$7</definedName>
    <definedName name="LILASDRENA" localSheetId="9">#REF!</definedName>
    <definedName name="LILASDRENA" localSheetId="3">#REF!</definedName>
    <definedName name="LILASDRENA" localSheetId="4">#REF!</definedName>
    <definedName name="LILASDRENA">#REF!</definedName>
    <definedName name="LILASDRENA_25">#REF!</definedName>
    <definedName name="LILASDRENA_4">#REF!</definedName>
    <definedName name="LILASDRENAA">#REF!</definedName>
    <definedName name="limcount" hidden="1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'[42]medição '!#REF!</definedName>
    <definedName name="Limpeza">#N/A</definedName>
    <definedName name="limpeza_bueiro">'[42]memória quantitativa'!#REF!</definedName>
    <definedName name="limpeza_placa">'[42]medição '!#REF!</definedName>
    <definedName name="limpezabueiro">[64]ORÇAMENTO!#REF!</definedName>
    <definedName name="limpezabueiro_13">[64]ORÇAMENTO!#REF!</definedName>
    <definedName name="limpezabueiro_13_19">[64]ORÇAMENTO!#REF!</definedName>
    <definedName name="limpezabueiro_13_23">[64]ORÇAMENTO!#REF!</definedName>
    <definedName name="limpezabueiro_13_25">[86]ORÇAMENTO!#REF!</definedName>
    <definedName name="limpezabueiro_15">[87]ORÇAMENTO!#REF!</definedName>
    <definedName name="limpezabueiro_15_13">[87]ORÇAMENTO!#REF!</definedName>
    <definedName name="limpezabueiro_15_13_19">[87]ORÇAMENTO!#REF!</definedName>
    <definedName name="limpezabueiro_15_13_23">[87]ORÇAMENTO!#REF!</definedName>
    <definedName name="limpezabueiro_15_13_25">[87]ORÇAMENTO!#REF!</definedName>
    <definedName name="limpezabueiro_15_19">[87]ORÇAMENTO!#REF!</definedName>
    <definedName name="limpezabueiro_15_23">[87]ORÇAMENTO!#REF!</definedName>
    <definedName name="limpezabueiro_15_25">[87]ORÇAMENTO!#REF!</definedName>
    <definedName name="limpezabueiro_19">[64]ORÇAMENTO!#REF!</definedName>
    <definedName name="limpezabueiro_23">[64]ORÇAMENTO!#REF!</definedName>
    <definedName name="limpezabueiro_24">[64]ORÇAMENTO!#REF!</definedName>
    <definedName name="limpezabueiro_24_13">[64]ORÇAMENTO!#REF!</definedName>
    <definedName name="limpezabueiro_24_13_19">[64]ORÇAMENTO!#REF!</definedName>
    <definedName name="limpezabueiro_24_13_23">[64]ORÇAMENTO!#REF!</definedName>
    <definedName name="limpezabueiro_24_13_25">[86]ORÇAMENTO!#REF!</definedName>
    <definedName name="limpezabueiro_24_19">[64]ORÇAMENTO!#REF!</definedName>
    <definedName name="limpezabueiro_24_23">[64]ORÇAMENTO!#REF!</definedName>
    <definedName name="limpezabueiro_24_25">[86]ORÇAMENTO!#REF!</definedName>
    <definedName name="limpezabueiro_25">[86]ORÇAMENTO!#REF!</definedName>
    <definedName name="limpplaca">[64]ORÇAMENTO!#REF!</definedName>
    <definedName name="limpplaca_13">[64]ORÇAMENTO!#REF!</definedName>
    <definedName name="limpplaca_13_19">[64]ORÇAMENTO!#REF!</definedName>
    <definedName name="limpplaca_13_23">[64]ORÇAMENTO!#REF!</definedName>
    <definedName name="limpplaca_13_25">[86]ORÇAMENTO!#REF!</definedName>
    <definedName name="limpplaca_15">[87]ORÇAMENTO!#REF!</definedName>
    <definedName name="limpplaca_15_13">[87]ORÇAMENTO!#REF!</definedName>
    <definedName name="limpplaca_15_13_19">[87]ORÇAMENTO!#REF!</definedName>
    <definedName name="limpplaca_15_13_23">[87]ORÇAMENTO!#REF!</definedName>
    <definedName name="limpplaca_15_13_25">[87]ORÇAMENTO!#REF!</definedName>
    <definedName name="limpplaca_15_19">[87]ORÇAMENTO!#REF!</definedName>
    <definedName name="limpplaca_15_23">[87]ORÇAMENTO!#REF!</definedName>
    <definedName name="limpplaca_15_25">[87]ORÇAMENTO!#REF!</definedName>
    <definedName name="limpplaca_19">[64]ORÇAMENTO!#REF!</definedName>
    <definedName name="limpplaca_23">[64]ORÇAMENTO!#REF!</definedName>
    <definedName name="limpplaca_24">[64]ORÇAMENTO!#REF!</definedName>
    <definedName name="limpplaca_24_13">[64]ORÇAMENTO!#REF!</definedName>
    <definedName name="limpplaca_24_13_19">[64]ORÇAMENTO!#REF!</definedName>
    <definedName name="limpplaca_24_13_23">[64]ORÇAMENTO!#REF!</definedName>
    <definedName name="limpplaca_24_13_25">[86]ORÇAMENTO!#REF!</definedName>
    <definedName name="limpplaca_24_19">[64]ORÇAMENTO!#REF!</definedName>
    <definedName name="limpplaca_24_23">[64]ORÇAMENTO!#REF!</definedName>
    <definedName name="limpplaca_24_25">[86]ORÇAMENTO!#REF!</definedName>
    <definedName name="limpplaca_25">[86]ORÇAMENTO!#REF!</definedName>
    <definedName name="limpponte">[64]ORÇAMENTO!#REF!</definedName>
    <definedName name="LIMPPONTE_1">#REF!</definedName>
    <definedName name="limpponte_13">[64]ORÇAMENTO!#REF!</definedName>
    <definedName name="limpponte_13_19">[64]ORÇAMENTO!#REF!</definedName>
    <definedName name="limpponte_13_23">[64]ORÇAMENTO!#REF!</definedName>
    <definedName name="limpponte_13_25">[86]ORÇAMENTO!#REF!</definedName>
    <definedName name="LIMPPONTE_14">#N/A</definedName>
    <definedName name="limpponte_15">[87]ORÇAMENTO!#REF!</definedName>
    <definedName name="limpponte_15_13">[87]ORÇAMENTO!#REF!</definedName>
    <definedName name="limpponte_15_13_19">[87]ORÇAMENTO!#REF!</definedName>
    <definedName name="limpponte_15_13_23">[87]ORÇAMENTO!#REF!</definedName>
    <definedName name="limpponte_15_13_25">[87]ORÇAMENTO!#REF!</definedName>
    <definedName name="limpponte_15_19">[87]ORÇAMENTO!#REF!</definedName>
    <definedName name="limpponte_15_23">[87]ORÇAMENTO!#REF!</definedName>
    <definedName name="limpponte_15_25">[87]ORÇAMENTO!#REF!</definedName>
    <definedName name="limpponte_19">[64]ORÇAMENTO!#REF!</definedName>
    <definedName name="limpponte_23">[64]ORÇAMENTO!#REF!</definedName>
    <definedName name="limpponte_24">[64]ORÇAMENTO!#REF!</definedName>
    <definedName name="limpponte_24_13">[64]ORÇAMENTO!#REF!</definedName>
    <definedName name="limpponte_24_13_19">[64]ORÇAMENTO!#REF!</definedName>
    <definedName name="limpponte_24_13_23">[64]ORÇAMENTO!#REF!</definedName>
    <definedName name="limpponte_24_13_25">[86]ORÇAMENTO!#REF!</definedName>
    <definedName name="limpponte_24_19">[64]ORÇAMENTO!#REF!</definedName>
    <definedName name="limpponte_24_23">[64]ORÇAMENTO!#REF!</definedName>
    <definedName name="limpponte_24_25">[86]ORÇAMENTO!#REF!</definedName>
    <definedName name="limpponte_25">[86]ORÇAMENTO!#REF!</definedName>
    <definedName name="LimpValCorte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">[181]CADASTRO!$B$87:$B$153</definedName>
    <definedName name="LISTA_CONTRATOS">#REF!</definedName>
    <definedName name="Lista_Vazia_Sinal_Horizontal">#REF!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tros_ST">#REF!</definedName>
    <definedName name="liz">#N/A</definedName>
    <definedName name="ll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llllll" localSheetId="3">PFP1.3_Ger!llllllll</definedName>
    <definedName name="llllllll">[0]!llllllll</definedName>
    <definedName name="llllllll_1">#N/A</definedName>
    <definedName name="llllllll_2" localSheetId="3">PFP1.3_Ger!llllllll_2</definedName>
    <definedName name="llllllll_2">[0]!llllllll_2</definedName>
    <definedName name="llllllll_24">#N/A</definedName>
    <definedName name="llllllll_25" localSheetId="3">PFP1.3_Ger!llllllll_25</definedName>
    <definedName name="llllllll_25">[0]!llllllll_25</definedName>
    <definedName name="llllllll_26" localSheetId="3">PFP1.3_Ger!llllllll_26</definedName>
    <definedName name="llllllll_26">[0]!llllllll_26</definedName>
    <definedName name="llllllll_27" localSheetId="3">PFP1.3_Ger!llllllll_27</definedName>
    <definedName name="llllllll_27">[0]!llllllll_27</definedName>
    <definedName name="llllllll_4">#N/A</definedName>
    <definedName name="llllllll_5">#N/A</definedName>
    <definedName name="llllllll_7">#N/A</definedName>
    <definedName name="lm6_3" localSheetId="3">#REF!</definedName>
    <definedName name="lm6_3" localSheetId="4">#REF!</definedName>
    <definedName name="lm6_3">#REF!</definedName>
    <definedName name="lnm" localSheetId="3">#REF!</definedName>
    <definedName name="lnm">#REF!</definedName>
    <definedName name="LOC" localSheetId="9">[19]SERVIÇOS!#REF!</definedName>
    <definedName name="LOC" localSheetId="3">#REF!</definedName>
    <definedName name="LOC">[19]SERVIÇOS!#REF!</definedName>
    <definedName name="LOC_EMISS3">#REF!</definedName>
    <definedName name="LOCAÇÃO">#REF!</definedName>
    <definedName name="LOCAÇÃO_EMISS">#REF!</definedName>
    <definedName name="LOCAÇÃO_EMISS2">#REF!</definedName>
    <definedName name="Local" localSheetId="3" hidden="1">""</definedName>
    <definedName name="LOCAL">[19]TLCB5!#REF!</definedName>
    <definedName name="LOOILO">#REF!</definedName>
    <definedName name="lot">#REF!</definedName>
    <definedName name="Lote">#REF!</definedName>
    <definedName name="LP">#REF!</definedName>
    <definedName name="lpb" localSheetId="3">#REF!</definedName>
    <definedName name="lpb" localSheetId="4">#REF!</definedName>
    <definedName name="lpb">#REF!</definedName>
    <definedName name="lpbr1">'[42]memória quantitativa'!#REF!</definedName>
    <definedName name="lpkmf1">'[42]memória quantitativa'!#REF!</definedName>
    <definedName name="lpkmi1">'[42]memória quantitativa'!#REF!</definedName>
    <definedName name="lpsbr1">'[42]memória quantitativa'!#REF!</definedName>
    <definedName name="lpsbr2">'[42]memória quantitativa'!#REF!</definedName>
    <definedName name="lpsbr3">'[42]memória quantitativa'!#REF!</definedName>
    <definedName name="lpsbr4">'[42]memória quantitativa'!#REF!</definedName>
    <definedName name="lpsd1">'[42]memória quantitativa'!#REF!</definedName>
    <definedName name="lpsd2">'[42]memória quantitativa'!#REF!</definedName>
    <definedName name="lpsd3">'[42]memória quantitativa'!#REF!</definedName>
    <definedName name="lpsd4">'[42]memória quantitativa'!#REF!</definedName>
    <definedName name="lpskmf1">'[42]memória quantitativa'!#REF!</definedName>
    <definedName name="lpskmf2">'[42]memória quantitativa'!#REF!</definedName>
    <definedName name="lpskmf3">'[42]memória quantitativa'!#REF!</definedName>
    <definedName name="lpskmf4">'[42]memória quantitativa'!#REF!</definedName>
    <definedName name="lpskmi1">'[42]memória quantitativa'!#REF!</definedName>
    <definedName name="lpskmi2">'[42]memória quantitativa'!#REF!</definedName>
    <definedName name="lpskmi3">'[42]memória quantitativa'!#REF!</definedName>
    <definedName name="lpskmi4">'[42]memória quantitativa'!#REF!</definedName>
    <definedName name="lpsl3">'[42]memória quantitativa'!#REF!</definedName>
    <definedName name="lpsl4">'[42]memória quantitativa'!#REF!</definedName>
    <definedName name="LPTE">#REF!</definedName>
    <definedName name="LPW">#REF!</definedName>
    <definedName name="LPWA">#REF!</definedName>
    <definedName name="LRANJA" localSheetId="3">'[258]CUSTO ZONA SUL'!$A$3:$N$21</definedName>
    <definedName name="LRANJA">'[259]CUSTO ZONA SUL'!$A$3:$N$21</definedName>
    <definedName name="LS" localSheetId="3">#REF!</definedName>
    <definedName name="ls" localSheetId="4">#REF!</definedName>
    <definedName name="ls">#REF!</definedName>
    <definedName name="ls_1" localSheetId="3">#REF!</definedName>
    <definedName name="ls_1" localSheetId="4">#REF!</definedName>
    <definedName name="ls_1">#REF!</definedName>
    <definedName name="LSIND">#REF!</definedName>
    <definedName name="LSMF">#REF!</definedName>
    <definedName name="LSO">#REF!</definedName>
    <definedName name="LSW">#REF!</definedName>
    <definedName name="LSWA">#REF!</definedName>
    <definedName name="lu" localSheetId="3" hidden="1">{#N/A,#N/A,FALSE,"MO (2)"}</definedName>
    <definedName name="lu" hidden="1">{#N/A,#N/A,FALSE,"MO (2)"}</definedName>
    <definedName name="lub" localSheetId="3">#REF!</definedName>
    <definedName name="lub">#REF!</definedName>
    <definedName name="lub_1" localSheetId="3">#REF!</definedName>
    <definedName name="lub_1">#REF!</definedName>
    <definedName name="LUCIANO" localSheetId="3">[19]SERVIÇOS!#REF!</definedName>
    <definedName name="LUCIANO">[19]SERVIÇOS!#REF!</definedName>
    <definedName name="LUCRO">'[119]Comp P Unit '!$M$43</definedName>
    <definedName name="LUCROMATBET">'[119]Comp P Unit '!$M$47</definedName>
    <definedName name="lughlh.kjklm" localSheetId="3" hidden="1">[71]PAG01!#REF!</definedName>
    <definedName name="lughlh.kjklm" hidden="1">[72]PAG01!#REF!</definedName>
    <definedName name="luis" localSheetId="9">#REF!</definedName>
    <definedName name="luis" localSheetId="3" hidden="1">{"'Plan1 (2)'!$A$5:$F$63"}</definedName>
    <definedName name="luis" localSheetId="4">#REF!</definedName>
    <definedName name="luis">#REF!</definedName>
    <definedName name="luiz" localSheetId="3">[24]TransComerc_Basc10m³!#REF!</definedName>
    <definedName name="luiz">[25]TransComerc_Basc10m³!#REF!</definedName>
    <definedName name="LULA">"$DADOS.$#REF!$#REF!"</definedName>
    <definedName name="LVC" localSheetId="9">[19]SERVIÇOS!#REF!</definedName>
    <definedName name="LVC" localSheetId="3">#REF!</definedName>
    <definedName name="LVC" localSheetId="4">[19]SERVIÇOS!#REF!</definedName>
    <definedName name="LVC">[19]SERVIÇOS!#REF!</definedName>
    <definedName name="LVD" localSheetId="3">#REF!</definedName>
    <definedName name="LVD">[19]SERVIÇOS!#REF!</definedName>
    <definedName name="lvg12050_1" localSheetId="3">#REF!</definedName>
    <definedName name="lvg12050_1" localSheetId="4">#REF!</definedName>
    <definedName name="lvg12050_1">#REF!</definedName>
    <definedName name="lvp1_2" localSheetId="3">#REF!</definedName>
    <definedName name="lvp1_2" localSheetId="4">#REF!</definedName>
    <definedName name="lvp1_2">#REF!</definedName>
    <definedName name="lvr" localSheetId="3">#REF!</definedName>
    <definedName name="lvr" localSheetId="4">#REF!</definedName>
    <definedName name="lvr">#REF!</definedName>
    <definedName name="lxa">#REF!</definedName>
    <definedName name="lxa1_8">NA()</definedName>
    <definedName name="lxaf" localSheetId="3">#REF!</definedName>
    <definedName name="lxaf" localSheetId="4">#REF!</definedName>
    <definedName name="lxaf">#REF!</definedName>
    <definedName name="M">[58]!M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001m" localSheetId="9">#REF!</definedName>
    <definedName name="m001m" localSheetId="3">#REF!</definedName>
    <definedName name="m001m" localSheetId="4">#REF!</definedName>
    <definedName name="m001m">#REF!</definedName>
    <definedName name="m001p" localSheetId="9">#REF!</definedName>
    <definedName name="m001p">#REF!</definedName>
    <definedName name="m002m" localSheetId="9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>#REF!</definedName>
    <definedName name="MAAUQ_1">#REF!</definedName>
    <definedName name="mad">#REF!</definedName>
    <definedName name="mai00" localSheetId="3">#REF!</definedName>
    <definedName name="mai00">[27]Consultoria!#REF!</definedName>
    <definedName name="mai00_3">[27]Consultoria!#REF!</definedName>
    <definedName name="MAI95_3">[27]Consultoria!#REF!</definedName>
    <definedName name="MAI96_3">[27]Consultoria!#REF!</definedName>
    <definedName name="MAI97_3">[27]Consultoria!#REF!</definedName>
    <definedName name="MAI98_3">[27]Consultoria!#REF!</definedName>
    <definedName name="MAI99_3">[27]Consultoria!#REF!</definedName>
    <definedName name="maio19" localSheetId="3" hidden="1">{#N/A,#N/A,TRUE,"Serviços"}</definedName>
    <definedName name="maio19" hidden="1">{#N/A,#N/A,TRUE,"Serviços"}</definedName>
    <definedName name="manutenção">[77]medição!#REF!</definedName>
    <definedName name="MÃODEOBRA">'[119]C MÃO OBRA'!$A$13:$F$41</definedName>
    <definedName name="maodeobra20">#REF!</definedName>
    <definedName name="map" localSheetId="3">#REF!</definedName>
    <definedName name="map" localSheetId="4">#REF!</definedName>
    <definedName name="map">#REF!</definedName>
    <definedName name="MAQSERV">#REF!</definedName>
    <definedName name="MAQSERV048">#REF!</definedName>
    <definedName name="MAR00" localSheetId="3">#REF!</definedName>
    <definedName name="MAR00">[27]Consultoria!#REF!</definedName>
    <definedName name="MAR00_3" localSheetId="3">[27]Consultoria!#REF!</definedName>
    <definedName name="MAR00_3">[27]Consultoria!#REF!</definedName>
    <definedName name="MAR95_3">[27]Consultoria!#REF!</definedName>
    <definedName name="MAR96_3">[27]Consultoria!#REF!</definedName>
    <definedName name="MAR97_3">[27]Consultoria!#REF!</definedName>
    <definedName name="MAR98_3">[27]Consultoria!#REF!</definedName>
    <definedName name="MAR99_3">[27]Consultoria!#REF!</definedName>
    <definedName name="MARCIO">#REF!</definedName>
    <definedName name="Marcio_1" hidden="1">[185]!Header1-1 &amp; "." &amp; MAX(1,COUNTA(INDEX(#REF!,MATCH([185]!Header1-1,#REF!,FALSE)):#REF!))</definedName>
    <definedName name="Marcio_2" hidden="1">[185]!Header1-1 &amp; "." &amp; MAX(1,COUNTA(INDEX(#REF!,MATCH([185]!Header1-1,#REF!,FALSE)):#REF!))</definedName>
    <definedName name="Marcio_3" hidden="1">[185]!Header1-1 &amp; "." &amp; MAX(1,COUNTA(INDEX(#REF!,MATCH([185]!Header1-1,#REF!,FALSE)):#REF!))</definedName>
    <definedName name="Marcio_4" hidden="1">[185]!Header1-1 &amp; "." &amp; MAX(1,COUNTA(INDEX(#REF!,MATCH([185]!Header1-1,#REF!,FALSE)):#REF!))</definedName>
    <definedName name="Marcio_5" hidden="1">[185]!Header1-1 &amp; "." &amp; MAX(1,COUNTA(INDEX(#REF!,MATCH([185]!Header1-1,#REF!,FALSE)):#REF!))</definedName>
    <definedName name="MARCO" localSheetId="3">'[260]61M-CBMI'!$AA$1:$AA$51</definedName>
    <definedName name="MARCO">'[261]61M-CBMI'!$AA$1:$AA$51</definedName>
    <definedName name="marcos">#REF!</definedName>
    <definedName name="marcus">#REF!</definedName>
    <definedName name="Massa">[193]Teor!$F$3:$F$7</definedName>
    <definedName name="mASTER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[262]Mat!$B$4:$E$528</definedName>
    <definedName name="MATBET">#REF!</definedName>
    <definedName name="MATERIAIS">#REF!</definedName>
    <definedName name="MATERIAL">#REF!</definedName>
    <definedName name="material_1">#REF!</definedName>
    <definedName name="material_4">#REF!</definedName>
    <definedName name="material_6">#REF!</definedName>
    <definedName name="material_7">#REF!</definedName>
    <definedName name="material_8">#REF!</definedName>
    <definedName name="material_9">#REF!</definedName>
    <definedName name="MATERIAL_BETUMINOSO">[241]Vínculo!$AB$2:$AB$20</definedName>
    <definedName name="MATERIALBETUMINOSO1">#REF!</definedName>
    <definedName name="MaterialTachaExistente">#REF!</definedName>
    <definedName name="MaterialTachaImplantação">#REF!</definedName>
    <definedName name="matricula">#REF!</definedName>
    <definedName name="MATRIZ">[103]PRANCHA!#REF!</definedName>
    <definedName name="mattubcu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B">#REF!</definedName>
    <definedName name="MBF">#REF!</definedName>
    <definedName name="MBQ" localSheetId="9">[150]SERVIÇOS!#REF!</definedName>
    <definedName name="MBQ" localSheetId="3">#REF!</definedName>
    <definedName name="MBQ" localSheetId="4">[150]SERVIÇOS!#REF!</definedName>
    <definedName name="MBQ">[150]SERVIÇOS!#REF!</definedName>
    <definedName name="MBQA" localSheetId="9">[19]SERVIÇOS!#REF!</definedName>
    <definedName name="MBQA" localSheetId="3">#REF!</definedName>
    <definedName name="MBQA" localSheetId="4">[19]SERVIÇOS!#REF!</definedName>
    <definedName name="MBQA">[19]SERVIÇOS!#REF!</definedName>
    <definedName name="MBQT" localSheetId="9">[19]SERVIÇOS!#REF!</definedName>
    <definedName name="MBQT" localSheetId="3">#REF!</definedName>
    <definedName name="MBQT">[19]SERVIÇOS!#REF!</definedName>
    <definedName name="MBR" localSheetId="3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 localSheetId="3">#REF!</definedName>
    <definedName name="MBV" localSheetId="4">#REF!</definedName>
    <definedName name="MBV">#REF!</definedName>
    <definedName name="MBV_1">#REF!</definedName>
    <definedName name="MBV_2">#REF!</definedName>
    <definedName name="MBV_3">#REF!</definedName>
    <definedName name="mcm" localSheetId="3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D">#REF!</definedName>
    <definedName name="mdn" localSheetId="3">#REF!</definedName>
    <definedName name="mdn" localSheetId="4">#REF!</definedName>
    <definedName name="mdn">#REF!</definedName>
    <definedName name="ME">#N/A</definedName>
    <definedName name="ME_1">#REF!</definedName>
    <definedName name="ME_14">#N/A</definedName>
    <definedName name="MED">#REF!</definedName>
    <definedName name="med_13">[145]DADOS!$D$2</definedName>
    <definedName name="med_42">#REF!</definedName>
    <definedName name="medant">#REF!</definedName>
    <definedName name="MEDD">#REF!</definedName>
    <definedName name="MEDEXP4.1" localSheetId="3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3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CAO">#REF!</definedName>
    <definedName name="Medição" localSheetId="9">#REF!</definedName>
    <definedName name="Medição" localSheetId="3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#REF!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" localSheetId="3">#REF!</definedName>
    <definedName name="meio">#REF!</definedName>
    <definedName name="meio_1" localSheetId="3">#REF!</definedName>
    <definedName name="meio_1">#REF!</definedName>
    <definedName name="MEIO_FIO">#REF!</definedName>
    <definedName name="meiofio">[64]ORÇAMENTO!#REF!</definedName>
    <definedName name="meiofio_13">[64]ORÇAMENTO!#REF!</definedName>
    <definedName name="meiofio_13_19">[64]ORÇAMENTO!#REF!</definedName>
    <definedName name="meiofio_13_23">[64]ORÇAMENTO!#REF!</definedName>
    <definedName name="meiofio_13_25">[86]ORÇAMENTO!#REF!</definedName>
    <definedName name="meiofio_15">[87]ORÇAMENTO!#REF!</definedName>
    <definedName name="meiofio_15_13">[87]ORÇAMENTO!#REF!</definedName>
    <definedName name="meiofio_15_13_19">[87]ORÇAMENTO!#REF!</definedName>
    <definedName name="meiofio_15_13_23">[87]ORÇAMENTO!#REF!</definedName>
    <definedName name="meiofio_15_13_25">[87]ORÇAMENTO!#REF!</definedName>
    <definedName name="meiofio_15_19">[87]ORÇAMENTO!#REF!</definedName>
    <definedName name="meiofio_15_23">[87]ORÇAMENTO!#REF!</definedName>
    <definedName name="meiofio_15_25">[87]ORÇAMENTO!#REF!</definedName>
    <definedName name="meiofio_19">[64]ORÇAMENTO!#REF!</definedName>
    <definedName name="meiofio_23">[64]ORÇAMENTO!#REF!</definedName>
    <definedName name="meiofio_24">[64]ORÇAMENTO!#REF!</definedName>
    <definedName name="meiofio_24_13">[64]ORÇAMENTO!#REF!</definedName>
    <definedName name="meiofio_24_13_19">[64]ORÇAMENTO!#REF!</definedName>
    <definedName name="meiofio_24_13_23">[64]ORÇAMENTO!#REF!</definedName>
    <definedName name="meiofio_24_13_25">[86]ORÇAMENTO!#REF!</definedName>
    <definedName name="meiofio_24_19">[64]ORÇAMENTO!#REF!</definedName>
    <definedName name="meiofio_24_23">[64]ORÇAMENTO!#REF!</definedName>
    <definedName name="meiofio_24_25">[86]ORÇAMENTO!#REF!</definedName>
    <definedName name="meiofio_25">[86]ORÇAMENTO!#REF!</definedName>
    <definedName name="MEM" localSheetId="9">#REF!</definedName>
    <definedName name="MEM" localSheetId="3">#REF!</definedName>
    <definedName name="MEM">#REF!</definedName>
    <definedName name="Mem.01" localSheetId="3" hidden="1">{"'Plan1 (2)'!$A$5:$F$63"}</definedName>
    <definedName name="Mem.01" hidden="1">{"'Plan1 (2)'!$A$5:$F$63"}</definedName>
    <definedName name="mem.km736">#REF!</definedName>
    <definedName name="memkmf_37">'[42]memória quantitativa'!#REF!</definedName>
    <definedName name="memkmf_48">'[42]memória quantitativa'!#REF!</definedName>
    <definedName name="memoria">#REF!</definedName>
    <definedName name="MENOR">MIN('[263]Custo MB - (1)'!$I$45:$K$45,'[263]Custo MB - (1)'!$N$45:$P$45,'[263]Custo MB - (1)'!$S$45:$T$45)</definedName>
    <definedName name="MERDA" localSheetId="3">PFP1.3_Ger!MERDA</definedName>
    <definedName name="MERDA">[0]!MERDA</definedName>
    <definedName name="MERDA_2">#N/A</definedName>
    <definedName name="MERDA_25" localSheetId="3">PFP1.3_Ger!MERDA_25</definedName>
    <definedName name="MERDA_25">[0]!MERDA_25</definedName>
    <definedName name="MERDA_4">#N/A</definedName>
    <definedName name="merito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6">[79]procedimentos!$A$13</definedName>
    <definedName name="Mes_Ano">'[182]Custos Unitarios'!$D$2</definedName>
    <definedName name="MesCalc">#REF!</definedName>
    <definedName name="Meses" localSheetId="3">#REF!,#REF!,#REF!,#REF!,#REF!,#REF!,#REF!,#REF!,#REF!,#REF!,#REF!,#REF!</definedName>
    <definedName name="Meses">#REF!,#REF!,#REF!,#REF!,#REF!,#REF!,#REF!,#REF!,#REF!,#REF!,#REF!,#REF!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EWarning" hidden="1">1</definedName>
    <definedName name="MF">#REF!</definedName>
    <definedName name="Micro">#REF!</definedName>
    <definedName name="MICRO_Adir">OFFSET([134]Percentual!$A$6,0,COLUMN([134]Percentual!$CE$3)-1,COUNTA([134]Percentual!$A$6:$A$105),1)</definedName>
    <definedName name="MICRO_Aesq">OFFSET([134]Percentual!$A$6,0,COLUMN([134]Percentual!$BE$3)-1,COUNTA([134]Percentual!$A$6:$A$105),1)</definedName>
    <definedName name="MICRO_pista">OFFSET([134]Percentual!$A$6,0,MATCH([134]Percentual!$AE$3,[134]Percentual!$3:$3,0)-1,COUNTA([134]Percentual!$A$6:$A$105),1)</definedName>
    <definedName name="MINPGPELE">#REF!</definedName>
    <definedName name="MINPGPMEC">#REF!</definedName>
    <definedName name="misbetbet">[64]ORÇAMENTO!#REF!</definedName>
    <definedName name="misbetbet_13">[64]ORÇAMENTO!#REF!</definedName>
    <definedName name="misbetbet_13_19">[64]ORÇAMENTO!#REF!</definedName>
    <definedName name="misbetbet_13_23">[64]ORÇAMENTO!#REF!</definedName>
    <definedName name="misbetbet_13_25">[86]ORÇAMENTO!#REF!</definedName>
    <definedName name="misbetbet_15">[87]ORÇAMENTO!#REF!</definedName>
    <definedName name="misbetbet_15_13">[87]ORÇAMENTO!#REF!</definedName>
    <definedName name="misbetbet_15_13_19">[87]ORÇAMENTO!#REF!</definedName>
    <definedName name="misbetbet_15_13_23">[87]ORÇAMENTO!#REF!</definedName>
    <definedName name="misbetbet_15_13_25">[87]ORÇAMENTO!#REF!</definedName>
    <definedName name="misbetbet_15_13_26">[87]ORÇAMENTO!#REF!</definedName>
    <definedName name="misbetbet_15_19">[87]ORÇAMENTO!#REF!</definedName>
    <definedName name="misbetbet_15_23">[87]ORÇAMENTO!#REF!</definedName>
    <definedName name="misbetbet_15_25">[87]ORÇAMENTO!#REF!</definedName>
    <definedName name="misbetbet_15_26">[87]ORÇAMENTO!#REF!</definedName>
    <definedName name="misbetbet_19">[64]ORÇAMENTO!#REF!</definedName>
    <definedName name="misbetbet_23">[64]ORÇAMENTO!#REF!</definedName>
    <definedName name="misbetbet_24">[64]ORÇAMENTO!#REF!</definedName>
    <definedName name="misbetbet_24_13">[64]ORÇAMENTO!#REF!</definedName>
    <definedName name="misbetbet_24_13_19">[64]ORÇAMENTO!#REF!</definedName>
    <definedName name="misbetbet_24_13_23">[64]ORÇAMENTO!#REF!</definedName>
    <definedName name="misbetbet_24_13_25">[86]ORÇAMENTO!#REF!</definedName>
    <definedName name="misbetbet_24_13_26">[64]ORÇAMENTO!#REF!</definedName>
    <definedName name="misbetbet_24_19">[64]ORÇAMENTO!#REF!</definedName>
    <definedName name="misbetbet_24_23">[64]ORÇAMENTO!#REF!</definedName>
    <definedName name="misbetbet_24_25">[86]ORÇAMENTO!#REF!</definedName>
    <definedName name="misbetbet_24_26">[64]ORÇAMENTO!#REF!</definedName>
    <definedName name="misbetbet_25">[86]ORÇAMENTO!#REF!</definedName>
    <definedName name="misbetusifri">[64]ORÇAMENTO!#REF!</definedName>
    <definedName name="misbetusifri_13">[64]ORÇAMENTO!#REF!</definedName>
    <definedName name="misbetusifri_13_19">[64]ORÇAMENTO!#REF!</definedName>
    <definedName name="misbetusifri_13_23">[64]ORÇAMENTO!#REF!</definedName>
    <definedName name="misbetusifri_13_25">[86]ORÇAMENTO!#REF!</definedName>
    <definedName name="misbetusifri_13_26">[64]ORÇAMENTO!#REF!</definedName>
    <definedName name="misbetusifri_15">[87]ORÇAMENTO!#REF!</definedName>
    <definedName name="misbetusifri_15_13">[87]ORÇAMENTO!#REF!</definedName>
    <definedName name="misbetusifri_15_13_19">[87]ORÇAMENTO!#REF!</definedName>
    <definedName name="misbetusifri_15_13_23">[87]ORÇAMENTO!#REF!</definedName>
    <definedName name="misbetusifri_15_13_25">[87]ORÇAMENTO!#REF!</definedName>
    <definedName name="misbetusifri_15_13_26">[87]ORÇAMENTO!#REF!</definedName>
    <definedName name="misbetusifri_15_19">[87]ORÇAMENTO!#REF!</definedName>
    <definedName name="misbetusifri_15_23">[87]ORÇAMENTO!#REF!</definedName>
    <definedName name="misbetusifri_15_25">[87]ORÇAMENTO!#REF!</definedName>
    <definedName name="misbetusifri_15_26">[87]ORÇAMENTO!#REF!</definedName>
    <definedName name="misbetusifri_19">[64]ORÇAMENTO!#REF!</definedName>
    <definedName name="misbetusifri_23">[64]ORÇAMENTO!#REF!</definedName>
    <definedName name="misbetusifri_24">[64]ORÇAMENTO!#REF!</definedName>
    <definedName name="misbetusifri_24_13">[64]ORÇAMENTO!#REF!</definedName>
    <definedName name="misbetusifri_24_13_19">[64]ORÇAMENTO!#REF!</definedName>
    <definedName name="misbetusifri_24_13_23">[64]ORÇAMENTO!#REF!</definedName>
    <definedName name="misbetusifri_24_13_25">[86]ORÇAMENTO!#REF!</definedName>
    <definedName name="misbetusifri_24_13_26">[64]ORÇAMENTO!#REF!</definedName>
    <definedName name="misbetusifri_24_19">[64]ORÇAMENTO!#REF!</definedName>
    <definedName name="misbetusifri_24_23">[64]ORÇAMENTO!#REF!</definedName>
    <definedName name="misbetusifri_24_25">[86]ORÇAMENTO!#REF!</definedName>
    <definedName name="misbetusifri_24_26">[64]ORÇAMENTO!#REF!</definedName>
    <definedName name="misbetusifri_25">[86]ORÇAMENTO!#REF!</definedName>
    <definedName name="misbetusifri_26">[64]ORÇAMENTO!#REF!</definedName>
    <definedName name="misbetusique">[64]ORÇAMENTO!#REF!</definedName>
    <definedName name="misbetusique_13">[64]ORÇAMENTO!#REF!</definedName>
    <definedName name="misbetusique_13_19">[64]ORÇAMENTO!#REF!</definedName>
    <definedName name="misbetusique_13_23">[64]ORÇAMENTO!#REF!</definedName>
    <definedName name="misbetusique_13_25">[86]ORÇAMENTO!#REF!</definedName>
    <definedName name="misbetusique_13_26">[64]ORÇAMENTO!#REF!</definedName>
    <definedName name="misbetusique_15">[87]ORÇAMENTO!#REF!</definedName>
    <definedName name="misbetusique_15_13">[87]ORÇAMENTO!#REF!</definedName>
    <definedName name="misbetusique_15_13_19">[87]ORÇAMENTO!#REF!</definedName>
    <definedName name="misbetusique_15_13_23">[87]ORÇAMENTO!#REF!</definedName>
    <definedName name="misbetusique_15_13_25">[87]ORÇAMENTO!#REF!</definedName>
    <definedName name="misbetusique_15_13_26">[87]ORÇAMENTO!#REF!</definedName>
    <definedName name="misbetusique_15_19">[87]ORÇAMENTO!#REF!</definedName>
    <definedName name="misbetusique_15_23">[87]ORÇAMENTO!#REF!</definedName>
    <definedName name="misbetusique_15_25">[87]ORÇAMENTO!#REF!</definedName>
    <definedName name="misbetusique_15_26">[87]ORÇAMENTO!#REF!</definedName>
    <definedName name="misbetusique_19">[64]ORÇAMENTO!#REF!</definedName>
    <definedName name="misbetusique_23">[64]ORÇAMENTO!#REF!</definedName>
    <definedName name="misbetusique_24">[64]ORÇAMENTO!#REF!</definedName>
    <definedName name="misbetusique_24_13">[64]ORÇAMENTO!#REF!</definedName>
    <definedName name="misbetusique_24_13_19">[64]ORÇAMENTO!#REF!</definedName>
    <definedName name="misbetusique_24_13_23">[64]ORÇAMENTO!#REF!</definedName>
    <definedName name="misbetusique_24_13_25">[86]ORÇAMENTO!#REF!</definedName>
    <definedName name="misbetusique_24_13_26">[64]ORÇAMENTO!#REF!</definedName>
    <definedName name="misbetusique_24_19">[64]ORÇAMENTO!#REF!</definedName>
    <definedName name="misbetusique_24_23">[64]ORÇAMENTO!#REF!</definedName>
    <definedName name="misbetusique_24_25">[86]ORÇAMENTO!#REF!</definedName>
    <definedName name="misbetusique_24_26">[64]ORÇAMENTO!#REF!</definedName>
    <definedName name="misbetusique_25">[86]ORÇAMENTO!#REF!</definedName>
    <definedName name="misbetusique_26">[64]ORÇAMENTO!#REF!</definedName>
    <definedName name="MIX">#REF!</definedName>
    <definedName name="MM">#N/A</definedName>
    <definedName name="MmExcelLinker_EE5A7560_5BCD_4DA7_9AF5_817E34D07ED5" localSheetId="3">PFP1.3_Ger!cronograma '[264]1'!$C$2:$C$2</definedName>
    <definedName name="MmExcelLinker_EE5A7560_5BCD_4DA7_9AF5_817E34D07ED5">[0]!cronograma '[264]1'!$C$2:$C$2</definedName>
    <definedName name="mmm" localSheetId="3">[265]resumo_1_!#REF!</definedName>
    <definedName name="mmm">[265]resumo_1_!#REF!</definedName>
    <definedName name="mmm_19" localSheetId="3">[265]resumo_1_!#REF!</definedName>
    <definedName name="mmm_19">[265]resumo_1_!#REF!</definedName>
    <definedName name="mmm_20" localSheetId="3">[265]resumo_1_!#REF!</definedName>
    <definedName name="mmm_20">[265]resumo_1_!#REF!</definedName>
    <definedName name="mmm_23" localSheetId="3">[265]resumo_1_!#REF!</definedName>
    <definedName name="mmm_23">[265]resumo_1_!#REF!</definedName>
    <definedName name="mmm_25" localSheetId="3">[265]resumo_1_!#REF!</definedName>
    <definedName name="mmm_25">[265]resumo_1_!#REF!</definedName>
    <definedName name="mmmm" localSheetId="3">#REF!</definedName>
    <definedName name="mmmm">#REF!</definedName>
    <definedName name="mmmm_10" localSheetId="3">#REF!</definedName>
    <definedName name="mmmm_10">#REF!</definedName>
    <definedName name="mmmm_19" localSheetId="3">#REF!</definedName>
    <definedName name="mmmm_19">#REF!</definedName>
    <definedName name="mmmm_20">#REF!</definedName>
    <definedName name="mmmm_23">#REF!</definedName>
    <definedName name="mmmm_25">#REF!</definedName>
    <definedName name="mmmmm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NI" localSheetId="3">#REF!</definedName>
    <definedName name="MNI" localSheetId="4">#REF!</definedName>
    <definedName name="MNI">#REF!</definedName>
    <definedName name="MNP" localSheetId="3">#REF!</definedName>
    <definedName name="MNP" localSheetId="4">#REF!</definedName>
    <definedName name="MNP">#REF!</definedName>
    <definedName name="MO" localSheetId="3" hidden="1">#REF!</definedName>
    <definedName name="MO">'[170]Escav Manual 1a cat'!$H$26</definedName>
    <definedName name="mo_base" localSheetId="9">#REF!</definedName>
    <definedName name="mo_base" localSheetId="3">#REF!</definedName>
    <definedName name="mo_base" localSheetId="4">#REF!</definedName>
    <definedName name="mo_base">#REF!</definedName>
    <definedName name="mo_sub_base" localSheetId="9">#REF!</definedName>
    <definedName name="mo_sub_base" localSheetId="3">#REF!</definedName>
    <definedName name="mo_sub_base">#REF!</definedName>
    <definedName name="Mob" hidden="1">#REF!</definedName>
    <definedName name="mobilização">[77]medição!#REF!</definedName>
    <definedName name="mod1.ext" localSheetId="3">PFP1.3_Ger!mod1.ext</definedName>
    <definedName name="mod1.ext">[0]!mod1.ext</definedName>
    <definedName name="mod1.ext_38" localSheetId="3">PFP1.3_Ger!mod1.ext_38</definedName>
    <definedName name="mod1.ext_38">mod1.ext_38</definedName>
    <definedName name="Modelo" localSheetId="3" hidden="1">#REF!</definedName>
    <definedName name="Modelo" hidden="1">#REF!</definedName>
    <definedName name="MODEXT">[266]!__123Graph_XGraph9</definedName>
    <definedName name="MODULO1.CURTO">[266]!__123Graph_XGraph9</definedName>
    <definedName name="modulo1.extenso" localSheetId="3">#REF!</definedName>
    <definedName name="modulo1.extenso">#REF!</definedName>
    <definedName name="módulo1.Extenso" localSheetId="9">'Cronograma Físico-Financeiro'!módulo1.Extenso</definedName>
    <definedName name="módulo1.Extenso" localSheetId="3">#N/A</definedName>
    <definedName name="módulo1.Extenso" localSheetId="4">PFP1.4_Ensaios_Solo_Concreto!módulo1.Extenso</definedName>
    <definedName name="módulo1.Extenso">'Cronograma Físico-Financeiro'!módulo1.Extenso</definedName>
    <definedName name="módulo1.Extenso_1" localSheetId="3">PFP1.3_Ger!módulo1.Extenso_1</definedName>
    <definedName name="módulo1.Extenso_1">[0]!módulo1.Extenso_1</definedName>
    <definedName name="módulo1.Extenso_10" localSheetId="3">PFP1.3_Ger!módulo1.Extenso_10</definedName>
    <definedName name="módulo1.Extenso_10">[0]!módulo1.Extenso_10</definedName>
    <definedName name="módulo1.Extenso_12" localSheetId="3">PFP1.3_Ger!módulo1.Extenso_12</definedName>
    <definedName name="módulo1.Extenso_12">[0]!módulo1.Extenso_12</definedName>
    <definedName name="módulo1.Extenso_13" localSheetId="3">PFP1.3_Ger!módulo1.Extenso_13</definedName>
    <definedName name="módulo1.Extenso_13">[0]!módulo1.Extenso_13</definedName>
    <definedName name="módulo1.Extenso_14" localSheetId="3">PFP1.3_Ger!módulo1.Extenso_14</definedName>
    <definedName name="módulo1.Extenso_14">[0]!módulo1.Extenso_14</definedName>
    <definedName name="módulo1.Extenso_19" localSheetId="3">PFP1.3_Ger!módulo1.Extenso_19</definedName>
    <definedName name="módulo1.Extenso_19">módulo1.Extenso_19</definedName>
    <definedName name="módulo1.Extenso_2" localSheetId="3">PFP1.3_Ger!módulo1.Extenso_2</definedName>
    <definedName name="módulo1.Extenso_2">[0]!módulo1.Extenso_2</definedName>
    <definedName name="módulo1.Extenso_20">#N/A</definedName>
    <definedName name="módulo1.Extenso_21" localSheetId="3">PFP1.3_Ger!módulo1.Extenso_21</definedName>
    <definedName name="módulo1.Extenso_21">módulo1.Extenso_21</definedName>
    <definedName name="módulo1.Extenso_22" localSheetId="3">PFP1.3_Ger!módulo1.Extenso_22</definedName>
    <definedName name="módulo1.Extenso_22">[0]!módulo1.Extenso_22</definedName>
    <definedName name="módulo1.Extenso_23" localSheetId="3">PFP1.3_Ger!módulo1.Extenso_23</definedName>
    <definedName name="módulo1.Extenso_23">módulo1.Extenso_23</definedName>
    <definedName name="módulo1.Extenso_24" localSheetId="3">PFP1.3_Ger!módulo1.Extenso_24</definedName>
    <definedName name="módulo1.Extenso_24">módulo1.Extenso_24</definedName>
    <definedName name="módulo1.Extenso_25" localSheetId="3">PFP1.3_Ger!módulo1.Extenso_25</definedName>
    <definedName name="módulo1.Extenso_25">[0]!módulo1.Extenso_25</definedName>
    <definedName name="módulo1.Extenso_26" localSheetId="3">PFP1.3_Ger!módulo1.Extenso_26</definedName>
    <definedName name="módulo1.Extenso_26">[0]!módulo1.Extenso_26</definedName>
    <definedName name="módulo1.Extenso_27" localSheetId="3">PFP1.3_Ger!módulo1.Extenso_27</definedName>
    <definedName name="módulo1.Extenso_27">[0]!módulo1.Extenso_27</definedName>
    <definedName name="módulo1.Extenso_28" localSheetId="3">PFP1.3_Ger!módulo1.Extenso_28</definedName>
    <definedName name="módulo1.Extenso_28">[0]!módulo1.Extenso_28</definedName>
    <definedName name="módulo1.Extenso_29" localSheetId="3">PFP1.3_Ger!módulo1.Extenso_29</definedName>
    <definedName name="módulo1.Extenso_29">[0]!módulo1.Extenso_29</definedName>
    <definedName name="módulo1.Extenso_3" localSheetId="3">PFP1.3_Ger!módulo1.Extenso_3</definedName>
    <definedName name="módulo1.Extenso_3">[0]!módulo1.Extenso_3</definedName>
    <definedName name="módulo1.Extenso_30" localSheetId="3">PFP1.3_Ger!módulo1.Extenso_30</definedName>
    <definedName name="módulo1.Extenso_30">[0]!módulo1.Extenso_30</definedName>
    <definedName name="módulo1.Extenso_31" localSheetId="3">PFP1.3_Ger!módulo1.Extenso_31</definedName>
    <definedName name="módulo1.Extenso_31">[0]!módulo1.Extenso_31</definedName>
    <definedName name="módulo1.Extenso_32" localSheetId="3">PFP1.3_Ger!módulo1.Extenso_32</definedName>
    <definedName name="módulo1.Extenso_32">[0]!módulo1.Extenso_32</definedName>
    <definedName name="módulo1.Extenso_33" localSheetId="3">PFP1.3_Ger!módulo1.Extenso_33</definedName>
    <definedName name="módulo1.Extenso_33">[0]!módulo1.Extenso_33</definedName>
    <definedName name="módulo1.Extenso_34" localSheetId="3">PFP1.3_Ger!módulo1.Extenso_34</definedName>
    <definedName name="módulo1.Extenso_34">[0]!módulo1.Extenso_34</definedName>
    <definedName name="módulo1.Extenso_35" localSheetId="3">PFP1.3_Ger!módulo1.Extenso_35</definedName>
    <definedName name="módulo1.Extenso_35">[0]!módulo1.Extenso_35</definedName>
    <definedName name="módulo1.Extenso_36" localSheetId="3">PFP1.3_Ger!módulo1.Extenso_36</definedName>
    <definedName name="módulo1.Extenso_36">[0]!módulo1.Extenso_36</definedName>
    <definedName name="módulo1.Extenso_37" localSheetId="3">PFP1.3_Ger!módulo1.Extenso_37</definedName>
    <definedName name="módulo1.Extenso_37">[0]!módulo1.Extenso_37</definedName>
    <definedName name="módulo1.Extenso_38" localSheetId="3">PFP1.3_Ger!módulo1.Extenso_38</definedName>
    <definedName name="módulo1.Extenso_38">[0]!módulo1.Extenso_38</definedName>
    <definedName name="módulo1.Extenso_39" localSheetId="3">PFP1.3_Ger!módulo1.Extenso_39</definedName>
    <definedName name="módulo1.Extenso_39">módulo1.Extenso_39</definedName>
    <definedName name="módulo1.Extenso_4" localSheetId="3">PFP1.3_Ger!módulo1.Extenso_4</definedName>
    <definedName name="módulo1.Extenso_4">[0]!módulo1.Extenso_4</definedName>
    <definedName name="módulo1.Extenso_40" localSheetId="3">PFP1.3_Ger!módulo1.Extenso_40</definedName>
    <definedName name="módulo1.Extenso_40">módulo1.Extenso_40</definedName>
    <definedName name="módulo1.Extenso_41" localSheetId="3">PFP1.3_Ger!módulo1.Extenso_41</definedName>
    <definedName name="módulo1.Extenso_41">módulo1.Extenso_41</definedName>
    <definedName name="módulo1.Extenso_42" localSheetId="3">PFP1.3_Ger!módulo1.Extenso_42</definedName>
    <definedName name="módulo1.Extenso_42">módulo1.Extenso_42</definedName>
    <definedName name="módulo1.Extenso_43" localSheetId="3">PFP1.3_Ger!módulo1.Extenso_43</definedName>
    <definedName name="módulo1.Extenso_43">módulo1.Extenso_43</definedName>
    <definedName name="módulo1.Extenso_44" localSheetId="3">PFP1.3_Ger!módulo1.Extenso_44</definedName>
    <definedName name="módulo1.Extenso_44">módulo1.Extenso_44</definedName>
    <definedName name="módulo1.Extenso_45" localSheetId="3">PFP1.3_Ger!módulo1.Extenso_45</definedName>
    <definedName name="módulo1.Extenso_45">módulo1.Extenso_45</definedName>
    <definedName name="módulo1.Extenso_46" localSheetId="3">PFP1.3_Ger!módulo1.Extenso_46</definedName>
    <definedName name="módulo1.Extenso_46">módulo1.Extenso_46</definedName>
    <definedName name="módulo1.Extenso_47" localSheetId="3">PFP1.3_Ger!módulo1.Extenso_47</definedName>
    <definedName name="módulo1.Extenso_47">módulo1.Extenso_47</definedName>
    <definedName name="módulo1.Extenso_48" localSheetId="3">PFP1.3_Ger!módulo1.Extenso_48</definedName>
    <definedName name="módulo1.Extenso_48">módulo1.Extenso_48</definedName>
    <definedName name="módulo1.Extenso_5" localSheetId="3">PFP1.3_Ger!módulo1.Extenso_5</definedName>
    <definedName name="módulo1.Extenso_5">[0]!módulo1.Extenso_5</definedName>
    <definedName name="módulo1.Extenso_51" localSheetId="3">PFP1.3_Ger!módulo1.Extenso_51</definedName>
    <definedName name="módulo1.Extenso_51">módulo1.Extenso_51</definedName>
    <definedName name="módulo1.Extenso_52" localSheetId="3">PFP1.3_Ger!módulo1.Extenso_52</definedName>
    <definedName name="módulo1.Extenso_52">módulo1.Extenso_52</definedName>
    <definedName name="módulo1.Extenso_53" localSheetId="3">PFP1.3_Ger!módulo1.Extenso_53</definedName>
    <definedName name="módulo1.Extenso_53">módulo1.Extenso_53</definedName>
    <definedName name="módulo1.Extenso_54" localSheetId="3">PFP1.3_Ger!módulo1.Extenso_54</definedName>
    <definedName name="módulo1.Extenso_54">módulo1.Extenso_54</definedName>
    <definedName name="módulo1.Extenso_55" localSheetId="3">PFP1.3_Ger!módulo1.Extenso_55</definedName>
    <definedName name="módulo1.Extenso_55">módulo1.Extenso_55</definedName>
    <definedName name="módulo1.Extenso_56" localSheetId="3">PFP1.3_Ger!módulo1.Extenso_56</definedName>
    <definedName name="módulo1.Extenso_56">módulo1.Extenso_56</definedName>
    <definedName name="módulo1.Extenso_57" localSheetId="3">PFP1.3_Ger!módulo1.Extenso_57</definedName>
    <definedName name="módulo1.Extenso_57">módulo1.Extenso_57</definedName>
    <definedName name="módulo1.Extenso_58" localSheetId="3">PFP1.3_Ger!módulo1.Extenso_58</definedName>
    <definedName name="módulo1.Extenso_58">módulo1.Extenso_58</definedName>
    <definedName name="módulo1.Extenso_59" localSheetId="3">PFP1.3_Ger!módulo1.Extenso_59</definedName>
    <definedName name="módulo1.Extenso_59">módulo1.Extenso_59</definedName>
    <definedName name="módulo1.Extenso_6" localSheetId="3">PFP1.3_Ger!módulo1.Extenso_6</definedName>
    <definedName name="módulo1.Extenso_6">[0]!módulo1.Extenso_6</definedName>
    <definedName name="módulo1.Extenso_60" localSheetId="3">PFP1.3_Ger!módulo1.Extenso_60</definedName>
    <definedName name="módulo1.Extenso_60">módulo1.Extenso_60</definedName>
    <definedName name="módulo1.Extenso_61" localSheetId="3">PFP1.3_Ger!módulo1.Extenso_61</definedName>
    <definedName name="módulo1.Extenso_61">módulo1.Extenso_61</definedName>
    <definedName name="módulo1.Extenso_62" localSheetId="3">PFP1.3_Ger!módulo1.Extenso_62</definedName>
    <definedName name="módulo1.Extenso_62">módulo1.Extenso_62</definedName>
    <definedName name="módulo1.Extenso_63" localSheetId="3">PFP1.3_Ger!módulo1.Extenso_63</definedName>
    <definedName name="módulo1.Extenso_63">módulo1.Extenso_63</definedName>
    <definedName name="módulo1.Extenso_64" localSheetId="3">PFP1.3_Ger!módulo1.Extenso_64</definedName>
    <definedName name="módulo1.Extenso_64">módulo1.Extenso_64</definedName>
    <definedName name="módulo1.Extenso_65" localSheetId="3">PFP1.3_Ger!módulo1.Extenso_65</definedName>
    <definedName name="módulo1.Extenso_65">módulo1.Extenso_65</definedName>
    <definedName name="módulo1.Extenso_66" localSheetId="3">PFP1.3_Ger!módulo1.Extenso_66</definedName>
    <definedName name="módulo1.Extenso_66">módulo1.Extenso_66</definedName>
    <definedName name="módulo1.Extenso_67" localSheetId="3">PFP1.3_Ger!módulo1.Extenso_67</definedName>
    <definedName name="módulo1.Extenso_67">módulo1.Extenso_67</definedName>
    <definedName name="módulo1.Extenso_68" localSheetId="3">PFP1.3_Ger!módulo1.Extenso_68</definedName>
    <definedName name="módulo1.Extenso_68">módulo1.Extenso_68</definedName>
    <definedName name="módulo1.Extenso_69" localSheetId="3">PFP1.3_Ger!módulo1.Extenso_69</definedName>
    <definedName name="módulo1.Extenso_69">módulo1.Extenso_69</definedName>
    <definedName name="módulo1.Extenso_7" localSheetId="3">PFP1.3_Ger!módulo1.Extenso_7</definedName>
    <definedName name="módulo1.Extenso_7">[0]!módulo1.Extenso_7</definedName>
    <definedName name="módulo1.Extenso_70" localSheetId="3">PFP1.3_Ger!módulo1.Extenso_70</definedName>
    <definedName name="módulo1.Extenso_70">módulo1.Extenso_70</definedName>
    <definedName name="módulo1.Extenso_71" localSheetId="3">PFP1.3_Ger!módulo1.Extenso_71</definedName>
    <definedName name="módulo1.Extenso_71">módulo1.Extenso_71</definedName>
    <definedName name="módulo1.Extenso_72" localSheetId="3">PFP1.3_Ger!módulo1.Extenso_72</definedName>
    <definedName name="módulo1.Extenso_72">módulo1.Extenso_72</definedName>
    <definedName name="módulo1.Extenso_8" localSheetId="3">PFP1.3_Ger!módulo1.Extenso_8</definedName>
    <definedName name="módulo1.Extenso_8">[0]!módulo1.Extenso_8</definedName>
    <definedName name="módulo1.Extenso_9" localSheetId="3">PFP1.3_Ger!módulo1.Extenso_9</definedName>
    <definedName name="módulo1.Extenso_9">[0]!módulo1.Extenso_9</definedName>
    <definedName name="módulo1_Extenso">NA()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eda" localSheetId="3">#REF!</definedName>
    <definedName name="Moeda">#REF!</definedName>
    <definedName name="MoedaVal" localSheetId="3">#REF!</definedName>
    <definedName name="MoedaVal">#REF!</definedName>
    <definedName name="mon">'[29]Mão de Obra'!$E$18</definedName>
    <definedName name="motoristas" localSheetId="3">[94]EquiOM!#REF!</definedName>
    <definedName name="motoristas" localSheetId="4">[94]EquiOM!#REF!</definedName>
    <definedName name="motoristas">[94]EquiOM!#REF!</definedName>
    <definedName name="motoristas_1" localSheetId="3">[94]EquiOM!#REF!</definedName>
    <definedName name="motoristas_1" localSheetId="4">[94]EquiOM!#REF!</definedName>
    <definedName name="motoristas_1">[94]EquiOM!#REF!</definedName>
    <definedName name="motoristas_1_4" localSheetId="3">[94]EquiOM!#REF!</definedName>
    <definedName name="motoristas_1_4" localSheetId="4">[94]EquiOM!#REF!</definedName>
    <definedName name="motoristas_1_4">[94]EquiOM!#REF!</definedName>
    <definedName name="motoristas_4" localSheetId="3">[94]EquiOM!#REF!</definedName>
    <definedName name="motoristas_4" localSheetId="4">[94]EquiOM!#REF!</definedName>
    <definedName name="motoristas_4">[94]EquiOM!#REF!</definedName>
    <definedName name="motoristas_6" localSheetId="4">[94]EquiOM!#REF!</definedName>
    <definedName name="motoristas_6">[94]EquiOM!#REF!</definedName>
    <definedName name="motoristas_6_4">[94]EquiOM!#REF!</definedName>
    <definedName name="mour" localSheetId="3">#REF!</definedName>
    <definedName name="mour" localSheetId="4">#REF!</definedName>
    <definedName name="mour">#REF!</definedName>
    <definedName name="mour_8">NA()</definedName>
    <definedName name="MOV_TERR_EMISS3_S" localSheetId="3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P" localSheetId="3" hidden="1">#REF!</definedName>
    <definedName name="MP" localSheetId="4" hidden="1">#REF!</definedName>
    <definedName name="MP" hidden="1">#REF!</definedName>
    <definedName name="mpm2.5" localSheetId="4">#REF!</definedName>
    <definedName name="mpm2.5">#REF!</definedName>
    <definedName name="mpm2_5" localSheetId="4">#REF!</definedName>
    <definedName name="mpm2_5">#REF!</definedName>
    <definedName name="msicro" localSheetId="9">#REF!</definedName>
    <definedName name="msicro">#REF!</definedName>
    <definedName name="MSICRO_1">#REF!</definedName>
    <definedName name="msv">#REF!</definedName>
    <definedName name="MT" localSheetId="3">[68]procedimentos!$A$114</definedName>
    <definedName name="MT">'[127]CUSTOS UNITÁRIOS'!$C$4:$G$315</definedName>
    <definedName name="MT__DEPARTAMENTO_NACIONAL_DE_ESTRADAS_DE_RODAGEM" localSheetId="3">#REF!</definedName>
    <definedName name="MT__DEPARTAMENTO_NACIONAL_DE_ESTRADAS_DE_RODAGEM">#REF!</definedName>
    <definedName name="N" localSheetId="3">#REF!</definedName>
    <definedName name="N">#REF!</definedName>
    <definedName name="N." localSheetId="3">#REF!</definedName>
    <definedName name="N.">#REF!</definedName>
    <definedName name="N..">#REF!</definedName>
    <definedName name="N_Buzinotes">14</definedName>
    <definedName name="N_faixas_Percent">OFFSET([134]Percentual!$A$6,0,MATCH([134]Percentual!$CV$4,[134]Percentual!$4:$4,0)-1,COUNTA([134]Percentual!$A$6:$A$105),1)</definedName>
    <definedName name="n_preLajes">22</definedName>
    <definedName name="N0p" localSheetId="3">#REF!</definedName>
    <definedName name="N0p" localSheetId="4">#REF!</definedName>
    <definedName name="N0p">#REF!</definedName>
    <definedName name="NãoSeAplica" localSheetId="3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RCISO" localSheetId="4">#REF!</definedName>
    <definedName name="NARCISO">#REF!</definedName>
    <definedName name="Natal">#N/A</definedName>
    <definedName name="NATUREZA">#REF!</definedName>
    <definedName name="NColunas">#REF!</definedName>
    <definedName name="nEstacas_BlocoE1">10</definedName>
    <definedName name="nEstacas_BlocoE2">6</definedName>
    <definedName name="nEstacas_BlocoPort">12</definedName>
    <definedName name="niv" localSheetId="3">#REF!</definedName>
    <definedName name="niv" localSheetId="4">#REF!</definedName>
    <definedName name="niv">#REF!</definedName>
    <definedName name="NIVEL" localSheetId="9">[88]PRECORC.XLS!#REF!</definedName>
    <definedName name="NIVEL" localSheetId="3">[88]PRECORC.XLS!#REF!</definedName>
    <definedName name="NIVEL" localSheetId="4">[88]PRECORC.XLS!#REF!</definedName>
    <definedName name="NIVEL">[88]PRECORC.XLS!#REF!</definedName>
    <definedName name="NLEq" hidden="1">4</definedName>
    <definedName name="NLinhasPagina" localSheetId="3">#REF!</definedName>
    <definedName name="NLinhasPagina">#REF!</definedName>
    <definedName name="NLinhasRodape" localSheetId="3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N">[58]!NN</definedName>
    <definedName name="nnn" localSheetId="3">[235]Equipamentos!#REF!</definedName>
    <definedName name="nnn">[236]Equipamentos!#REF!</definedName>
    <definedName name="nnnn">[58]!nnnn</definedName>
    <definedName name="NNNNN">[58]!NNNNN</definedName>
    <definedName name="nome" localSheetId="3">NA()</definedName>
    <definedName name="nome" localSheetId="4">NA()</definedName>
    <definedName name="nome">#REF!</definedName>
    <definedName name="nome_2">NA()</definedName>
    <definedName name="nome_4" localSheetId="3">#REF!</definedName>
    <definedName name="nome_4" localSheetId="4">#REF!</definedName>
    <definedName name="nome_4">#REF!</definedName>
    <definedName name="nome_8">NA()</definedName>
    <definedName name="Nomes" localSheetId="3">#REF!</definedName>
    <definedName name="Nomes">#REF!</definedName>
    <definedName name="NOp" localSheetId="3">#REF!</definedName>
    <definedName name="NOp" localSheetId="4">#REF!</definedName>
    <definedName name="NOp">#REF!</definedName>
    <definedName name="NORMA_BORDO" localSheetId="3">[155]CURVAS_SHSUL_MEC!$Y$14:$Y$123</definedName>
    <definedName name="NORMA_BORDO">[156]CURVAS_SHSUL_MEC!$Y$14:$Y$123</definedName>
    <definedName name="NORMA_EIXO" localSheetId="3">[155]CURVAS_SHSUL_MEC!$AA$14:$AA$123</definedName>
    <definedName name="NORMA_EIXO">[156]CURVAS_SHSUL_MEC!$AA$14:$AA$123</definedName>
    <definedName name="NORMA_HOR_MAN_ALIANCA1" localSheetId="3">'[101]HOR_MAN_aliança 1º ACESSO'!$K$13:$K$39</definedName>
    <definedName name="NORMA_HOR_MAN_ALIANCA1">'[102]HOR_MAN_aliança 1º ACESSO'!$K$13:$K$39</definedName>
    <definedName name="NORMA_HOR_MAN_ALIANCA2" localSheetId="3">'[101]HOR_MAN_ALIANÇA 2º ACESSO'!$K$14:$K$37</definedName>
    <definedName name="NORMA_HOR_MAN_ALIANCA2">'[102]HOR_MAN_ALIANÇA 2º ACESSO'!$K$14:$K$37</definedName>
    <definedName name="NORMA_HOR_MAN_BUENOS" localSheetId="3">'[101]HOR_MAN_BUENOS AIRES'!$K$14:$K$28</definedName>
    <definedName name="NORMA_HOR_MAN_BUENOS">'[102]HOR_MAN_BUENOS AIRES'!$K$14:$K$28</definedName>
    <definedName name="NORMA_HOR_MAN_ITAQUITINGA" localSheetId="3">[101]HOR_MAN_Itaquitinga!$K$14:$K$35</definedName>
    <definedName name="NORMA_HOR_MAN_ITAQUITINGA">[102]HOR_MAN_Itaquitinga!$K$14:$K$35</definedName>
    <definedName name="NORMA_HOR_MAN_LOMBADA" localSheetId="3">'[101]HOR_MAN_PASS. PEDESTRE_LOMBADA'!$K$14:$K$20</definedName>
    <definedName name="NORMA_HOR_MAN_LOMBADA">'[102]HOR_MAN_PASS. PEDESTRE_LOMBADA'!$K$14:$K$20</definedName>
    <definedName name="NORMA_HOR_MAN_ONIBUS" localSheetId="3">'[101]PARADA DE ONIBUS'!$K$14:$K$43</definedName>
    <definedName name="NORMA_HOR_MAN_ONIBUS">'[102]PARADA DE ONIBUS'!$K$14:$K$43</definedName>
    <definedName name="NORMA_HOR_MAN_PONTES" localSheetId="3">[101]HOR_MAN_PONTES!$K$15:$K$42</definedName>
    <definedName name="NORMA_HOR_MAN_PONTES">[102]HOR_MAN_PONTES!$K$15:$K$42</definedName>
    <definedName name="NORMA_HOR_MAN_TIMBAUBA" localSheetId="3">[101]HOR_MAN_TIMBAUBA!$K$13:$K$39</definedName>
    <definedName name="NORMA_HOR_MAN_TIMBAUBA">[102]HOR_MAN_TIMBAUBA!$K$13:$K$39</definedName>
    <definedName name="NORMA_HOR_MAN_TRACUNHAEM" localSheetId="3">[101]HOR_MAN_TRACUNHAEM!$K$14:$K$35</definedName>
    <definedName name="NORMA_HOR_MAN_TRACUNHAEM">[102]HOR_MAN_TRACUNHAEM!$K$14:$K$35</definedName>
    <definedName name="NORMA_HOR_MAN_VICENCIA" localSheetId="3">[101]SIN_HOR_MAN_VICÊNCIA!$K$14:$K$36</definedName>
    <definedName name="NORMA_HOR_MAN_VICENCIA">[102]SIN_HOR_MAN_VICÊNCIA!$K$14:$K$36</definedName>
    <definedName name="NORMA_HOR_MEC_ALIANCA1" localSheetId="3">'[101]HOR_MEC_Interseção Aliança - 1º'!$U$15:$U$20</definedName>
    <definedName name="NORMA_HOR_MEC_ALIANCA1">'[102]HOR_MEC_Interseção Aliança - 1º'!$U$15:$U$20</definedName>
    <definedName name="NORMA_HOR_MEC_ALIANCA2" localSheetId="3">'[101]HOR_MEC_Interseção Aliança - 2º'!$U$14:$U$18</definedName>
    <definedName name="NORMA_HOR_MEC_ALIANCA2">'[102]HOR_MEC_Interseção Aliança - 2º'!$U$14:$U$18</definedName>
    <definedName name="NORMA_HOR_MEC_BR408" localSheetId="3">'[101]HOR_MEC_BR-408'!$U$14:$U$240</definedName>
    <definedName name="NORMA_HOR_MEC_BR408">'[102]HOR_MEC_BR-408'!$U$14:$U$240</definedName>
    <definedName name="NORMA_HOR_MEC_BUENOS" localSheetId="3">'[101]HOR_MEC_Interseção_BUENOS AIRES'!$U$15:$U$19</definedName>
    <definedName name="NORMA_HOR_MEC_BUENOS">'[102]HOR_MEC_Interseção_BUENOS AIRES'!$U$15:$U$19</definedName>
    <definedName name="NORMA_HOR_MEC_ITAQUITINGA" localSheetId="3">[101]HOR_MEC_Inters_Itaquitinga!$U$15:$U$19</definedName>
    <definedName name="NORMA_HOR_MEC_ITAQUITINGA">[102]HOR_MEC_Inters_Itaquitinga!$U$15:$U$19</definedName>
    <definedName name="NORMA_HOR_MEC_TIMBAUBA" localSheetId="3">[101]HOR_MEC_Inters_Timbaúba!$U$15:$U$19</definedName>
    <definedName name="NORMA_HOR_MEC_TIMBAUBA">[102]HOR_MEC_Inters_Timbaúba!$U$15:$U$19</definedName>
    <definedName name="NORMA_HOR_MEC_TRACUNHAEM" localSheetId="3">[101]HOR_MEC_Interseção_Tracunhaem!$U$15:$U$19</definedName>
    <definedName name="NORMA_HOR_MEC_TRACUNHAEM">[102]HOR_MEC_Interseção_Tracunhaem!$U$15:$U$19</definedName>
    <definedName name="NORMA_HOR_MEC_VICENCIA" localSheetId="3">[101]HOR_MEC_Interseção_VICÊNCIA!$U$15:$U$20</definedName>
    <definedName name="NORMA_HOR_MEC_VICENCIA">[102]HOR_MEC_Interseção_VICÊNCIA!$U$15:$U$20</definedName>
    <definedName name="NORMA_IBIA" localSheetId="3">'[155]SIN_HOR_MEC_Gravatá do Ibiapina'!$N$14:$N$18</definedName>
    <definedName name="NORMA_IBIA">'[156]SIN_HOR_MEC_Gravatá do Ibiapina'!$N$14:$N$18</definedName>
    <definedName name="NORMA_SHM_ALTINHO" localSheetId="3">[177]SHM_ALTINHO!$N$15:$N$19</definedName>
    <definedName name="NORMA_SHM_ALTINHO">[178]SHM_ALTINHO!$N$15:$N$19</definedName>
    <definedName name="NORMA_SHM_BENEDITO" localSheetId="3">'[177]SHM_SÃO BENEDITO DO SUL'!$N$15:$N$19</definedName>
    <definedName name="NORMA_SHM_BENEDITO">'[178]SHM_SÃO BENEDITO DO SUL'!$N$15:$N$19</definedName>
    <definedName name="NORMA_SHM_BR104SUL" localSheetId="3">'[177]HOR_MEC_BR-104SUL'!$U$14:$U$480</definedName>
    <definedName name="NORMA_SHM_BR104SUL">'[178]HOR_MEC_BR-104SUL'!$U$14:$U$480</definedName>
    <definedName name="NORMA_SHM_CANHOTINHO" localSheetId="3">[177]SHM_CANHOTINHO!$N$15:$N$19</definedName>
    <definedName name="NORMA_SHM_CANHOTINHO">[178]SHM_CANHOTINHO!$N$15:$N$19</definedName>
    <definedName name="NORMA_SHM_CUPIRA1" localSheetId="3">'[177]SHM_CUPIRA_1º ACESSO'!$N$15:$N$19</definedName>
    <definedName name="NORMA_SHM_CUPIRA1">'[178]SHM_CUPIRA_1º ACESSO'!$N$15:$N$19</definedName>
    <definedName name="NORMA_SHM_CUPIRA2" localSheetId="3">'[177]SHM_CUPIRA 2ª INTERSEÇÃO'!$N$15:$N$19</definedName>
    <definedName name="NORMA_SHM_CUPIRA2">'[178]SHM_CUPIRA 2ª INTERSEÇÃO'!$N$15:$N$19</definedName>
    <definedName name="NORMA_SHM_JUREMA" localSheetId="3">'[177]SHM_PANELAS E JUREMA'!$N$15:$N$24</definedName>
    <definedName name="NORMA_SHM_JUREMA">'[178]SHM_PANELAS E JUREMA'!$N$15:$N$24</definedName>
    <definedName name="NORMA_SHM_PALMARES" localSheetId="3">[177]SHM_PALMARES!$N$15:$N$19</definedName>
    <definedName name="NORMA_SHM_PALMARES">[178]SHM_PALMARES!$N$15:$N$19</definedName>
    <definedName name="NORMA_SHM_QUIPAPA" localSheetId="3">[177]SHM_QUIPAPÁ!$N$15:$N$19</definedName>
    <definedName name="NORMA_SHM_QUIPAPA">[178]SHM_QUIPAPÁ!$N$15:$N$19</definedName>
    <definedName name="NORMA_SHM_TERRA" localSheetId="3">'[177]SHM_Terra Vermelha'!$N$15:$N$19</definedName>
    <definedName name="NORMA_SHM_TERRA">'[178]SHM_Terra Vermelha'!$N$15:$N$19</definedName>
    <definedName name="NORMA_SHMAN_ALTINHO" localSheetId="3">'[177]SHMAN_INTERSEÇÃO ALTINHO'!$K$13:$K$48</definedName>
    <definedName name="NORMA_SHMAN_ALTINHO">'[178]SHMAN_INTERSEÇÃO ALTINHO'!$K$13:$K$48</definedName>
    <definedName name="NORMA_SHMAN_BENEDITO" localSheetId="3">'[177]SHMAN_INTERSEÇÃO SÃO BENEDITO'!$K$13:$K$43</definedName>
    <definedName name="NORMA_SHMAN_BENEDITO">'[178]SHMAN_INTERSEÇÃO SÃO BENEDITO'!$K$13:$K$43</definedName>
    <definedName name="NORMA_SHMAN_CANHOTINHO" localSheetId="3">'[177]SHMAN_INTERSEÇÃO CANHOTINHO'!$K$13:$K$39</definedName>
    <definedName name="NORMA_SHMAN_CANHOTINHO">'[178]SHMAN_INTERSEÇÃO CANHOTINHO'!$K$13:$K$39</definedName>
    <definedName name="NORMA_SHMAN_CUPIRA1" localSheetId="3">'[177]SHMAN_ÁREA ESP CUPIRA 1'!$K$13:$K$50</definedName>
    <definedName name="NORMA_SHMAN_CUPIRA1">'[178]SHMAN_ÁREA ESP CUPIRA 1'!$K$13:$K$50</definedName>
    <definedName name="NORMA_SHMAN_CUPIRA2" localSheetId="3">'[177]SHMAN_INTERSEÇÃO CUPIRA 2º'!$K$13:$K$38</definedName>
    <definedName name="NORMA_SHMAN_CUPIRA2">'[178]SHMAN_INTERSEÇÃO CUPIRA 2º'!$K$13:$K$38</definedName>
    <definedName name="NORMA_SHMAN_GRAV" localSheetId="3">#REF!</definedName>
    <definedName name="NORMA_SHMAN_GRAV">#REF!</definedName>
    <definedName name="NORMA_SHMAN_GRAVATA" localSheetId="3">'[155]SIN_HOR_MAN_GRAVATÁ '!$H$14:$H$48</definedName>
    <definedName name="NORMA_SHMAN_GRAVATA">'[156]SIN_HOR_MAN_GRAVATÁ '!$H$14:$H$48</definedName>
    <definedName name="NORMA_SHMAN_JUREMA" localSheetId="3">'[177]SHMAN_INTERS, JUREMA E PANELAS'!$K$13:$K$41</definedName>
    <definedName name="NORMA_SHMAN_JUREMA">'[178]SHMAN_INTERS, JUREMA E PANELAS'!$K$13:$K$41</definedName>
    <definedName name="NORMA_SHMAN_LOMBADA" localSheetId="3">'[177]SHMAN_ár. passag.Pedes.LOmb.P.Ô'!$K$14:$K$62</definedName>
    <definedName name="NORMA_SHMAN_LOMBADA">'[178]SHMAN_ár. passag.Pedes.LOmb.P.Ô'!$K$14:$K$62</definedName>
    <definedName name="NORMA_SHMAN_PALMARES" localSheetId="3">[177]SIN_HOR_MAN_PALMARES!$K$14:$K$40</definedName>
    <definedName name="NORMA_SHMAN_PALMARES">[178]SIN_HOR_MAN_PALMARES!$K$14:$K$40</definedName>
    <definedName name="NORMA_SHMAN_PAR_ONIB" localSheetId="3">[155]SIN_HOR_MAN_PARADA_ONIBUS!$H$13:$H$16</definedName>
    <definedName name="NORMA_SHMAN_PAR_ONIB">[156]SIN_HOR_MAN_PARADA_ONIBUS!$H$13:$H$16</definedName>
    <definedName name="NORMA_SHMAN_PONTE" localSheetId="3">'[155]SIN_HOR_MAN_PONTE '!$H$13:$H$16</definedName>
    <definedName name="NORMA_SHMAN_PONTE">'[156]SIN_HOR_MAN_PONTE '!$H$13:$H$16</definedName>
    <definedName name="NORMA_SHMAN_PONTESUL" localSheetId="3">'[177]SHMAN_ PONTE_SUL_OBRA DE ARTE'!$K$15:$K$66</definedName>
    <definedName name="NORMA_SHMAN_PONTESUL">'[178]SHMAN_ PONTE_SUL_OBRA DE ARTE'!$K$15:$K$66</definedName>
    <definedName name="NORMA_SHMAN_QUIPAPA" localSheetId="3">'[177]SHMAN_INTERSEÇÃO quipapa'!$K$13:$K$39</definedName>
    <definedName name="NORMA_SHMAN_QUIPAPA">'[178]SHMAN_INTERSEÇÃO quipapa'!$K$13:$K$39</definedName>
    <definedName name="NORMA_SHMAN_TAQUA" localSheetId="3">[155]SHMAN_TAQUA!$H$13:$H$61</definedName>
    <definedName name="NORMA_SHMAN_TAQUA">[156]SHMAN_TAQUA!$H$13:$H$61</definedName>
    <definedName name="NORMA_SHMAN_TERRA" localSheetId="3">'[177]SHMAN_Terra Vermelha'!$K$13:$K$49</definedName>
    <definedName name="NORMA_SHMAN_TERRA">'[178]SHMAN_Terra Vermelha'!$K$13:$K$49</definedName>
    <definedName name="NORMA_SHNM" localSheetId="3">[155]SIN_HOR_NORTE_MEC!$X$15:$X$100</definedName>
    <definedName name="NORMA_SHNM">[156]SIN_HOR_NORTE_MEC!$X$15:$X$100</definedName>
    <definedName name="NORMA_SHNM_BR104" localSheetId="3">[177]SIN_HOR_NORTE_MEC!$W$14:$W$98</definedName>
    <definedName name="NORMA_SHNM_BR104">[178]SIN_HOR_NORTE_MEC!$W$14:$W$98</definedName>
    <definedName name="NORMA_SHSM" localSheetId="3">[155]SIN_HOR_SUL_MEC!$X$14:$X$251</definedName>
    <definedName name="NORMA_SHSM">[156]SIN_HOR_SUL_MEC!$X$14:$X$251</definedName>
    <definedName name="NORMA_TAQUA" localSheetId="3">[155]SIN_HOR_MEC_TAQUARITINGA!$N$14:$N$19</definedName>
    <definedName name="NORMA_TAQUA">[156]SIN_HOR_MEC_TAQUARITINGA!$N$14:$N$19</definedName>
    <definedName name="Nossa_Senhora">#N/A</definedName>
    <definedName name="NOV94_3" localSheetId="9">[27]Consultoria!#REF!</definedName>
    <definedName name="NOV94_3" localSheetId="3">[27]Consultoria!#REF!</definedName>
    <definedName name="NOV94_3">[27]Consultoria!#REF!</definedName>
    <definedName name="NOV95_3" localSheetId="9">[27]Consultoria!#REF!</definedName>
    <definedName name="NOV95_3" localSheetId="3">[27]Consultoria!#REF!</definedName>
    <definedName name="NOV95_3">[27]Consultoria!#REF!</definedName>
    <definedName name="NOV96_3" localSheetId="9">[27]Consultoria!#REF!</definedName>
    <definedName name="NOV96_3">[27]Consultoria!#REF!</definedName>
    <definedName name="NOV97_3" localSheetId="9">[27]Consultoria!#REF!</definedName>
    <definedName name="NOV97_3">[27]Consultoria!#REF!</definedName>
    <definedName name="NOV98_3">[27]Consultoria!#REF!</definedName>
    <definedName name="NOV99_3">[27]Consultoria!#REF!</definedName>
    <definedName name="nOVO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localSheetId="3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rjCfh" localSheetId="3">#REF!</definedName>
    <definedName name="nrjCfh" localSheetId="4">#REF!</definedName>
    <definedName name="nrjCfh">#REF!</definedName>
    <definedName name="nrjCfh_1" localSheetId="3">#REF!</definedName>
    <definedName name="nrjCfh_1" localSheetId="4">#REF!</definedName>
    <definedName name="nrjCfh_1">#REF!</definedName>
    <definedName name="nrjCfh_1_4" localSheetId="3">#REF!</definedName>
    <definedName name="nrjCfh_1_4" localSheetId="4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RP">#REF!</definedName>
    <definedName name="NTEI" localSheetId="3">'[84]PRO-08'!#REF!</definedName>
    <definedName name="NTEI">'[89]PRO-08'!#REF!</definedName>
    <definedName name="NTEI_10" localSheetId="3">'[90]PRO-08'!#REF!</definedName>
    <definedName name="NTEI_10">'[91]PRO-08'!#REF!</definedName>
    <definedName name="NTEI_24" localSheetId="3">'[90]PRO-08'!#REF!</definedName>
    <definedName name="NTEI_24">'[91]PRO-08'!#REF!</definedName>
    <definedName name="NTEI_25" localSheetId="3">'[90]PRO-08'!#REF!</definedName>
    <definedName name="NTEI_25">'[91]PRO-08'!#REF!</definedName>
    <definedName name="NTEI_26" localSheetId="3">'[92]PRO-08'!#REF!</definedName>
    <definedName name="NTEI_26">'[93]PRO-08'!#REF!</definedName>
    <definedName name="NTEI_27" localSheetId="3">'[90]PRO-08'!#REF!</definedName>
    <definedName name="NTEI_27">'[91]PRO-08'!#REF!</definedName>
    <definedName name="NTEI_29" localSheetId="3">'[90]PRO-08'!#REF!</definedName>
    <definedName name="NTEI_29">'[91]PRO-08'!#REF!</definedName>
    <definedName name="NTEI_9" localSheetId="3">'[90]PRO-08'!#REF!</definedName>
    <definedName name="NTEI_9">'[91]PRO-08'!#REF!</definedName>
    <definedName name="num_linhas">#REF!</definedName>
    <definedName name="NUMED">#REF!</definedName>
    <definedName name="número_medição">[42]procedimentos!$A$14</definedName>
    <definedName name="número_medição_10">[79]procedimentos!$A$9</definedName>
    <definedName name="número_medição_9">[79]procedimentos!$A$9</definedName>
    <definedName name="numN">[267]PROJETO!#REF!</definedName>
    <definedName name="nvbn" localSheetId="3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 localSheetId="9">#REF!</definedName>
    <definedName name="oac" localSheetId="3">#REF!</definedName>
    <definedName name="oac" localSheetId="4">#REF!</definedName>
    <definedName name="oac">#REF!</definedName>
    <definedName name="Oacorre2" localSheetId="9">#REF!</definedName>
    <definedName name="Oacorre2">#REF!</definedName>
    <definedName name="OAE" localSheetId="9">'[70]RESUMO-DVOP'!#REF!</definedName>
    <definedName name="OAE" localSheetId="3">'[139]P reaj x P atual'!$S$7</definedName>
    <definedName name="OAE">'[70]RESUMO-DVOP'!#REF!</definedName>
    <definedName name="oae_1" localSheetId="3">#REF!</definedName>
    <definedName name="oae_1">#REF!</definedName>
    <definedName name="oae_2" localSheetId="3">#REF!</definedName>
    <definedName name="oae_2">#REF!</definedName>
    <definedName name="oae_3" localSheetId="3">#REF!</definedName>
    <definedName name="oae_3">#REF!</definedName>
    <definedName name="oae_4">#REF!</definedName>
    <definedName name="OAE_MAR94" localSheetId="9">#REF!</definedName>
    <definedName name="OAE_MAR94" localSheetId="3">#REF!</definedName>
    <definedName name="OAE_MAR94" localSheetId="4">#REF!</definedName>
    <definedName name="OAE_MAR94">#REF!</definedName>
    <definedName name="Oaesp2" localSheetId="9">#REF!</definedName>
    <definedName name="Oaesp2">#REF!</definedName>
    <definedName name="Obra" hidden="1">""</definedName>
    <definedName name="OBRA1" localSheetId="3">[268]PQ!$B$7</definedName>
    <definedName name="OBRA1">[269]PQ!$B$7</definedName>
    <definedName name="ObraArteEspecial" localSheetId="3">#REF!</definedName>
    <definedName name="ObraArteEspecial">#REF!</definedName>
    <definedName name="obras" localSheetId="3">#REF!</definedName>
    <definedName name="obras">#REF!</definedName>
    <definedName name="obras1" localSheetId="3">#REF!</definedName>
    <definedName name="obras1">#REF!</definedName>
    <definedName name="ocom" localSheetId="9">#REF!</definedName>
    <definedName name="ocom">#REF!</definedName>
    <definedName name="Ocomp2">#REF!</definedName>
    <definedName name="od">#REF!</definedName>
    <definedName name="od_1">#REF!</definedName>
    <definedName name="odi">#REF!</definedName>
    <definedName name="of">#REF!</definedName>
    <definedName name="of_1">#REF!</definedName>
    <definedName name="ofc" localSheetId="3">NA()</definedName>
    <definedName name="ofc" localSheetId="4">NA()</definedName>
    <definedName name="ofc">#REF!</definedName>
    <definedName name="ofc_8">NA()</definedName>
    <definedName name="ofi" localSheetId="3">#REF!</definedName>
    <definedName name="ofi" localSheetId="4">#REF!</definedName>
    <definedName name="ofi">#REF!</definedName>
    <definedName name="OGU" localSheetId="3">#REF!</definedName>
    <definedName name="OGU" localSheetId="4">#REF!</definedName>
    <definedName name="OGU">#REF!</definedName>
    <definedName name="ok" localSheetId="3">[270]Dados!$B$1</definedName>
    <definedName name="ok">[271]Dados!$B$1</definedName>
    <definedName name="OLEO" localSheetId="3">[28]DADOS!$C$23</definedName>
    <definedName name="OLEO">[18]DADOS!$C$23</definedName>
    <definedName name="oli" localSheetId="3">#REF!</definedName>
    <definedName name="oli" localSheetId="4">#REF!</definedName>
    <definedName name="oli">#REF!</definedName>
    <definedName name="Oliveira" localSheetId="3">#REF!</definedName>
    <definedName name="Oliveira">#REF!</definedName>
    <definedName name="onibus">#N/A</definedName>
    <definedName name="OnOff" hidden="1">"ON"</definedName>
    <definedName name="oo">#N/A</definedName>
    <definedName name="OPA" localSheetId="9">'[89]PRO-08'!#REF!</definedName>
    <definedName name="OPA" localSheetId="3">'[84]PRO-08'!#REF!</definedName>
    <definedName name="OPA" localSheetId="4">'[89]PRO-08'!#REF!</definedName>
    <definedName name="OPA">'[89]PRO-08'!#REF!</definedName>
    <definedName name="OPA_10" localSheetId="3">'[90]PRO-08'!#REF!</definedName>
    <definedName name="OPA_10">'[91]PRO-08'!#REF!</definedName>
    <definedName name="OPA_24" localSheetId="3">'[90]PRO-08'!#REF!</definedName>
    <definedName name="OPA_24">'[91]PRO-08'!#REF!</definedName>
    <definedName name="OPA_25" localSheetId="3">'[90]PRO-08'!#REF!</definedName>
    <definedName name="OPA_25">'[91]PRO-08'!#REF!</definedName>
    <definedName name="OPA_26" localSheetId="3">'[92]PRO-08'!#REF!</definedName>
    <definedName name="OPA_26">'[93]PRO-08'!#REF!</definedName>
    <definedName name="OPA_27" localSheetId="3">'[90]PRO-08'!#REF!</definedName>
    <definedName name="OPA_27">'[91]PRO-08'!#REF!</definedName>
    <definedName name="OPA_29" localSheetId="3">'[90]PRO-08'!#REF!</definedName>
    <definedName name="OPA_29">'[91]PRO-08'!#REF!</definedName>
    <definedName name="OPA_9" localSheetId="3">'[90]PRO-08'!#REF!</definedName>
    <definedName name="OPA_9">'[91]PRO-08'!#REF!</definedName>
    <definedName name="OpçãoVaziaDefensa">#REF!</definedName>
    <definedName name="OpçãoVaziaSinalVertical">#REF!</definedName>
    <definedName name="ope">'[29]Mão de Obra'!$E$12</definedName>
    <definedName name="opera" localSheetId="9">#REF!</definedName>
    <definedName name="opera" localSheetId="3">#REF!</definedName>
    <definedName name="opera" localSheetId="4">#REF!</definedName>
    <definedName name="opera">#REF!</definedName>
    <definedName name="ORCA">#REF!</definedName>
    <definedName name="ORÇA" localSheetId="9">[19]ORÇAMENTO!#REF!</definedName>
    <definedName name="ORÇA" localSheetId="3">[272]ORÇAMENTO!#REF!</definedName>
    <definedName name="ORÇA" localSheetId="4">[19]ORÇAMENTO!#REF!</definedName>
    <definedName name="ORÇA">[19]ORÇAMENTO!#REF!</definedName>
    <definedName name="Orçado_201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" localSheetId="9">'Cronograma Físico-Financeiro'!ORÇAMENTO</definedName>
    <definedName name="ORÇAMENTO" localSheetId="3">#REF!</definedName>
    <definedName name="ORÇAMENTO" localSheetId="4">PFP1.4_Ensaios_Solo_Concreto!ORÇAMENTO</definedName>
    <definedName name="ORÇAMENTO">'Cronograma Físico-Financeiro'!ORÇAMENTO</definedName>
    <definedName name="Orçamento_1" localSheetId="3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3" hidden="1">{#N/A,#N/A,TRUE,"Serviços"}</definedName>
    <definedName name="orçamrest" localSheetId="4" hidden="1">{#N/A,#N/A,TRUE,"Serviços"}</definedName>
    <definedName name="orçamrest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hidden="1">{#N/A,#N/A,TRUE,"Serviços"}</definedName>
    <definedName name="orcrig">#REF!</definedName>
    <definedName name="Ordem" localSheetId="3" hidden="1">#REF!</definedName>
    <definedName name="Ordem" localSheetId="4" hidden="1">#REF!</definedName>
    <definedName name="Ordem" hidden="1">#REF!</definedName>
    <definedName name="Origem" localSheetId="3" hidden="1">#REF!</definedName>
    <definedName name="Origem" localSheetId="4" hidden="1">#REF!</definedName>
    <definedName name="Origem" hidden="1">#REF!</definedName>
    <definedName name="orig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ndo">#REF!</definedName>
    <definedName name="OS">#REF!</definedName>
    <definedName name="OUT94_3" localSheetId="9">[27]Consultoria!#REF!</definedName>
    <definedName name="OUT94_3" localSheetId="3">[27]Consultoria!#REF!</definedName>
    <definedName name="OUT94_3" localSheetId="4">[27]Consultoria!#REF!</definedName>
    <definedName name="OUT94_3">[27]Consultoria!#REF!</definedName>
    <definedName name="OUT95_3" localSheetId="9">[27]Consultoria!#REF!</definedName>
    <definedName name="OUT95_3" localSheetId="3">[27]Consultoria!#REF!</definedName>
    <definedName name="OUT95_3">[27]Consultoria!#REF!</definedName>
    <definedName name="OUT96_3">[27]Consultoria!#REF!</definedName>
    <definedName name="OUT97_3">[27]Consultoria!#REF!</definedName>
    <definedName name="OUT98_3">[27]Consultoria!#REF!</definedName>
    <definedName name="OUT99_3">[27]Consultoria!#REF!</definedName>
    <definedName name="OUTR" localSheetId="3">#REF!</definedName>
    <definedName name="OUTR">[19]SERVIÇOS!#REF!</definedName>
    <definedName name="Outros" localSheetId="3">#REF!</definedName>
    <definedName name="OUTROS">[88]PRECORC.XLS!#REF!</definedName>
    <definedName name="OVER_FINAN">#REF!</definedName>
    <definedName name="P" localSheetId="3">#REF!</definedName>
    <definedName name="P">#REF!</definedName>
    <definedName name="P.Aparente">#REF!</definedName>
    <definedName name="P.Reatia">#REF!</definedName>
    <definedName name="P_1A0141801">#REF!</definedName>
    <definedName name="P_1A0141801_33">[64]COMP_SERVIÇOS!$I$305</definedName>
    <definedName name="P_1A0141801_9">[64]COMP_SERVIÇOS!$I$305</definedName>
    <definedName name="P_1A0172002" localSheetId="3">#REF!</definedName>
    <definedName name="P_1A0172002">#REF!</definedName>
    <definedName name="P_1A0172002_19" localSheetId="3">#REF!</definedName>
    <definedName name="P_1A0172002_19">#REF!</definedName>
    <definedName name="P_1A0172002_25" localSheetId="3">'[273]Comp. PU serv. com areia-brita'!#REF!</definedName>
    <definedName name="P_1A0172002_25">'[273]Comp. PU serv. com areia-brita'!#REF!</definedName>
    <definedName name="P_1A0172002_33">[64]COMP_SERVIÇOS!$I$366</definedName>
    <definedName name="P_1A0172002_9">[64]COMP_SERVIÇOS!$I$366</definedName>
    <definedName name="p_areiacs">'[42]memória quantitativa'!#REF!</definedName>
    <definedName name="p_britarp">'[42]memória quantitativa'!#REF!</definedName>
    <definedName name="p_cap20mbuq">'[64]CAL MAT BET CONSERVA '!$L$16</definedName>
    <definedName name="p_cap5070">'[68]CAL MAT BET CONSERVA '!$L$16</definedName>
    <definedName name="p_capaf">'[42]memória quantitativa'!#REF!</definedName>
    <definedName name="p_cm30rp">'[64]CAL MAT BET CONSERVA '!$L$19</definedName>
    <definedName name="p_correção">'[42]memória quantitativa'!#REF!</definedName>
    <definedName name="P_Cristo" localSheetId="3">Dom_Páscoa-2</definedName>
    <definedName name="P_Cristo">Dom_Páscoa-2</definedName>
    <definedName name="p_gc" localSheetId="3">'[42]memória quantitativa'!#REF!</definedName>
    <definedName name="p_gc">'[42]memória quantitativa'!#REF!</definedName>
    <definedName name="p_grama">'[42]memória quantitativa'!#REF!</definedName>
    <definedName name="p_lama_asf_fina_areia">'[42]memória quantitativa'!#REF!</definedName>
    <definedName name="p_lama_asf_fina_pó">'[42]memória quantitativa'!#REF!</definedName>
    <definedName name="p_massarp">'[42]memória quantitativa'!#REF!</definedName>
    <definedName name="p_pedraarrumada">'[42]memória quantitativa'!#REF!</definedName>
    <definedName name="p_pedrajogada">'[42]memória quantitativa'!#REF!</definedName>
    <definedName name="p_recompmec">'[42]memória quantitativa'!#REF!</definedName>
    <definedName name="P_Rep">#N/A</definedName>
    <definedName name="p_rl1claf">'[64]CAL MAT BET CONSERVA '!#REF!</definedName>
    <definedName name="p_rl1claf_13">'[64]CAL MAT BET CONSERVA '!#REF!</definedName>
    <definedName name="p_rl1claf_13_19">'[64]CAL MAT BET CONSERVA '!#REF!</definedName>
    <definedName name="p_rl1claf_13_23">'[64]CAL MAT BET CONSERVA '!#REF!</definedName>
    <definedName name="p_rl1claf_13_25">'[86]CAL MAT BET CONSERVA '!#REF!</definedName>
    <definedName name="p_rl1claf_19">'[64]CAL MAT BET CONSERVA '!#REF!</definedName>
    <definedName name="p_rl1claf_23">'[64]CAL MAT BET CONSERVA '!#REF!</definedName>
    <definedName name="p_rl1claf_24">'[64]CAL MAT BET CONSERVA '!#REF!</definedName>
    <definedName name="p_rl1claf_24_13">'[64]CAL MAT BET CONSERVA '!#REF!</definedName>
    <definedName name="p_rl1claf_24_13_19">'[64]CAL MAT BET CONSERVA '!#REF!</definedName>
    <definedName name="p_rl1claf_24_13_23">'[64]CAL MAT BET CONSERVA '!#REF!</definedName>
    <definedName name="p_rl1claf_24_13_25">'[86]CAL MAT BET CONSERVA '!#REF!</definedName>
    <definedName name="p_rl1claf_24_19">'[64]CAL MAT BET CONSERVA '!#REF!</definedName>
    <definedName name="p_rl1claf_24_23">'[64]CAL MAT BET CONSERVA '!#REF!</definedName>
    <definedName name="p_rl1claf_24_25">'[86]CAL MAT BET CONSERVA '!#REF!</definedName>
    <definedName name="p_rl1claf_25">'[86]CAL MAT BET CONSERVA '!#REF!</definedName>
    <definedName name="p_rl1cmicro15">'[68]CAL MAT BET CONSERVA '!#REF!</definedName>
    <definedName name="p_rm1cmbb">'[64]CAL MAT BET CONSERVA '!#REF!</definedName>
    <definedName name="p_rm1cmbb_13">'[64]CAL MAT BET CONSERVA '!#REF!</definedName>
    <definedName name="p_rm1cmbb_13_19">'[64]CAL MAT BET CONSERVA '!#REF!</definedName>
    <definedName name="p_rm1cmbb_13_23">'[64]CAL MAT BET CONSERVA '!#REF!</definedName>
    <definedName name="p_rm1cmbb_13_25">'[86]CAL MAT BET CONSERVA '!#REF!</definedName>
    <definedName name="p_rm1cmbb_19">'[64]CAL MAT BET CONSERVA '!#REF!</definedName>
    <definedName name="p_rm1cmbb_23">'[64]CAL MAT BET CONSERVA '!#REF!</definedName>
    <definedName name="p_rm1cmbb_24">'[64]CAL MAT BET CONSERVA '!#REF!</definedName>
    <definedName name="p_rm1cmbb_24_13">'[64]CAL MAT BET CONSERVA '!#REF!</definedName>
    <definedName name="p_rm1cmbb_24_13_19">'[64]CAL MAT BET CONSERVA '!#REF!</definedName>
    <definedName name="p_rm1cmbb_24_13_23">'[64]CAL MAT BET CONSERVA '!#REF!</definedName>
    <definedName name="p_rm1cmbb_24_13_25">'[86]CAL MAT BET CONSERVA '!#REF!</definedName>
    <definedName name="p_rm1cmbb_24_19">'[64]CAL MAT BET CONSERVA '!#REF!</definedName>
    <definedName name="p_rm1cmbb_24_23">'[64]CAL MAT BET CONSERVA '!#REF!</definedName>
    <definedName name="p_rm1cmbb_24_25">'[86]CAL MAT BET CONSERVA '!#REF!</definedName>
    <definedName name="p_rm1cmbb_25">'[86]CAL MAT BET CONSERVA '!#REF!</definedName>
    <definedName name="p_rm1cmbuf">'[64]CAL MAT BET CONSERVA '!#REF!</definedName>
    <definedName name="p_rm1cmbuf_13">'[64]CAL MAT BET CONSERVA '!#REF!</definedName>
    <definedName name="p_rm1cmbuf_13_19">'[64]CAL MAT BET CONSERVA '!#REF!</definedName>
    <definedName name="p_rm1cmbuf_13_23">'[64]CAL MAT BET CONSERVA '!#REF!</definedName>
    <definedName name="p_rm1cmbuf_13_25">'[86]CAL MAT BET CONSERVA '!#REF!</definedName>
    <definedName name="p_rm1cmbuf_19">'[64]CAL MAT BET CONSERVA '!#REF!</definedName>
    <definedName name="p_rm1cmbuf_23">'[64]CAL MAT BET CONSERVA '!#REF!</definedName>
    <definedName name="p_rm1cmbuf_24">'[64]CAL MAT BET CONSERVA '!#REF!</definedName>
    <definedName name="p_rm1cmbuf_24_13">'[64]CAL MAT BET CONSERVA '!#REF!</definedName>
    <definedName name="p_rm1cmbuf_24_13_19">'[64]CAL MAT BET CONSERVA '!#REF!</definedName>
    <definedName name="p_rm1cmbuf_24_13_23">'[64]CAL MAT BET CONSERVA '!#REF!</definedName>
    <definedName name="p_rm1cmbuf_24_13_25">'[86]CAL MAT BET CONSERVA '!#REF!</definedName>
    <definedName name="p_rm1cmbuf_24_19">'[64]CAL MAT BET CONSERVA '!#REF!</definedName>
    <definedName name="p_rm1cmbuf_24_23">'[64]CAL MAT BET CONSERVA '!#REF!</definedName>
    <definedName name="p_rm1cmbuf_24_25">'[86]CAL MAT BET CONSERVA '!#REF!</definedName>
    <definedName name="p_rm1cmbuf_25">'[86]CAL MAT BET CONSERVA '!#REF!</definedName>
    <definedName name="p_rr1ccd">'[64]CAL MAT BET CONSERVA '!#REF!</definedName>
    <definedName name="p_rr1ccd_13">'[64]CAL MAT BET CONSERVA '!#REF!</definedName>
    <definedName name="p_rr1ccd_13_19">'[64]CAL MAT BET CONSERVA '!#REF!</definedName>
    <definedName name="p_rr1ccd_13_23">'[64]CAL MAT BET CONSERVA '!#REF!</definedName>
    <definedName name="p_rr1ccd_13_25">'[86]CAL MAT BET CONSERVA '!#REF!</definedName>
    <definedName name="p_rr1ccd_15">'[87]CAL MAT BET CONSERVA '!#REF!</definedName>
    <definedName name="p_rr1ccd_15_13">'[87]CAL MAT BET CONSERVA '!#REF!</definedName>
    <definedName name="p_rr1ccd_15_13_19">'[87]CAL MAT BET CONSERVA '!#REF!</definedName>
    <definedName name="p_rr1ccd_15_13_23">'[87]CAL MAT BET CONSERVA '!#REF!</definedName>
    <definedName name="p_rr1ccd_15_13_25">'[87]CAL MAT BET CONSERVA '!#REF!</definedName>
    <definedName name="p_rr1ccd_15_19">'[87]CAL MAT BET CONSERVA '!#REF!</definedName>
    <definedName name="p_rr1ccd_15_23">'[87]CAL MAT BET CONSERVA '!#REF!</definedName>
    <definedName name="p_rr1ccd_15_25">'[87]CAL MAT BET CONSERVA '!#REF!</definedName>
    <definedName name="p_rr1ccd_19">'[64]CAL MAT BET CONSERVA '!#REF!</definedName>
    <definedName name="p_rr1ccd_23">'[64]CAL MAT BET CONSERVA '!#REF!</definedName>
    <definedName name="p_rr1ccd_24">'[64]CAL MAT BET CONSERVA '!#REF!</definedName>
    <definedName name="p_rr1ccd_24_13">'[64]CAL MAT BET CONSERVA '!#REF!</definedName>
    <definedName name="p_rr1ccd_24_13_19">'[64]CAL MAT BET CONSERVA '!#REF!</definedName>
    <definedName name="p_rr1ccd_24_13_23">'[64]CAL MAT BET CONSERVA '!#REF!</definedName>
    <definedName name="p_rr1ccd_24_13_25">'[86]CAL MAT BET CONSERVA '!#REF!</definedName>
    <definedName name="p_rr1ccd_24_19">'[64]CAL MAT BET CONSERVA '!#REF!</definedName>
    <definedName name="p_rr1ccd_24_23">'[64]CAL MAT BET CONSERVA '!#REF!</definedName>
    <definedName name="p_rr1ccd_24_25">'[86]CAL MAT BET CONSERVA '!#REF!</definedName>
    <definedName name="p_rr1ccd_25">'[86]CAL MAT BET CONSERVA '!#REF!</definedName>
    <definedName name="p_rr1cpl">'[64]CAL MAT BET CONSERVA '!#REF!</definedName>
    <definedName name="p_rr1cpl_13">'[64]CAL MAT BET CONSERVA '!#REF!</definedName>
    <definedName name="p_rr1cpl_13_19">'[64]CAL MAT BET CONSERVA '!#REF!</definedName>
    <definedName name="p_rr1cpl_13_23">'[64]CAL MAT BET CONSERVA '!#REF!</definedName>
    <definedName name="p_rr1cpl_13_25">'[86]CAL MAT BET CONSERVA '!#REF!</definedName>
    <definedName name="p_rr1cpl_19">'[64]CAL MAT BET CONSERVA '!#REF!</definedName>
    <definedName name="p_rr1cpl_23">'[64]CAL MAT BET CONSERVA '!#REF!</definedName>
    <definedName name="p_rr1cpl_24">'[64]CAL MAT BET CONSERVA '!#REF!</definedName>
    <definedName name="p_rr1cpl_24_13">'[64]CAL MAT BET CONSERVA '!#REF!</definedName>
    <definedName name="p_rr1cpl_24_13_19">'[64]CAL MAT BET CONSERVA '!#REF!</definedName>
    <definedName name="p_rr1cpl_24_13_23">'[64]CAL MAT BET CONSERVA '!#REF!</definedName>
    <definedName name="p_rr1cpl_24_13_25">'[86]CAL MAT BET CONSERVA '!#REF!</definedName>
    <definedName name="p_rr1cpl_24_19">'[64]CAL MAT BET CONSERVA '!#REF!</definedName>
    <definedName name="p_rr1cpl_24_23">'[64]CAL MAT BET CONSERVA '!#REF!</definedName>
    <definedName name="p_rr1cpl_24_25">'[86]CAL MAT BET CONSERVA '!#REF!</definedName>
    <definedName name="p_rr1cpl_25">'[86]CAL MAT BET CONSERVA '!#REF!</definedName>
    <definedName name="p_rr1ctb">'[64]CAL MAT BET CONSERVA '!$L$17</definedName>
    <definedName name="p_rr1ctbemerg">'[68]CAL MAT BET CONSERVA '!#REF!</definedName>
    <definedName name="p_rr2ccsa">'[64]CAL MAT BET CONSERVA '!#REF!</definedName>
    <definedName name="p_rr2ccsa_13">'[64]CAL MAT BET CONSERVA '!#REF!</definedName>
    <definedName name="p_rr2ccsa_13_19">'[64]CAL MAT BET CONSERVA '!#REF!</definedName>
    <definedName name="p_rr2ccsa_13_23">'[64]CAL MAT BET CONSERVA '!#REF!</definedName>
    <definedName name="p_rr2ccsa_13_25">'[86]CAL MAT BET CONSERVA '!#REF!</definedName>
    <definedName name="p_rr2ccsa_19">'[64]CAL MAT BET CONSERVA '!#REF!</definedName>
    <definedName name="p_rr2ccsa_23">'[64]CAL MAT BET CONSERVA '!#REF!</definedName>
    <definedName name="p_rr2ccsa_24">'[64]CAL MAT BET CONSERVA '!#REF!</definedName>
    <definedName name="p_rr2ccsa_24_13">'[64]CAL MAT BET CONSERVA '!#REF!</definedName>
    <definedName name="p_rr2ccsa_24_13_19">'[64]CAL MAT BET CONSERVA '!#REF!</definedName>
    <definedName name="p_rr2ccsa_24_13_23">'[64]CAL MAT BET CONSERVA '!#REF!</definedName>
    <definedName name="p_rr2ccsa_24_13_25">'[86]CAL MAT BET CONSERVA '!#REF!</definedName>
    <definedName name="p_rr2ccsa_24_19">'[64]CAL MAT BET CONSERVA '!#REF!</definedName>
    <definedName name="p_rr2ccsa_24_23">'[64]CAL MAT BET CONSERVA '!#REF!</definedName>
    <definedName name="p_rr2ccsa_24_25">'[86]CAL MAT BET CONSERVA '!#REF!</definedName>
    <definedName name="p_rr2ccsa_25">'[86]CAL MAT BET CONSERVA '!#REF!</definedName>
    <definedName name="p_rr2ctsd">'[64]CAL MAT BET CONSERVA '!#REF!</definedName>
    <definedName name="p_rr2ctsd_13">'[64]CAL MAT BET CONSERVA '!#REF!</definedName>
    <definedName name="p_rr2ctsd_13_19">'[64]CAL MAT BET CONSERVA '!#REF!</definedName>
    <definedName name="p_rr2ctsd_13_23">'[64]CAL MAT BET CONSERVA '!#REF!</definedName>
    <definedName name="p_rr2ctsd_13_25">'[86]CAL MAT BET CONSERVA '!#REF!</definedName>
    <definedName name="p_rr2ctsd_19">'[64]CAL MAT BET CONSERVA '!#REF!</definedName>
    <definedName name="p_rr2ctsd_23">'[64]CAL MAT BET CONSERVA '!#REF!</definedName>
    <definedName name="p_rr2ctsd_24">'[64]CAL MAT BET CONSERVA '!#REF!</definedName>
    <definedName name="p_rr2ctsd_24_13">'[64]CAL MAT BET CONSERVA '!#REF!</definedName>
    <definedName name="p_rr2ctsd_24_13_19">'[64]CAL MAT BET CONSERVA '!#REF!</definedName>
    <definedName name="p_rr2ctsd_24_13_23">'[64]CAL MAT BET CONSERVA '!#REF!</definedName>
    <definedName name="p_rr2ctsd_24_13_25">'[86]CAL MAT BET CONSERVA '!#REF!</definedName>
    <definedName name="p_rr2ctsd_24_19">'[64]CAL MAT BET CONSERVA '!#REF!</definedName>
    <definedName name="p_rr2ctsd_24_23">'[64]CAL MAT BET CONSERVA '!#REF!</definedName>
    <definedName name="p_rr2ctsd_24_25">'[86]CAL MAT BET CONSERVA '!#REF!</definedName>
    <definedName name="p_rr2ctsd_25">'[86]CAL MAT BET CONSERVA '!#REF!</definedName>
    <definedName name="p_rr2ctss">'[68]CAL MAT BET CONSERVA '!#REF!</definedName>
    <definedName name="P_SUCATA">#REF!</definedName>
    <definedName name="p_tapaburaco">'[42]memória quantitativa'!#REF!</definedName>
    <definedName name="p_tapaburacoq">'[42]memória quantitativa'!#REF!</definedName>
    <definedName name="p_tsd">'[42]memória quantitativa'!#REF!</definedName>
    <definedName name="p08.300.01" localSheetId="3">[274]CONS_CORR!$Q$44</definedName>
    <definedName name="p08.300.01">[275]CONS_CORR!$Q$44</definedName>
    <definedName name="p7asadadads" localSheetId="3" hidden="1">[71]PAG01!#REF!</definedName>
    <definedName name="p7asadadads" hidden="1">[72]PAG01!#REF!</definedName>
    <definedName name="pa_rl1cmicro15">'[68]CAL MAT BET CONSERVA '!#REF!</definedName>
    <definedName name="pabr1">'[42]memória quantitativa'!#REF!</definedName>
    <definedName name="pabr10">'[42]memória quantitativa'!#REF!</definedName>
    <definedName name="pabr11">'[42]memória quantitativa'!#REF!</definedName>
    <definedName name="pabr12">'[42]memória quantitativa'!#REF!</definedName>
    <definedName name="pabr13">'[42]memória quantitativa'!#REF!</definedName>
    <definedName name="pabr14">'[42]memória quantitativa'!#REF!</definedName>
    <definedName name="pabr15">'[42]memória quantitativa'!#REF!</definedName>
    <definedName name="pabr16">'[42]memória quantitativa'!#REF!</definedName>
    <definedName name="pabr17">'[42]memória quantitativa'!#REF!</definedName>
    <definedName name="pabr18">'[42]memória quantitativa'!#REF!</definedName>
    <definedName name="pabr19">'[42]memória quantitativa'!#REF!</definedName>
    <definedName name="pabr2">'[42]memória quantitativa'!#REF!</definedName>
    <definedName name="pabr20">'[42]memória quantitativa'!#REF!</definedName>
    <definedName name="pabr21">'[42]memória quantitativa'!#REF!</definedName>
    <definedName name="pabr22">'[42]memória quantitativa'!#REF!</definedName>
    <definedName name="pabr23">'[42]memória quantitativa'!#REF!</definedName>
    <definedName name="pabr3">'[42]memória quantitativa'!#REF!</definedName>
    <definedName name="pabr4">'[42]memória quantitativa'!#REF!</definedName>
    <definedName name="pabr5">'[42]memória quantitativa'!#REF!</definedName>
    <definedName name="pabr6">'[42]memória quantitativa'!#REF!</definedName>
    <definedName name="pabr7">'[42]memória quantitativa'!#REF!</definedName>
    <definedName name="pabr8">'[42]memória quantitativa'!#REF!</definedName>
    <definedName name="pabr9">'[42]memória quantitativa'!#REF!</definedName>
    <definedName name="PACAP20MBQ">#REF!</definedName>
    <definedName name="PACM30IMP" localSheetId="3">#REF!</definedName>
    <definedName name="PACM30IMP">'[19]AQ TR MB'!#REF!</definedName>
    <definedName name="PACM30RP" localSheetId="3">#REF!</definedName>
    <definedName name="PACM30RP">#REF!</definedName>
    <definedName name="PACM30TB" localSheetId="3">#REF!</definedName>
    <definedName name="PACM30TB">#REF!</definedName>
    <definedName name="PAEMULCS" localSheetId="3">#REF!</definedName>
    <definedName name="PAEMULCS">'[19]AQ TR MB'!#REF!</definedName>
    <definedName name="PAEMULTSD" localSheetId="3">#REF!</definedName>
    <definedName name="PAEMULTSD">#REF!</definedName>
    <definedName name="PAEMULTSS" localSheetId="3">#REF!</definedName>
    <definedName name="PAEMULTSS">'[19]AQ TR MB'!#REF!</definedName>
    <definedName name="pagani" localSheetId="3" hidden="1">{#N/A,#N/A,TRUE,"Resumo de Preços"}</definedName>
    <definedName name="pagani" hidden="1">{#N/A,#N/A,TRUE,"Resumo de Preços"}</definedName>
    <definedName name="PAJUDANTE">#N/A</definedName>
    <definedName name="PAJUDANTE_1">#REF!</definedName>
    <definedName name="pakim12">'[42]memória quantitativa'!#REF!</definedName>
    <definedName name="pakmf1">'[42]memória quantitativa'!#REF!</definedName>
    <definedName name="pakmf10">'[42]memória quantitativa'!#REF!</definedName>
    <definedName name="pakmf11">'[42]memória quantitativa'!#REF!</definedName>
    <definedName name="pakmf12">'[42]memória quantitativa'!#REF!</definedName>
    <definedName name="pakmf13">'[42]memória quantitativa'!#REF!</definedName>
    <definedName name="pakmf14">'[42]memória quantitativa'!#REF!</definedName>
    <definedName name="pakmf15">'[42]memória quantitativa'!#REF!</definedName>
    <definedName name="pakmf16">'[42]memória quantitativa'!#REF!</definedName>
    <definedName name="pakmf17">'[42]memória quantitativa'!#REF!</definedName>
    <definedName name="pakmf18">'[42]memória quantitativa'!#REF!</definedName>
    <definedName name="pakmf19">'[42]memória quantitativa'!#REF!</definedName>
    <definedName name="pakmf2">'[42]memória quantitativa'!#REF!</definedName>
    <definedName name="pakmf20">'[42]memória quantitativa'!#REF!</definedName>
    <definedName name="pakmf21">'[42]memória quantitativa'!#REF!</definedName>
    <definedName name="pakmf22">'[42]memória quantitativa'!#REF!</definedName>
    <definedName name="pakmf3">'[42]memória quantitativa'!#REF!</definedName>
    <definedName name="pakmf4">'[42]memória quantitativa'!#REF!</definedName>
    <definedName name="pakmf5">'[42]memória quantitativa'!#REF!</definedName>
    <definedName name="pakmf6">'[42]memória quantitativa'!#REF!</definedName>
    <definedName name="pakmf7">'[42]memória quantitativa'!#REF!</definedName>
    <definedName name="pakmf8">'[42]memória quantitativa'!#REF!</definedName>
    <definedName name="pakmf9">'[42]memória quantitativa'!#REF!</definedName>
    <definedName name="pakmi1">'[42]memória quantitativa'!#REF!</definedName>
    <definedName name="pakmi10">'[42]memória quantitativa'!#REF!</definedName>
    <definedName name="pakmi11">'[42]memória quantitativa'!#REF!</definedName>
    <definedName name="pakmi13">'[42]memória quantitativa'!#REF!</definedName>
    <definedName name="pakmi14">'[42]memória quantitativa'!#REF!</definedName>
    <definedName name="pakmi15">'[42]memória quantitativa'!#REF!</definedName>
    <definedName name="pakmi16">'[42]memória quantitativa'!#REF!</definedName>
    <definedName name="pakmi17">'[42]memória quantitativa'!#REF!</definedName>
    <definedName name="pakmi18">'[42]memória quantitativa'!#REF!</definedName>
    <definedName name="pakmi19">'[42]memória quantitativa'!#REF!</definedName>
    <definedName name="pakmi2">'[42]memória quantitativa'!#REF!</definedName>
    <definedName name="pakmi20">'[42]memória quantitativa'!#REF!</definedName>
    <definedName name="pakmi21">'[42]memória quantitativa'!#REF!</definedName>
    <definedName name="pakmi22">'[42]memória quantitativa'!#REF!</definedName>
    <definedName name="pakmi3">'[42]memória quantitativa'!#REF!</definedName>
    <definedName name="pakmi4">'[42]memória quantitativa'!#REF!</definedName>
    <definedName name="pakmi5">'[42]memória quantitativa'!#REF!</definedName>
    <definedName name="pakmi6">'[42]memória quantitativa'!#REF!</definedName>
    <definedName name="pakmi7">'[42]memória quantitativa'!#REF!</definedName>
    <definedName name="pakmi8">'[42]memória quantitativa'!#REF!</definedName>
    <definedName name="pakmi9">'[42]memória quantitativa'!#REF!</definedName>
    <definedName name="Pal_Workbook_GUID" hidden="1">"JSNQI1NMUY7QFUKEVL9TW6LM"</definedName>
    <definedName name="Par" localSheetId="3">#REF!</definedName>
    <definedName name="Par" localSheetId="4">#REF!</definedName>
    <definedName name="Par">#REF!</definedName>
    <definedName name="paraf" localSheetId="3">[64]ORÇAMENTO!#REF!</definedName>
    <definedName name="paraf">[64]ORÇAMENTO!#REF!</definedName>
    <definedName name="paraf_13" localSheetId="3">[64]ORÇAMENTO!#REF!</definedName>
    <definedName name="paraf_13">[64]ORÇAMENTO!#REF!</definedName>
    <definedName name="paraf_13_19" localSheetId="3">[64]ORÇAMENTO!#REF!</definedName>
    <definedName name="paraf_13_19">[64]ORÇAMENTO!#REF!</definedName>
    <definedName name="paraf_13_23" localSheetId="3">[64]ORÇAMENTO!#REF!</definedName>
    <definedName name="paraf_13_23">[64]ORÇAMENTO!#REF!</definedName>
    <definedName name="paraf_13_25">[86]ORÇAMENTO!#REF!</definedName>
    <definedName name="paraf_15">[87]ORÇAMENTO!#REF!</definedName>
    <definedName name="paraf_15_13">[87]ORÇAMENTO!#REF!</definedName>
    <definedName name="paraf_15_13_19">[87]ORÇAMENTO!#REF!</definedName>
    <definedName name="paraf_15_13_23">[87]ORÇAMENTO!#REF!</definedName>
    <definedName name="paraf_15_13_25">[87]ORÇAMENTO!#REF!</definedName>
    <definedName name="paraf_15_19">[87]ORÇAMENTO!#REF!</definedName>
    <definedName name="paraf_15_23">[87]ORÇAMENTO!#REF!</definedName>
    <definedName name="paraf_15_25">[87]ORÇAMENTO!#REF!</definedName>
    <definedName name="paraf_19">[64]ORÇAMENTO!#REF!</definedName>
    <definedName name="paraf_23">[64]ORÇAMENTO!#REF!</definedName>
    <definedName name="paraf_24">[64]ORÇAMENTO!#REF!</definedName>
    <definedName name="paraf_24_13">[64]ORÇAMENTO!#REF!</definedName>
    <definedName name="paraf_24_13_19">[64]ORÇAMENTO!#REF!</definedName>
    <definedName name="paraf_24_13_23">[64]ORÇAMENTO!#REF!</definedName>
    <definedName name="paraf_24_13_25">[86]ORÇAMENTO!#REF!</definedName>
    <definedName name="paraf_24_19">[64]ORÇAMENTO!#REF!</definedName>
    <definedName name="paraf_24_23">[64]ORÇAMENTO!#REF!</definedName>
    <definedName name="paraf_24_25">[86]ORÇAMENTO!#REF!</definedName>
    <definedName name="paraf_25">[86]ORÇAMENTO!#REF!</definedName>
    <definedName name="paraf4">[64]ORÇAMENTO!#REF!</definedName>
    <definedName name="paraf4_13">[64]ORÇAMENTO!#REF!</definedName>
    <definedName name="paraf4_13_19">[64]ORÇAMENTO!#REF!</definedName>
    <definedName name="paraf4_13_23">[64]ORÇAMENTO!#REF!</definedName>
    <definedName name="paraf4_13_25">[86]ORÇAMENTO!#REF!</definedName>
    <definedName name="paraf4_15">[87]ORÇAMENTO!#REF!</definedName>
    <definedName name="paraf4_15_13">[87]ORÇAMENTO!#REF!</definedName>
    <definedName name="paraf4_15_13_19">[87]ORÇAMENTO!#REF!</definedName>
    <definedName name="paraf4_15_13_23">[87]ORÇAMENTO!#REF!</definedName>
    <definedName name="paraf4_15_13_25">[87]ORÇAMENTO!#REF!</definedName>
    <definedName name="paraf4_15_19">[87]ORÇAMENTO!#REF!</definedName>
    <definedName name="paraf4_15_23">[87]ORÇAMENTO!#REF!</definedName>
    <definedName name="paraf4_15_25">[87]ORÇAMENTO!#REF!</definedName>
    <definedName name="paraf4_19">[64]ORÇAMENTO!#REF!</definedName>
    <definedName name="paraf4_23">[64]ORÇAMENTO!#REF!</definedName>
    <definedName name="paraf4_24">[64]ORÇAMENTO!#REF!</definedName>
    <definedName name="paraf4_24_13">[64]ORÇAMENTO!#REF!</definedName>
    <definedName name="paraf4_24_13_19">[64]ORÇAMENTO!#REF!</definedName>
    <definedName name="paraf4_24_13_23">[64]ORÇAMENTO!#REF!</definedName>
    <definedName name="paraf4_24_13_25">[86]ORÇAMENTO!#REF!</definedName>
    <definedName name="paraf4_24_19">[64]ORÇAMENTO!#REF!</definedName>
    <definedName name="paraf4_24_23">[64]ORÇAMENTO!#REF!</definedName>
    <definedName name="paraf4_24_25">[86]ORÇAMENTO!#REF!</definedName>
    <definedName name="paraf4_25">[86]ORÇAMENTO!#REF!</definedName>
    <definedName name="parafuso">#REF!</definedName>
    <definedName name="parafuso_1">'[42]medição '!#REF!</definedName>
    <definedName name="parafuso_4">'[42]medição '!#REF!</definedName>
    <definedName name="parafuso4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 localSheetId="3">#REF!</definedName>
    <definedName name="PARR1CST">'[19]AQ TR MB'!#REF!</definedName>
    <definedName name="PASCAP20MBQ" localSheetId="3">#REF!</definedName>
    <definedName name="PASCAP20MBQ">#REF!</definedName>
    <definedName name="PASCM30IMP" localSheetId="3">#REF!</definedName>
    <definedName name="PASCM30IMP">#REF!</definedName>
    <definedName name="PASCM30RP" localSheetId="3">#REF!</definedName>
    <definedName name="PASCM30RP">#REF!</definedName>
    <definedName name="PASCM30TB">#REF!</definedName>
    <definedName name="Páscoa">[41]Feriados!$B$6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 localSheetId="3">#N/A</definedName>
    <definedName name="PassaExtenso">[276]!PassaExtenso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 localSheetId="3">"#NAME!PassaExtenso"</definedName>
    <definedName name="PassaExtenso_1" localSheetId="4">#N/A</definedName>
    <definedName name="PassaExtenso_1">#REF!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">NA()</definedName>
    <definedName name="PassaExtenso_10_24">#N/A</definedName>
    <definedName name="PassaExtenso_10_25">#N/A</definedName>
    <definedName name="PassaExtenso_10_7">#N/A</definedName>
    <definedName name="PassaExtenso_10_8">#N/A</definedName>
    <definedName name="PassaExtenso_11">#N/A</definedName>
    <definedName name="PassaExtenso_11_1">NA()</definedName>
    <definedName name="PassaExtenso_11_1_1">NA()</definedName>
    <definedName name="PassaExtenso_11_1_24">#N/A</definedName>
    <definedName name="PassaExtenso_11_1_25">#N/A</definedName>
    <definedName name="PassaExtenso_11_1_30">#N/A</definedName>
    <definedName name="PassaExtenso_11_1_8">#N/A</definedName>
    <definedName name="PassaExtenso_11_10">#N/A</definedName>
    <definedName name="PassaExtenso_11_11">#N/A</definedName>
    <definedName name="PassaExtenso_11_11_24">#N/A</definedName>
    <definedName name="PassaExtenso_11_11_25">#N/A</definedName>
    <definedName name="PassaExtenso_11_11_30">#N/A</definedName>
    <definedName name="PassaExtenso_11_11_8">#N/A</definedName>
    <definedName name="PassaExtenso_11_12">#N/A</definedName>
    <definedName name="PassaExtenso_11_12_24">#N/A</definedName>
    <definedName name="PassaExtenso_11_12_25">#N/A</definedName>
    <definedName name="PassaExtenso_11_15">NA()</definedName>
    <definedName name="PassaExtenso_11_16">NA()</definedName>
    <definedName name="PassaExtenso_11_21">#N/A</definedName>
    <definedName name="PassaExtenso_11_22">#N/A</definedName>
    <definedName name="PassaExtenso_11_24">#N/A</definedName>
    <definedName name="PassaExtenso_11_25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7">#N/A</definedName>
    <definedName name="PassaExtenso_11_7_1">#N/A</definedName>
    <definedName name="PassaExtenso_11_7_1_1">#N/A</definedName>
    <definedName name="PassaExtenso_11_7_24">#N/A</definedName>
    <definedName name="PassaExtenso_11_7_25">#N/A</definedName>
    <definedName name="PassaExtenso_11_8">#N/A</definedName>
    <definedName name="PassaExtenso_11_8_1">#N/A</definedName>
    <definedName name="PassaExtenso_11_8_1_1">#N/A</definedName>
    <definedName name="PassaExtenso_11_8_1_1_1">#N/A</definedName>
    <definedName name="PassaExtenso_11_8_24">#N/A</definedName>
    <definedName name="PassaExtenso_11_8_25">#N/A</definedName>
    <definedName name="PassaExtenso_11_8_30">#N/A</definedName>
    <definedName name="PassaExtenso_11_8_8">#N/A</definedName>
    <definedName name="PassaExtenso_11_9">#N/A</definedName>
    <definedName name="PassaExtenso_11_9_30">#N/A</definedName>
    <definedName name="PassaExtenso_12">NA()</definedName>
    <definedName name="PassaExtenso_12_24">#N/A</definedName>
    <definedName name="PassaExtenso_12_25">#N/A</definedName>
    <definedName name="PassaExtenso_12_8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24">#N/A</definedName>
    <definedName name="PassaExtenso_13_11_25">#N/A</definedName>
    <definedName name="PassaExtenso_13_11_30">#N/A</definedName>
    <definedName name="PassaExtenso_13_11_8">#N/A</definedName>
    <definedName name="PassaExtenso_13_12">#N/A</definedName>
    <definedName name="PassaExtenso_13_12_24">#N/A</definedName>
    <definedName name="PassaExtenso_13_12_25">#N/A</definedName>
    <definedName name="PassaExtenso_13_12_30">#N/A</definedName>
    <definedName name="PassaExtenso_13_12_8">#N/A</definedName>
    <definedName name="PassaExtenso_13_15">NA()</definedName>
    <definedName name="PassaExtenso_13_16">NA()</definedName>
    <definedName name="PassaExtenso_13_21">#N/A</definedName>
    <definedName name="PassaExtenso_13_22">#N/A</definedName>
    <definedName name="PassaExtenso_13_24">#N/A</definedName>
    <definedName name="PassaExtenso_13_25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1_1">#N/A</definedName>
    <definedName name="PassaExtenso_13_7_1_1_1">#N/A</definedName>
    <definedName name="PassaExtenso_13_7_24">#N/A</definedName>
    <definedName name="PassaExtenso_13_7_25">#N/A</definedName>
    <definedName name="PassaExtenso_13_7_30">#N/A</definedName>
    <definedName name="PassaExtenso_13_7_8">#N/A</definedName>
    <definedName name="PassaExtenso_13_8">#N/A</definedName>
    <definedName name="PassaExtenso_13_8_1">#N/A</definedName>
    <definedName name="PassaExtenso_13_8_1_1">#N/A</definedName>
    <definedName name="PassaExtenso_13_8_1_1_1">#N/A</definedName>
    <definedName name="PassaExtenso_13_8_24">#N/A</definedName>
    <definedName name="PassaExtenso_13_8_25">#N/A</definedName>
    <definedName name="PassaExtenso_13_8_30">#N/A</definedName>
    <definedName name="PassaExtenso_13_8_8">#N/A</definedName>
    <definedName name="PassaExtenso_13_9">#N/A</definedName>
    <definedName name="PassaExtenso_13_9_1">#N/A</definedName>
    <definedName name="PassaExtenso_13_9_30">#N/A</definedName>
    <definedName name="PassaExtenso_14">#N/A</definedName>
    <definedName name="PassaExtenso_14_7">#N/A</definedName>
    <definedName name="PassaExtenso_15">NA()</definedName>
    <definedName name="PassaExtenso_16">NA()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0">#N/A</definedName>
    <definedName name="PassaExtenso_19_11">#N/A</definedName>
    <definedName name="PassaExtenso_19_11_24">#N/A</definedName>
    <definedName name="PassaExtenso_19_11_25">#N/A</definedName>
    <definedName name="PassaExtenso_19_11_30">#N/A</definedName>
    <definedName name="PassaExtenso_19_11_8">#N/A</definedName>
    <definedName name="PassaExtenso_19_12">#N/A</definedName>
    <definedName name="PassaExtenso_19_12_24">#N/A</definedName>
    <definedName name="PassaExtenso_19_12_25">#N/A</definedName>
    <definedName name="PassaExtenso_19_15">NA()</definedName>
    <definedName name="PassaExtenso_19_16">NA()</definedName>
    <definedName name="PassaExtenso_19_21">#N/A</definedName>
    <definedName name="PassaExtenso_19_22">#N/A</definedName>
    <definedName name="PassaExtenso_19_24">#N/A</definedName>
    <definedName name="PassaExtenso_19_25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7">#N/A</definedName>
    <definedName name="PassaExtenso_19_7_1">#N/A</definedName>
    <definedName name="PassaExtenso_19_7_1_1">#N/A</definedName>
    <definedName name="PassaExtenso_19_7_24">#N/A</definedName>
    <definedName name="PassaExtenso_19_7_25">#N/A</definedName>
    <definedName name="PassaExtenso_19_8">NA()</definedName>
    <definedName name="PassaExtenso_19_8_1">#N/A</definedName>
    <definedName name="PassaExtenso_19_8_1_1">#N/A</definedName>
    <definedName name="PassaExtenso_19_8_1_1_1">#N/A</definedName>
    <definedName name="PassaExtenso_19_8_24">#N/A</definedName>
    <definedName name="PassaExtenso_19_8_25">#N/A</definedName>
    <definedName name="PassaExtenso_19_8_30">#N/A</definedName>
    <definedName name="PassaExtenso_19_8_8">#N/A</definedName>
    <definedName name="PassaExtenso_19_9">#N/A</definedName>
    <definedName name="PassaExtenso_19_9_30">#N/A</definedName>
    <definedName name="PassaExtenso_2" localSheetId="3">#N/A</definedName>
    <definedName name="PassaExtenso_2" localSheetId="4">#N/A</definedName>
    <definedName name="PassaExtenso_2">#REF!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24">#N/A</definedName>
    <definedName name="PassaExtenso_21_11_1_25">#N/A</definedName>
    <definedName name="PassaExtenso_21_11_1_30">#N/A</definedName>
    <definedName name="PassaExtenso_21_11_1_8">#N/A</definedName>
    <definedName name="PassaExtenso_21_11_10">#N/A</definedName>
    <definedName name="PassaExtenso_21_11_11">#N/A</definedName>
    <definedName name="PassaExtenso_21_11_11_24">#N/A</definedName>
    <definedName name="PassaExtenso_21_11_11_25">#N/A</definedName>
    <definedName name="PassaExtenso_21_11_11_30">#N/A</definedName>
    <definedName name="PassaExtenso_21_11_11_8">#N/A</definedName>
    <definedName name="PassaExtenso_21_11_12">#N/A</definedName>
    <definedName name="PassaExtenso_21_11_12_24">#N/A</definedName>
    <definedName name="PassaExtenso_21_11_12_25">#N/A</definedName>
    <definedName name="PassaExtenso_21_11_15">NA()</definedName>
    <definedName name="PassaExtenso_21_11_16">NA()</definedName>
    <definedName name="PassaExtenso_21_11_21">#N/A</definedName>
    <definedName name="PassaExtenso_21_11_22">#N/A</definedName>
    <definedName name="PassaExtenso_21_11_24">#N/A</definedName>
    <definedName name="PassaExtenso_21_11_25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7">#N/A</definedName>
    <definedName name="PassaExtenso_21_11_7_1">#N/A</definedName>
    <definedName name="PassaExtenso_21_11_7_1_1">#N/A</definedName>
    <definedName name="PassaExtenso_21_11_7_24">#N/A</definedName>
    <definedName name="PassaExtenso_21_11_7_25">#N/A</definedName>
    <definedName name="PassaExtenso_21_11_8">#N/A</definedName>
    <definedName name="PassaExtenso_21_11_8_1">#N/A</definedName>
    <definedName name="PassaExtenso_21_11_8_1_1">#N/A</definedName>
    <definedName name="PassaExtenso_21_11_8_1_1_1">#N/A</definedName>
    <definedName name="PassaExtenso_21_11_8_24">#N/A</definedName>
    <definedName name="PassaExtenso_21_11_8_25">#N/A</definedName>
    <definedName name="PassaExtenso_21_11_8_30">#N/A</definedName>
    <definedName name="PassaExtenso_21_11_8_8">#N/A</definedName>
    <definedName name="PassaExtenso_21_11_9">#N/A</definedName>
    <definedName name="PassaExtenso_21_11_9_30">#N/A</definedName>
    <definedName name="PassaExtenso_21_12">NA()</definedName>
    <definedName name="PassaExtenso_21_12_24">#N/A</definedName>
    <definedName name="PassaExtenso_21_12_25">#N/A</definedName>
    <definedName name="PassaExtenso_21_12_30">#N/A</definedName>
    <definedName name="PassaExtenso_21_12_8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24">#N/A</definedName>
    <definedName name="PassaExtenso_21_13_11_25">#N/A</definedName>
    <definedName name="PassaExtenso_21_13_11_30">#N/A</definedName>
    <definedName name="PassaExtenso_21_13_11_8">#N/A</definedName>
    <definedName name="PassaExtenso_21_13_12">#N/A</definedName>
    <definedName name="PassaExtenso_21_13_12_24">#N/A</definedName>
    <definedName name="PassaExtenso_21_13_12_25">#N/A</definedName>
    <definedName name="PassaExtenso_21_13_12_30">#N/A</definedName>
    <definedName name="PassaExtenso_21_13_12_8">#N/A</definedName>
    <definedName name="PassaExtenso_21_13_15">NA()</definedName>
    <definedName name="PassaExtenso_21_13_16">NA()</definedName>
    <definedName name="PassaExtenso_21_13_21">#N/A</definedName>
    <definedName name="PassaExtenso_21_13_22">#N/A</definedName>
    <definedName name="PassaExtenso_21_13_24">#N/A</definedName>
    <definedName name="PassaExtenso_21_13_25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1_1">#N/A</definedName>
    <definedName name="PassaExtenso_21_13_7_1_1_1">#N/A</definedName>
    <definedName name="PassaExtenso_21_13_7_24">#N/A</definedName>
    <definedName name="PassaExtenso_21_13_7_25">#N/A</definedName>
    <definedName name="PassaExtenso_21_13_7_30">#N/A</definedName>
    <definedName name="PassaExtenso_21_13_7_8">#N/A</definedName>
    <definedName name="PassaExtenso_21_13_8">#N/A</definedName>
    <definedName name="PassaExtenso_21_13_8_1">#N/A</definedName>
    <definedName name="PassaExtenso_21_13_8_1_1">#N/A</definedName>
    <definedName name="PassaExtenso_21_13_8_1_1_1">#N/A</definedName>
    <definedName name="PassaExtenso_21_13_8_24">#N/A</definedName>
    <definedName name="PassaExtenso_21_13_8_25">#N/A</definedName>
    <definedName name="PassaExtenso_21_13_8_30">#N/A</definedName>
    <definedName name="PassaExtenso_21_13_8_8">#N/A</definedName>
    <definedName name="PassaExtenso_21_13_9">#N/A</definedName>
    <definedName name="PassaExtenso_21_13_9_1">#N/A</definedName>
    <definedName name="PassaExtenso_21_13_9_30">#N/A</definedName>
    <definedName name="PassaExtenso_21_15">NA()</definedName>
    <definedName name="PassaExtenso_21_16">NA()</definedName>
    <definedName name="PassaExtenso_21_19">#N/A</definedName>
    <definedName name="PassaExtenso_21_19_10">#N/A</definedName>
    <definedName name="PassaExtenso_21_19_11">#N/A</definedName>
    <definedName name="PassaExtenso_21_19_11_24">#N/A</definedName>
    <definedName name="PassaExtenso_21_19_11_25">#N/A</definedName>
    <definedName name="PassaExtenso_21_19_11_30">#N/A</definedName>
    <definedName name="PassaExtenso_21_19_11_8">#N/A</definedName>
    <definedName name="PassaExtenso_21_19_12">#N/A</definedName>
    <definedName name="PassaExtenso_21_19_12_24">#N/A</definedName>
    <definedName name="PassaExtenso_21_19_12_25">#N/A</definedName>
    <definedName name="PassaExtenso_21_19_15">NA()</definedName>
    <definedName name="PassaExtenso_21_19_16">NA()</definedName>
    <definedName name="PassaExtenso_21_19_21">#N/A</definedName>
    <definedName name="PassaExtenso_21_19_22">#N/A</definedName>
    <definedName name="PassaExtenso_21_19_24">#N/A</definedName>
    <definedName name="PassaExtenso_21_19_25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7">#N/A</definedName>
    <definedName name="PassaExtenso_21_19_7_1">#N/A</definedName>
    <definedName name="PassaExtenso_21_19_7_1_1">#N/A</definedName>
    <definedName name="PassaExtenso_21_19_7_24">#N/A</definedName>
    <definedName name="PassaExtenso_21_19_7_25">#N/A</definedName>
    <definedName name="PassaExtenso_21_19_8">#N/A</definedName>
    <definedName name="PassaExtenso_21_19_8_1">#N/A</definedName>
    <definedName name="PassaExtenso_21_19_8_1_1">#N/A</definedName>
    <definedName name="PassaExtenso_21_19_8_1_1_1">#N/A</definedName>
    <definedName name="PassaExtenso_21_19_8_24">#N/A</definedName>
    <definedName name="PassaExtenso_21_19_8_25">#N/A</definedName>
    <definedName name="PassaExtenso_21_19_8_30">#N/A</definedName>
    <definedName name="PassaExtenso_21_19_8_8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24">#N/A</definedName>
    <definedName name="PassaExtenso_21_2_11_25">#N/A</definedName>
    <definedName name="PassaExtenso_21_2_11_30">#N/A</definedName>
    <definedName name="PassaExtenso_21_2_11_8">#N/A</definedName>
    <definedName name="PassaExtenso_21_2_12">#N/A</definedName>
    <definedName name="PassaExtenso_21_2_12_24">#N/A</definedName>
    <definedName name="PassaExtenso_21_2_12_25">#N/A</definedName>
    <definedName name="PassaExtenso_21_2_15">NA()</definedName>
    <definedName name="PassaExtenso_21_2_16">NA()</definedName>
    <definedName name="PassaExtenso_21_2_21">#N/A</definedName>
    <definedName name="PassaExtenso_21_2_22">#N/A</definedName>
    <definedName name="PassaExtenso_21_2_24">#N/A</definedName>
    <definedName name="PassaExtenso_21_2_25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7">#N/A</definedName>
    <definedName name="PassaExtenso_21_2_7_1">#N/A</definedName>
    <definedName name="PassaExtenso_21_2_7_1_1">#N/A</definedName>
    <definedName name="PassaExtenso_21_2_7_24">#N/A</definedName>
    <definedName name="PassaExtenso_21_2_7_25">#N/A</definedName>
    <definedName name="PassaExtenso_21_2_8">#N/A</definedName>
    <definedName name="PassaExtenso_21_2_8_1">#N/A</definedName>
    <definedName name="PassaExtenso_21_2_8_1_1">#N/A</definedName>
    <definedName name="PassaExtenso_21_2_8_1_1_1">#N/A</definedName>
    <definedName name="PassaExtenso_21_2_8_24">#N/A</definedName>
    <definedName name="PassaExtenso_21_2_8_25">#N/A</definedName>
    <definedName name="PassaExtenso_21_2_8_30">#N/A</definedName>
    <definedName name="PassaExtenso_21_2_8_8">#N/A</definedName>
    <definedName name="PassaExtenso_21_2_9">#N/A</definedName>
    <definedName name="PassaExtenso_21_2_9_30">#N/A</definedName>
    <definedName name="PassaExtenso_21_21">#N/A</definedName>
    <definedName name="PassaExtenso_21_22">#N/A</definedName>
    <definedName name="PassaExtenso_21_24">#N/A</definedName>
    <definedName name="PassaExtenso_21_25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24">#N/A</definedName>
    <definedName name="PassaExtenso_21_3_11_25">#N/A</definedName>
    <definedName name="PassaExtenso_21_3_11_30">#N/A</definedName>
    <definedName name="PassaExtenso_21_3_11_8">#N/A</definedName>
    <definedName name="PassaExtenso_21_3_12">#N/A</definedName>
    <definedName name="PassaExtenso_21_3_12_24">#N/A</definedName>
    <definedName name="PassaExtenso_21_3_12_25">#N/A</definedName>
    <definedName name="PassaExtenso_21_3_15">NA()</definedName>
    <definedName name="PassaExtenso_21_3_16">NA()</definedName>
    <definedName name="PassaExtenso_21_3_21">#N/A</definedName>
    <definedName name="PassaExtenso_21_3_22">#N/A</definedName>
    <definedName name="PassaExtenso_21_3_24">#N/A</definedName>
    <definedName name="PassaExtenso_21_3_25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7">#N/A</definedName>
    <definedName name="PassaExtenso_21_3_7_1">#N/A</definedName>
    <definedName name="PassaExtenso_21_3_7_1_1">#N/A</definedName>
    <definedName name="PassaExtenso_21_3_7_24">#N/A</definedName>
    <definedName name="PassaExtenso_21_3_7_25">#N/A</definedName>
    <definedName name="PassaExtenso_21_3_8">#N/A</definedName>
    <definedName name="PassaExtenso_21_3_8_1">#N/A</definedName>
    <definedName name="PassaExtenso_21_3_8_1_1">#N/A</definedName>
    <definedName name="PassaExtenso_21_3_8_1_1_1">#N/A</definedName>
    <definedName name="PassaExtenso_21_3_8_24">#N/A</definedName>
    <definedName name="PassaExtenso_21_3_8_25">#N/A</definedName>
    <definedName name="PassaExtenso_21_3_8_30">#N/A</definedName>
    <definedName name="PassaExtenso_21_3_8_8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24">#N/A</definedName>
    <definedName name="PassaExtenso_21_4_11_25">#N/A</definedName>
    <definedName name="PassaExtenso_21_4_11_30">#N/A</definedName>
    <definedName name="PassaExtenso_21_4_11_8">#N/A</definedName>
    <definedName name="PassaExtenso_21_4_12">#N/A</definedName>
    <definedName name="PassaExtenso_21_4_12_24">#N/A</definedName>
    <definedName name="PassaExtenso_21_4_12_25">#N/A</definedName>
    <definedName name="PassaExtenso_21_4_12_30">#N/A</definedName>
    <definedName name="PassaExtenso_21_4_12_8">#N/A</definedName>
    <definedName name="PassaExtenso_21_4_15">NA()</definedName>
    <definedName name="PassaExtenso_21_4_16">NA()</definedName>
    <definedName name="PassaExtenso_21_4_19">#N/A</definedName>
    <definedName name="PassaExtenso_21_4_19_10">#N/A</definedName>
    <definedName name="PassaExtenso_21_4_19_11">#N/A</definedName>
    <definedName name="PassaExtenso_21_4_19_11_24">#N/A</definedName>
    <definedName name="PassaExtenso_21_4_19_11_25">#N/A</definedName>
    <definedName name="PassaExtenso_21_4_19_11_30">#N/A</definedName>
    <definedName name="PassaExtenso_21_4_19_11_8">#N/A</definedName>
    <definedName name="PassaExtenso_21_4_19_12">#N/A</definedName>
    <definedName name="PassaExtenso_21_4_19_12_24">#N/A</definedName>
    <definedName name="PassaExtenso_21_4_19_12_25">#N/A</definedName>
    <definedName name="PassaExtenso_21_4_19_15">NA()</definedName>
    <definedName name="PassaExtenso_21_4_19_16">NA()</definedName>
    <definedName name="PassaExtenso_21_4_19_21">#N/A</definedName>
    <definedName name="PassaExtenso_21_4_19_22">#N/A</definedName>
    <definedName name="PassaExtenso_21_4_19_24">#N/A</definedName>
    <definedName name="PassaExtenso_21_4_19_25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7">#N/A</definedName>
    <definedName name="PassaExtenso_21_4_19_7_1">#N/A</definedName>
    <definedName name="PassaExtenso_21_4_19_7_1_1">#N/A</definedName>
    <definedName name="PassaExtenso_21_4_19_7_24">#N/A</definedName>
    <definedName name="PassaExtenso_21_4_19_7_25">#N/A</definedName>
    <definedName name="PassaExtenso_21_4_19_8">#N/A</definedName>
    <definedName name="PassaExtenso_21_4_19_8_1">#N/A</definedName>
    <definedName name="PassaExtenso_21_4_19_8_1_1">#N/A</definedName>
    <definedName name="PassaExtenso_21_4_19_8_1_1_1">#N/A</definedName>
    <definedName name="PassaExtenso_21_4_19_8_24">#N/A</definedName>
    <definedName name="PassaExtenso_21_4_19_8_25">#N/A</definedName>
    <definedName name="PassaExtenso_21_4_19_8_30">#N/A</definedName>
    <definedName name="PassaExtenso_21_4_19_8_8">#N/A</definedName>
    <definedName name="PassaExtenso_21_4_19_9">#N/A</definedName>
    <definedName name="PassaExtenso_21_4_19_9_30">#N/A</definedName>
    <definedName name="PassaExtenso_21_4_21">#N/A</definedName>
    <definedName name="PassaExtenso_21_4_22">#N/A</definedName>
    <definedName name="PassaExtenso_21_4_24">#N/A</definedName>
    <definedName name="PassaExtenso_21_4_25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1_1">#N/A</definedName>
    <definedName name="PassaExtenso_21_4_7_1_1_1">#N/A</definedName>
    <definedName name="PassaExtenso_21_4_7_24">#N/A</definedName>
    <definedName name="PassaExtenso_21_4_7_25">#N/A</definedName>
    <definedName name="PassaExtenso_21_4_7_30">#N/A</definedName>
    <definedName name="PassaExtenso_21_4_7_8">#N/A</definedName>
    <definedName name="PassaExtenso_21_4_8">#N/A</definedName>
    <definedName name="PassaExtenso_21_4_8_1">#N/A</definedName>
    <definedName name="PassaExtenso_21_4_8_1_1">#N/A</definedName>
    <definedName name="PassaExtenso_21_4_8_1_1_1">#N/A</definedName>
    <definedName name="PassaExtenso_21_4_8_24">#N/A</definedName>
    <definedName name="PassaExtenso_21_4_8_25">#N/A</definedName>
    <definedName name="PassaExtenso_21_4_8_30">#N/A</definedName>
    <definedName name="PassaExtenso_21_4_8_8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#N/A</definedName>
    <definedName name="PassaExtenso_21_7_1_1_1">NA()</definedName>
    <definedName name="PassaExtenso_21_7_1_1_1_1">NA()</definedName>
    <definedName name="PassaExtenso_21_7_1_24">#N/A</definedName>
    <definedName name="PassaExtenso_21_7_1_25">#N/A</definedName>
    <definedName name="PassaExtenso_21_7_1_30">#N/A</definedName>
    <definedName name="PassaExtenso_21_7_1_8">#N/A</definedName>
    <definedName name="PassaExtenso_21_7_10">#N/A</definedName>
    <definedName name="PassaExtenso_21_7_11">#N/A</definedName>
    <definedName name="PassaExtenso_21_7_11_24">#N/A</definedName>
    <definedName name="PassaExtenso_21_7_11_25">#N/A</definedName>
    <definedName name="PassaExtenso_21_7_11_30">#N/A</definedName>
    <definedName name="PassaExtenso_21_7_11_8">#N/A</definedName>
    <definedName name="PassaExtenso_21_7_12">#N/A</definedName>
    <definedName name="PassaExtenso_21_7_12_24">#N/A</definedName>
    <definedName name="PassaExtenso_21_7_12_25">#N/A</definedName>
    <definedName name="PassaExtenso_21_7_15">NA()</definedName>
    <definedName name="PassaExtenso_21_7_16">NA()</definedName>
    <definedName name="PassaExtenso_21_7_21">#N/A</definedName>
    <definedName name="PassaExtenso_21_7_22">#N/A</definedName>
    <definedName name="PassaExtenso_21_7_24">#N/A</definedName>
    <definedName name="PassaExtenso_21_7_25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7">#N/A</definedName>
    <definedName name="PassaExtenso_21_7_7_1">#N/A</definedName>
    <definedName name="PassaExtenso_21_7_7_1_1">#N/A</definedName>
    <definedName name="PassaExtenso_21_7_7_24">#N/A</definedName>
    <definedName name="PassaExtenso_21_7_7_25">#N/A</definedName>
    <definedName name="PassaExtenso_21_7_8">#N/A</definedName>
    <definedName name="PassaExtenso_21_7_8_1">#N/A</definedName>
    <definedName name="PassaExtenso_21_7_8_1_1">#N/A</definedName>
    <definedName name="PassaExtenso_21_7_8_1_1_1">#N/A</definedName>
    <definedName name="PassaExtenso_21_7_8_24">#N/A</definedName>
    <definedName name="PassaExtenso_21_7_8_25">#N/A</definedName>
    <definedName name="PassaExtenso_21_7_8_30">#N/A</definedName>
    <definedName name="PassaExtenso_21_7_8_8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1_1">#N/A</definedName>
    <definedName name="PassaExtenso_21_8_1_1_1">#N/A</definedName>
    <definedName name="PassaExtenso_21_8_24">#N/A</definedName>
    <definedName name="PassaExtenso_21_8_25">#N/A</definedName>
    <definedName name="PassaExtenso_21_8_30">#N/A</definedName>
    <definedName name="PassaExtenso_21_8_8">#N/A</definedName>
    <definedName name="PassaExtenso_21_9">#N/A</definedName>
    <definedName name="PassaExtenso_21_9_1">#N/A</definedName>
    <definedName name="PassaExtenso_21_9_30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3">PFP1.3_Ger!PassaExtenso</definedName>
    <definedName name="PassaExtenso_24">[0]!PassaExtenso</definedName>
    <definedName name="PassaExtenso_25">#N/A</definedName>
    <definedName name="PassaExtenso_25_1">#N/A</definedName>
    <definedName name="PassaExtenso_25_1_1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24">#N/A</definedName>
    <definedName name="PassaExtenso_25_11_1_25">#N/A</definedName>
    <definedName name="PassaExtenso_25_11_1_30">#N/A</definedName>
    <definedName name="PassaExtenso_25_11_1_8">#N/A</definedName>
    <definedName name="PassaExtenso_25_11_10">#N/A</definedName>
    <definedName name="PassaExtenso_25_11_11">#N/A</definedName>
    <definedName name="PassaExtenso_25_11_11_24">#N/A</definedName>
    <definedName name="PassaExtenso_25_11_11_25">#N/A</definedName>
    <definedName name="PassaExtenso_25_11_11_30">#N/A</definedName>
    <definedName name="PassaExtenso_25_11_11_8">#N/A</definedName>
    <definedName name="PassaExtenso_25_11_12">#N/A</definedName>
    <definedName name="PassaExtenso_25_11_12_24">#N/A</definedName>
    <definedName name="PassaExtenso_25_11_12_25">#N/A</definedName>
    <definedName name="PassaExtenso_25_11_15">NA()</definedName>
    <definedName name="PassaExtenso_25_11_16">NA()</definedName>
    <definedName name="PassaExtenso_25_11_21">#N/A</definedName>
    <definedName name="PassaExtenso_25_11_22">#N/A</definedName>
    <definedName name="PassaExtenso_25_11_24">#N/A</definedName>
    <definedName name="PassaExtenso_25_11_25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7">#N/A</definedName>
    <definedName name="PassaExtenso_25_11_7_1">#N/A</definedName>
    <definedName name="PassaExtenso_25_11_7_1_1">#N/A</definedName>
    <definedName name="PassaExtenso_25_11_7_24">#N/A</definedName>
    <definedName name="PassaExtenso_25_11_7_25">#N/A</definedName>
    <definedName name="PassaExtenso_25_11_8">#N/A</definedName>
    <definedName name="PassaExtenso_25_11_8_1">#N/A</definedName>
    <definedName name="PassaExtenso_25_11_8_1_1">#N/A</definedName>
    <definedName name="PassaExtenso_25_11_8_1_1_1">#N/A</definedName>
    <definedName name="PassaExtenso_25_11_8_24">#N/A</definedName>
    <definedName name="PassaExtenso_25_11_8_25">#N/A</definedName>
    <definedName name="PassaExtenso_25_11_8_30">#N/A</definedName>
    <definedName name="PassaExtenso_25_11_8_8">#N/A</definedName>
    <definedName name="PassaExtenso_25_11_9">#N/A</definedName>
    <definedName name="PassaExtenso_25_11_9_30">#N/A</definedName>
    <definedName name="PassaExtenso_25_12">NA()</definedName>
    <definedName name="PassaExtenso_25_12_24">#N/A</definedName>
    <definedName name="PassaExtenso_25_12_25">#N/A</definedName>
    <definedName name="PassaExtenso_25_12_30">#N/A</definedName>
    <definedName name="PassaExtenso_25_12_8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24">#N/A</definedName>
    <definedName name="PassaExtenso_25_13_11_25">#N/A</definedName>
    <definedName name="PassaExtenso_25_13_11_30">#N/A</definedName>
    <definedName name="PassaExtenso_25_13_11_8">#N/A</definedName>
    <definedName name="PassaExtenso_25_13_12">#N/A</definedName>
    <definedName name="PassaExtenso_25_13_12_24">#N/A</definedName>
    <definedName name="PassaExtenso_25_13_12_25">#N/A</definedName>
    <definedName name="PassaExtenso_25_13_12_30">#N/A</definedName>
    <definedName name="PassaExtenso_25_13_12_8">#N/A</definedName>
    <definedName name="PassaExtenso_25_13_15">NA()</definedName>
    <definedName name="PassaExtenso_25_13_16">NA()</definedName>
    <definedName name="PassaExtenso_25_13_21">#N/A</definedName>
    <definedName name="PassaExtenso_25_13_22">#N/A</definedName>
    <definedName name="PassaExtenso_25_13_24">#N/A</definedName>
    <definedName name="PassaExtenso_25_13_25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1_1">#N/A</definedName>
    <definedName name="PassaExtenso_25_13_7_1_1_1">#N/A</definedName>
    <definedName name="PassaExtenso_25_13_7_24">#N/A</definedName>
    <definedName name="PassaExtenso_25_13_7_25">#N/A</definedName>
    <definedName name="PassaExtenso_25_13_7_30">#N/A</definedName>
    <definedName name="PassaExtenso_25_13_7_8">#N/A</definedName>
    <definedName name="PassaExtenso_25_13_8">#N/A</definedName>
    <definedName name="PassaExtenso_25_13_8_1">#N/A</definedName>
    <definedName name="PassaExtenso_25_13_8_1_1">#N/A</definedName>
    <definedName name="PassaExtenso_25_13_8_1_1_1">#N/A</definedName>
    <definedName name="PassaExtenso_25_13_8_24">#N/A</definedName>
    <definedName name="PassaExtenso_25_13_8_25">#N/A</definedName>
    <definedName name="PassaExtenso_25_13_8_30">#N/A</definedName>
    <definedName name="PassaExtenso_25_13_8_8">#N/A</definedName>
    <definedName name="PassaExtenso_25_13_9">#N/A</definedName>
    <definedName name="PassaExtenso_25_13_9_1">#N/A</definedName>
    <definedName name="PassaExtenso_25_13_9_30">#N/A</definedName>
    <definedName name="PassaExtenso_25_15">NA()</definedName>
    <definedName name="PassaExtenso_25_16">NA()</definedName>
    <definedName name="PassaExtenso_25_19">#N/A</definedName>
    <definedName name="PassaExtenso_25_19_10">#N/A</definedName>
    <definedName name="PassaExtenso_25_19_11">#N/A</definedName>
    <definedName name="PassaExtenso_25_19_11_24">#N/A</definedName>
    <definedName name="PassaExtenso_25_19_11_25">#N/A</definedName>
    <definedName name="PassaExtenso_25_19_11_30">#N/A</definedName>
    <definedName name="PassaExtenso_25_19_11_8">#N/A</definedName>
    <definedName name="PassaExtenso_25_19_12">#N/A</definedName>
    <definedName name="PassaExtenso_25_19_12_24">#N/A</definedName>
    <definedName name="PassaExtenso_25_19_12_25">#N/A</definedName>
    <definedName name="PassaExtenso_25_19_15">NA()</definedName>
    <definedName name="PassaExtenso_25_19_16">NA()</definedName>
    <definedName name="PassaExtenso_25_19_21">#N/A</definedName>
    <definedName name="PassaExtenso_25_19_22">#N/A</definedName>
    <definedName name="PassaExtenso_25_19_24">#N/A</definedName>
    <definedName name="PassaExtenso_25_19_25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7">#N/A</definedName>
    <definedName name="PassaExtenso_25_19_7_1">#N/A</definedName>
    <definedName name="PassaExtenso_25_19_7_1_1">#N/A</definedName>
    <definedName name="PassaExtenso_25_19_7_24">#N/A</definedName>
    <definedName name="PassaExtenso_25_19_7_25">#N/A</definedName>
    <definedName name="PassaExtenso_25_19_8">#N/A</definedName>
    <definedName name="PassaExtenso_25_19_8_1">#N/A</definedName>
    <definedName name="PassaExtenso_25_19_8_1_1">#N/A</definedName>
    <definedName name="PassaExtenso_25_19_8_1_1_1">#N/A</definedName>
    <definedName name="PassaExtenso_25_19_8_24">#N/A</definedName>
    <definedName name="PassaExtenso_25_19_8_25">#N/A</definedName>
    <definedName name="PassaExtenso_25_19_8_30">#N/A</definedName>
    <definedName name="PassaExtenso_25_19_8_8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24">#N/A</definedName>
    <definedName name="PassaExtenso_25_2_11_25">#N/A</definedName>
    <definedName name="PassaExtenso_25_2_11_30">#N/A</definedName>
    <definedName name="PassaExtenso_25_2_11_8">#N/A</definedName>
    <definedName name="PassaExtenso_25_2_12">#N/A</definedName>
    <definedName name="PassaExtenso_25_2_12_24">#N/A</definedName>
    <definedName name="PassaExtenso_25_2_12_25">#N/A</definedName>
    <definedName name="PassaExtenso_25_2_15">NA()</definedName>
    <definedName name="PassaExtenso_25_2_16">NA()</definedName>
    <definedName name="PassaExtenso_25_2_21">#N/A</definedName>
    <definedName name="PassaExtenso_25_2_22">#N/A</definedName>
    <definedName name="PassaExtenso_25_2_24">#N/A</definedName>
    <definedName name="PassaExtenso_25_2_25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7">#N/A</definedName>
    <definedName name="PassaExtenso_25_2_7_1">#N/A</definedName>
    <definedName name="PassaExtenso_25_2_7_1_1">#N/A</definedName>
    <definedName name="PassaExtenso_25_2_7_24">#N/A</definedName>
    <definedName name="PassaExtenso_25_2_7_25">#N/A</definedName>
    <definedName name="PassaExtenso_25_2_8">#N/A</definedName>
    <definedName name="PassaExtenso_25_2_8_1">#N/A</definedName>
    <definedName name="PassaExtenso_25_2_8_1_1">#N/A</definedName>
    <definedName name="PassaExtenso_25_2_8_1_1_1">#N/A</definedName>
    <definedName name="PassaExtenso_25_2_8_24">#N/A</definedName>
    <definedName name="PassaExtenso_25_2_8_25">#N/A</definedName>
    <definedName name="PassaExtenso_25_2_8_30">#N/A</definedName>
    <definedName name="PassaExtenso_25_2_8_8">#N/A</definedName>
    <definedName name="PassaExtenso_25_2_9">#N/A</definedName>
    <definedName name="PassaExtenso_25_2_9_30">#N/A</definedName>
    <definedName name="PassaExtenso_25_21">#N/A</definedName>
    <definedName name="PassaExtenso_25_22">#N/A</definedName>
    <definedName name="PassaExtenso_25_24">#N/A</definedName>
    <definedName name="PassaExtenso_25_25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24">#N/A</definedName>
    <definedName name="PassaExtenso_25_3_11_25">#N/A</definedName>
    <definedName name="PassaExtenso_25_3_11_30">#N/A</definedName>
    <definedName name="PassaExtenso_25_3_11_8">#N/A</definedName>
    <definedName name="PassaExtenso_25_3_12">#N/A</definedName>
    <definedName name="PassaExtenso_25_3_12_24">#N/A</definedName>
    <definedName name="PassaExtenso_25_3_12_25">#N/A</definedName>
    <definedName name="PassaExtenso_25_3_15">NA()</definedName>
    <definedName name="PassaExtenso_25_3_16">NA()</definedName>
    <definedName name="PassaExtenso_25_3_21">#N/A</definedName>
    <definedName name="PassaExtenso_25_3_22">#N/A</definedName>
    <definedName name="PassaExtenso_25_3_24">#N/A</definedName>
    <definedName name="PassaExtenso_25_3_25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7">#N/A</definedName>
    <definedName name="PassaExtenso_25_3_7_1">#N/A</definedName>
    <definedName name="PassaExtenso_25_3_7_1_1">#N/A</definedName>
    <definedName name="PassaExtenso_25_3_7_24">#N/A</definedName>
    <definedName name="PassaExtenso_25_3_7_25">#N/A</definedName>
    <definedName name="PassaExtenso_25_3_8">#N/A</definedName>
    <definedName name="PassaExtenso_25_3_8_1">#N/A</definedName>
    <definedName name="PassaExtenso_25_3_8_1_1">#N/A</definedName>
    <definedName name="PassaExtenso_25_3_8_1_1_1">#N/A</definedName>
    <definedName name="PassaExtenso_25_3_8_24">#N/A</definedName>
    <definedName name="PassaExtenso_25_3_8_25">#N/A</definedName>
    <definedName name="PassaExtenso_25_3_8_30">#N/A</definedName>
    <definedName name="PassaExtenso_25_3_8_8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24">#N/A</definedName>
    <definedName name="PassaExtenso_25_4_11_25">#N/A</definedName>
    <definedName name="PassaExtenso_25_4_11_30">#N/A</definedName>
    <definedName name="PassaExtenso_25_4_11_8">#N/A</definedName>
    <definedName name="PassaExtenso_25_4_12">#N/A</definedName>
    <definedName name="PassaExtenso_25_4_12_24">#N/A</definedName>
    <definedName name="PassaExtenso_25_4_12_25">#N/A</definedName>
    <definedName name="PassaExtenso_25_4_12_30">#N/A</definedName>
    <definedName name="PassaExtenso_25_4_12_8">#N/A</definedName>
    <definedName name="PassaExtenso_25_4_15">NA()</definedName>
    <definedName name="PassaExtenso_25_4_16">NA()</definedName>
    <definedName name="PassaExtenso_25_4_19">#N/A</definedName>
    <definedName name="PassaExtenso_25_4_19_10">#N/A</definedName>
    <definedName name="PassaExtenso_25_4_19_11">#N/A</definedName>
    <definedName name="PassaExtenso_25_4_19_11_24">#N/A</definedName>
    <definedName name="PassaExtenso_25_4_19_11_25">#N/A</definedName>
    <definedName name="PassaExtenso_25_4_19_11_30">#N/A</definedName>
    <definedName name="PassaExtenso_25_4_19_11_8">#N/A</definedName>
    <definedName name="PassaExtenso_25_4_19_12">#N/A</definedName>
    <definedName name="PassaExtenso_25_4_19_12_24">#N/A</definedName>
    <definedName name="PassaExtenso_25_4_19_12_25">#N/A</definedName>
    <definedName name="PassaExtenso_25_4_19_15">NA()</definedName>
    <definedName name="PassaExtenso_25_4_19_16">NA()</definedName>
    <definedName name="PassaExtenso_25_4_19_21">#N/A</definedName>
    <definedName name="PassaExtenso_25_4_19_22">#N/A</definedName>
    <definedName name="PassaExtenso_25_4_19_24">#N/A</definedName>
    <definedName name="PassaExtenso_25_4_19_25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7">#N/A</definedName>
    <definedName name="PassaExtenso_25_4_19_7_1">#N/A</definedName>
    <definedName name="PassaExtenso_25_4_19_7_1_1">#N/A</definedName>
    <definedName name="PassaExtenso_25_4_19_7_24">#N/A</definedName>
    <definedName name="PassaExtenso_25_4_19_7_25">#N/A</definedName>
    <definedName name="PassaExtenso_25_4_19_8">#N/A</definedName>
    <definedName name="PassaExtenso_25_4_19_8_1">#N/A</definedName>
    <definedName name="PassaExtenso_25_4_19_8_1_1">#N/A</definedName>
    <definedName name="PassaExtenso_25_4_19_8_1_1_1">#N/A</definedName>
    <definedName name="PassaExtenso_25_4_19_8_24">#N/A</definedName>
    <definedName name="PassaExtenso_25_4_19_8_25">#N/A</definedName>
    <definedName name="PassaExtenso_25_4_19_8_30">#N/A</definedName>
    <definedName name="PassaExtenso_25_4_19_8_8">#N/A</definedName>
    <definedName name="PassaExtenso_25_4_19_9">#N/A</definedName>
    <definedName name="PassaExtenso_25_4_19_9_30">#N/A</definedName>
    <definedName name="PassaExtenso_25_4_21">#N/A</definedName>
    <definedName name="PassaExtenso_25_4_22">#N/A</definedName>
    <definedName name="PassaExtenso_25_4_24">#N/A</definedName>
    <definedName name="PassaExtenso_25_4_25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1_1">#N/A</definedName>
    <definedName name="PassaExtenso_25_4_7_1_1_1">#N/A</definedName>
    <definedName name="PassaExtenso_25_4_7_24">#N/A</definedName>
    <definedName name="PassaExtenso_25_4_7_25">#N/A</definedName>
    <definedName name="PassaExtenso_25_4_7_30">#N/A</definedName>
    <definedName name="PassaExtenso_25_4_7_8">#N/A</definedName>
    <definedName name="PassaExtenso_25_4_8">#N/A</definedName>
    <definedName name="PassaExtenso_25_4_8_1">#N/A</definedName>
    <definedName name="PassaExtenso_25_4_8_1_1">#N/A</definedName>
    <definedName name="PassaExtenso_25_4_8_1_1_1">#N/A</definedName>
    <definedName name="PassaExtenso_25_4_8_24">#N/A</definedName>
    <definedName name="PassaExtenso_25_4_8_25">#N/A</definedName>
    <definedName name="PassaExtenso_25_4_8_30">#N/A</definedName>
    <definedName name="PassaExtenso_25_4_8_8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#N/A</definedName>
    <definedName name="PassaExtenso_25_7_1_1_1">NA()</definedName>
    <definedName name="PassaExtenso_25_7_1_1_1_1">NA()</definedName>
    <definedName name="PassaExtenso_25_7_1_24">#N/A</definedName>
    <definedName name="PassaExtenso_25_7_1_25">#N/A</definedName>
    <definedName name="PassaExtenso_25_7_1_30">#N/A</definedName>
    <definedName name="PassaExtenso_25_7_1_8">#N/A</definedName>
    <definedName name="PassaExtenso_25_7_10">#N/A</definedName>
    <definedName name="PassaExtenso_25_7_11">#N/A</definedName>
    <definedName name="PassaExtenso_25_7_11_24">#N/A</definedName>
    <definedName name="PassaExtenso_25_7_11_25">#N/A</definedName>
    <definedName name="PassaExtenso_25_7_11_30">#N/A</definedName>
    <definedName name="PassaExtenso_25_7_11_8">#N/A</definedName>
    <definedName name="PassaExtenso_25_7_12">#N/A</definedName>
    <definedName name="PassaExtenso_25_7_12_24">#N/A</definedName>
    <definedName name="PassaExtenso_25_7_12_25">#N/A</definedName>
    <definedName name="PassaExtenso_25_7_15">NA()</definedName>
    <definedName name="PassaExtenso_25_7_16">NA()</definedName>
    <definedName name="PassaExtenso_25_7_21">#N/A</definedName>
    <definedName name="PassaExtenso_25_7_22">#N/A</definedName>
    <definedName name="PassaExtenso_25_7_24">#N/A</definedName>
    <definedName name="PassaExtenso_25_7_25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7">#N/A</definedName>
    <definedName name="PassaExtenso_25_7_7_1">#N/A</definedName>
    <definedName name="PassaExtenso_25_7_7_1_1">#N/A</definedName>
    <definedName name="PassaExtenso_25_7_7_24">#N/A</definedName>
    <definedName name="PassaExtenso_25_7_7_25">#N/A</definedName>
    <definedName name="PassaExtenso_25_7_8">#N/A</definedName>
    <definedName name="PassaExtenso_25_7_8_1">#N/A</definedName>
    <definedName name="PassaExtenso_25_7_8_1_1">#N/A</definedName>
    <definedName name="PassaExtenso_25_7_8_1_1_1">#N/A</definedName>
    <definedName name="PassaExtenso_25_7_8_24">#N/A</definedName>
    <definedName name="PassaExtenso_25_7_8_25">#N/A</definedName>
    <definedName name="PassaExtenso_25_7_8_30">#N/A</definedName>
    <definedName name="PassaExtenso_25_7_8_8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1_1">#N/A</definedName>
    <definedName name="PassaExtenso_25_8_1_1_1">#N/A</definedName>
    <definedName name="PassaExtenso_25_8_24">#N/A</definedName>
    <definedName name="PassaExtenso_25_8_25">#N/A</definedName>
    <definedName name="PassaExtenso_25_8_30">#N/A</definedName>
    <definedName name="PassaExtenso_25_8_8">#N/A</definedName>
    <definedName name="PassaExtenso_25_9">#N/A</definedName>
    <definedName name="PassaExtenso_25_9_1">#N/A</definedName>
    <definedName name="PassaExtenso_25_9_30">#N/A</definedName>
    <definedName name="PassaExtenso_26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0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24">#N/A</definedName>
    <definedName name="PassaExtenso_34_11_1_25">#N/A</definedName>
    <definedName name="PassaExtenso_34_11_1_30">#N/A</definedName>
    <definedName name="PassaExtenso_34_11_1_8">#N/A</definedName>
    <definedName name="PassaExtenso_34_11_10">#N/A</definedName>
    <definedName name="PassaExtenso_34_11_11">#N/A</definedName>
    <definedName name="PassaExtenso_34_11_11_24">#N/A</definedName>
    <definedName name="PassaExtenso_34_11_11_25">#N/A</definedName>
    <definedName name="PassaExtenso_34_11_11_30">#N/A</definedName>
    <definedName name="PassaExtenso_34_11_11_8">#N/A</definedName>
    <definedName name="PassaExtenso_34_11_12">#N/A</definedName>
    <definedName name="PassaExtenso_34_11_12_24">#N/A</definedName>
    <definedName name="PassaExtenso_34_11_12_25">#N/A</definedName>
    <definedName name="PassaExtenso_34_11_15">NA()</definedName>
    <definedName name="PassaExtenso_34_11_16">NA()</definedName>
    <definedName name="PassaExtenso_34_11_21">#N/A</definedName>
    <definedName name="PassaExtenso_34_11_22">#N/A</definedName>
    <definedName name="PassaExtenso_34_11_24">#N/A</definedName>
    <definedName name="PassaExtenso_34_11_25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7">#N/A</definedName>
    <definedName name="PassaExtenso_34_11_7_1">#N/A</definedName>
    <definedName name="PassaExtenso_34_11_7_1_1">#N/A</definedName>
    <definedName name="PassaExtenso_34_11_7_24">#N/A</definedName>
    <definedName name="PassaExtenso_34_11_7_25">#N/A</definedName>
    <definedName name="PassaExtenso_34_11_8">#N/A</definedName>
    <definedName name="PassaExtenso_34_11_8_1">#N/A</definedName>
    <definedName name="PassaExtenso_34_11_8_1_1">#N/A</definedName>
    <definedName name="PassaExtenso_34_11_8_1_1_1">#N/A</definedName>
    <definedName name="PassaExtenso_34_11_8_24">#N/A</definedName>
    <definedName name="PassaExtenso_34_11_8_25">#N/A</definedName>
    <definedName name="PassaExtenso_34_11_8_30">#N/A</definedName>
    <definedName name="PassaExtenso_34_11_8_8">#N/A</definedName>
    <definedName name="PassaExtenso_34_11_9">#N/A</definedName>
    <definedName name="PassaExtenso_34_11_9_30">#N/A</definedName>
    <definedName name="PassaExtenso_34_12">NA()</definedName>
    <definedName name="PassaExtenso_34_12_24">#N/A</definedName>
    <definedName name="PassaExtenso_34_12_25">#N/A</definedName>
    <definedName name="PassaExtenso_34_12_30">#N/A</definedName>
    <definedName name="PassaExtenso_34_12_8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24">#N/A</definedName>
    <definedName name="PassaExtenso_34_13_11_25">#N/A</definedName>
    <definedName name="PassaExtenso_34_13_11_30">#N/A</definedName>
    <definedName name="PassaExtenso_34_13_11_8">#N/A</definedName>
    <definedName name="PassaExtenso_34_13_12">#N/A</definedName>
    <definedName name="PassaExtenso_34_13_12_24">#N/A</definedName>
    <definedName name="PassaExtenso_34_13_12_25">#N/A</definedName>
    <definedName name="PassaExtenso_34_13_12_30">#N/A</definedName>
    <definedName name="PassaExtenso_34_13_12_8">#N/A</definedName>
    <definedName name="PassaExtenso_34_13_15">NA()</definedName>
    <definedName name="PassaExtenso_34_13_16">NA()</definedName>
    <definedName name="PassaExtenso_34_13_21">#N/A</definedName>
    <definedName name="PassaExtenso_34_13_22">#N/A</definedName>
    <definedName name="PassaExtenso_34_13_24">#N/A</definedName>
    <definedName name="PassaExtenso_34_13_25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1_1">#N/A</definedName>
    <definedName name="PassaExtenso_34_13_7_1_1_1">#N/A</definedName>
    <definedName name="PassaExtenso_34_13_7_24">#N/A</definedName>
    <definedName name="PassaExtenso_34_13_7_25">#N/A</definedName>
    <definedName name="PassaExtenso_34_13_7_30">#N/A</definedName>
    <definedName name="PassaExtenso_34_13_7_8">#N/A</definedName>
    <definedName name="PassaExtenso_34_13_8">#N/A</definedName>
    <definedName name="PassaExtenso_34_13_8_1">#N/A</definedName>
    <definedName name="PassaExtenso_34_13_8_1_1">#N/A</definedName>
    <definedName name="PassaExtenso_34_13_8_1_1_1">#N/A</definedName>
    <definedName name="PassaExtenso_34_13_8_24">#N/A</definedName>
    <definedName name="PassaExtenso_34_13_8_25">#N/A</definedName>
    <definedName name="PassaExtenso_34_13_8_30">#N/A</definedName>
    <definedName name="PassaExtenso_34_13_8_8">#N/A</definedName>
    <definedName name="PassaExtenso_34_13_9">#N/A</definedName>
    <definedName name="PassaExtenso_34_13_9_1">#N/A</definedName>
    <definedName name="PassaExtenso_34_13_9_30">#N/A</definedName>
    <definedName name="PassaExtenso_34_15">NA()</definedName>
    <definedName name="PassaExtenso_34_16">NA()</definedName>
    <definedName name="PassaExtenso_34_19">#N/A</definedName>
    <definedName name="PassaExtenso_34_19_10">#N/A</definedName>
    <definedName name="PassaExtenso_34_19_11">#N/A</definedName>
    <definedName name="PassaExtenso_34_19_11_24">#N/A</definedName>
    <definedName name="PassaExtenso_34_19_11_25">#N/A</definedName>
    <definedName name="PassaExtenso_34_19_11_30">#N/A</definedName>
    <definedName name="PassaExtenso_34_19_11_8">#N/A</definedName>
    <definedName name="PassaExtenso_34_19_12">#N/A</definedName>
    <definedName name="PassaExtenso_34_19_12_24">#N/A</definedName>
    <definedName name="PassaExtenso_34_19_12_25">#N/A</definedName>
    <definedName name="PassaExtenso_34_19_15">NA()</definedName>
    <definedName name="PassaExtenso_34_19_16">NA()</definedName>
    <definedName name="PassaExtenso_34_19_21">#N/A</definedName>
    <definedName name="PassaExtenso_34_19_22">#N/A</definedName>
    <definedName name="PassaExtenso_34_19_24">#N/A</definedName>
    <definedName name="PassaExtenso_34_19_25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7">#N/A</definedName>
    <definedName name="PassaExtenso_34_19_7_1">#N/A</definedName>
    <definedName name="PassaExtenso_34_19_7_1_1">#N/A</definedName>
    <definedName name="PassaExtenso_34_19_7_24">#N/A</definedName>
    <definedName name="PassaExtenso_34_19_7_25">#N/A</definedName>
    <definedName name="PassaExtenso_34_19_8">#N/A</definedName>
    <definedName name="PassaExtenso_34_19_8_1">#N/A</definedName>
    <definedName name="PassaExtenso_34_19_8_1_1">#N/A</definedName>
    <definedName name="PassaExtenso_34_19_8_1_1_1">#N/A</definedName>
    <definedName name="PassaExtenso_34_19_8_24">#N/A</definedName>
    <definedName name="PassaExtenso_34_19_8_25">#N/A</definedName>
    <definedName name="PassaExtenso_34_19_8_30">#N/A</definedName>
    <definedName name="PassaExtenso_34_19_8_8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24">#N/A</definedName>
    <definedName name="PassaExtenso_34_2_11_25">#N/A</definedName>
    <definedName name="PassaExtenso_34_2_11_30">#N/A</definedName>
    <definedName name="PassaExtenso_34_2_11_8">#N/A</definedName>
    <definedName name="PassaExtenso_34_2_12">#N/A</definedName>
    <definedName name="PassaExtenso_34_2_12_24">#N/A</definedName>
    <definedName name="PassaExtenso_34_2_12_25">#N/A</definedName>
    <definedName name="PassaExtenso_34_2_15">NA()</definedName>
    <definedName name="PassaExtenso_34_2_16">NA()</definedName>
    <definedName name="PassaExtenso_34_2_21">#N/A</definedName>
    <definedName name="PassaExtenso_34_2_22">#N/A</definedName>
    <definedName name="PassaExtenso_34_2_24">#N/A</definedName>
    <definedName name="PassaExtenso_34_2_25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7">#N/A</definedName>
    <definedName name="PassaExtenso_34_2_7_1">#N/A</definedName>
    <definedName name="PassaExtenso_34_2_7_1_1">#N/A</definedName>
    <definedName name="PassaExtenso_34_2_7_24">#N/A</definedName>
    <definedName name="PassaExtenso_34_2_7_25">#N/A</definedName>
    <definedName name="PassaExtenso_34_2_8">#N/A</definedName>
    <definedName name="PassaExtenso_34_2_8_1">#N/A</definedName>
    <definedName name="PassaExtenso_34_2_8_1_1">#N/A</definedName>
    <definedName name="PassaExtenso_34_2_8_1_1_1">#N/A</definedName>
    <definedName name="PassaExtenso_34_2_8_24">#N/A</definedName>
    <definedName name="PassaExtenso_34_2_8_25">#N/A</definedName>
    <definedName name="PassaExtenso_34_2_8_30">#N/A</definedName>
    <definedName name="PassaExtenso_34_2_8_8">#N/A</definedName>
    <definedName name="PassaExtenso_34_2_9">#N/A</definedName>
    <definedName name="PassaExtenso_34_2_9_30">#N/A</definedName>
    <definedName name="PassaExtenso_34_21">#N/A</definedName>
    <definedName name="PassaExtenso_34_22">#N/A</definedName>
    <definedName name="PassaExtenso_34_24">#N/A</definedName>
    <definedName name="PassaExtenso_34_25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24">#N/A</definedName>
    <definedName name="PassaExtenso_34_3_11_25">#N/A</definedName>
    <definedName name="PassaExtenso_34_3_11_30">#N/A</definedName>
    <definedName name="PassaExtenso_34_3_11_8">#N/A</definedName>
    <definedName name="PassaExtenso_34_3_12">#N/A</definedName>
    <definedName name="PassaExtenso_34_3_12_24">#N/A</definedName>
    <definedName name="PassaExtenso_34_3_12_25">#N/A</definedName>
    <definedName name="PassaExtenso_34_3_15">NA()</definedName>
    <definedName name="PassaExtenso_34_3_16">NA()</definedName>
    <definedName name="PassaExtenso_34_3_21">#N/A</definedName>
    <definedName name="PassaExtenso_34_3_22">#N/A</definedName>
    <definedName name="PassaExtenso_34_3_24">#N/A</definedName>
    <definedName name="PassaExtenso_34_3_25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7">#N/A</definedName>
    <definedName name="PassaExtenso_34_3_7_1">#N/A</definedName>
    <definedName name="PassaExtenso_34_3_7_1_1">#N/A</definedName>
    <definedName name="PassaExtenso_34_3_7_24">#N/A</definedName>
    <definedName name="PassaExtenso_34_3_7_25">#N/A</definedName>
    <definedName name="PassaExtenso_34_3_8">#N/A</definedName>
    <definedName name="PassaExtenso_34_3_8_1">#N/A</definedName>
    <definedName name="PassaExtenso_34_3_8_1_1">#N/A</definedName>
    <definedName name="PassaExtenso_34_3_8_1_1_1">#N/A</definedName>
    <definedName name="PassaExtenso_34_3_8_24">#N/A</definedName>
    <definedName name="PassaExtenso_34_3_8_25">#N/A</definedName>
    <definedName name="PassaExtenso_34_3_8_30">#N/A</definedName>
    <definedName name="PassaExtenso_34_3_8_8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24">#N/A</definedName>
    <definedName name="PassaExtenso_34_4_11_25">#N/A</definedName>
    <definedName name="PassaExtenso_34_4_11_30">#N/A</definedName>
    <definedName name="PassaExtenso_34_4_11_8">#N/A</definedName>
    <definedName name="PassaExtenso_34_4_12">#N/A</definedName>
    <definedName name="PassaExtenso_34_4_12_24">#N/A</definedName>
    <definedName name="PassaExtenso_34_4_12_25">#N/A</definedName>
    <definedName name="PassaExtenso_34_4_12_30">#N/A</definedName>
    <definedName name="PassaExtenso_34_4_12_8">#N/A</definedName>
    <definedName name="PassaExtenso_34_4_15">NA()</definedName>
    <definedName name="PassaExtenso_34_4_16">NA()</definedName>
    <definedName name="PassaExtenso_34_4_19">#N/A</definedName>
    <definedName name="PassaExtenso_34_4_19_10">#N/A</definedName>
    <definedName name="PassaExtenso_34_4_19_11">#N/A</definedName>
    <definedName name="PassaExtenso_34_4_19_11_24">#N/A</definedName>
    <definedName name="PassaExtenso_34_4_19_11_25">#N/A</definedName>
    <definedName name="PassaExtenso_34_4_19_11_30">#N/A</definedName>
    <definedName name="PassaExtenso_34_4_19_11_8">#N/A</definedName>
    <definedName name="PassaExtenso_34_4_19_12">#N/A</definedName>
    <definedName name="PassaExtenso_34_4_19_12_24">#N/A</definedName>
    <definedName name="PassaExtenso_34_4_19_12_25">#N/A</definedName>
    <definedName name="PassaExtenso_34_4_19_15">NA()</definedName>
    <definedName name="PassaExtenso_34_4_19_16">NA()</definedName>
    <definedName name="PassaExtenso_34_4_19_21">#N/A</definedName>
    <definedName name="PassaExtenso_34_4_19_22">#N/A</definedName>
    <definedName name="PassaExtenso_34_4_19_24">#N/A</definedName>
    <definedName name="PassaExtenso_34_4_19_25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7">#N/A</definedName>
    <definedName name="PassaExtenso_34_4_19_7_1">#N/A</definedName>
    <definedName name="PassaExtenso_34_4_19_7_1_1">#N/A</definedName>
    <definedName name="PassaExtenso_34_4_19_7_24">#N/A</definedName>
    <definedName name="PassaExtenso_34_4_19_7_25">#N/A</definedName>
    <definedName name="PassaExtenso_34_4_19_8">#N/A</definedName>
    <definedName name="PassaExtenso_34_4_19_8_1">#N/A</definedName>
    <definedName name="PassaExtenso_34_4_19_8_1_1">#N/A</definedName>
    <definedName name="PassaExtenso_34_4_19_8_1_1_1">#N/A</definedName>
    <definedName name="PassaExtenso_34_4_19_8_24">#N/A</definedName>
    <definedName name="PassaExtenso_34_4_19_8_25">#N/A</definedName>
    <definedName name="PassaExtenso_34_4_19_8_30">#N/A</definedName>
    <definedName name="PassaExtenso_34_4_19_8_8">#N/A</definedName>
    <definedName name="PassaExtenso_34_4_19_9">#N/A</definedName>
    <definedName name="PassaExtenso_34_4_19_9_30">#N/A</definedName>
    <definedName name="PassaExtenso_34_4_21">#N/A</definedName>
    <definedName name="PassaExtenso_34_4_22">#N/A</definedName>
    <definedName name="PassaExtenso_34_4_24">#N/A</definedName>
    <definedName name="PassaExtenso_34_4_25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1_1">#N/A</definedName>
    <definedName name="PassaExtenso_34_4_7_1_1_1">#N/A</definedName>
    <definedName name="PassaExtenso_34_4_7_24">#N/A</definedName>
    <definedName name="PassaExtenso_34_4_7_25">#N/A</definedName>
    <definedName name="PassaExtenso_34_4_7_30">#N/A</definedName>
    <definedName name="PassaExtenso_34_4_7_8">#N/A</definedName>
    <definedName name="PassaExtenso_34_4_8">#N/A</definedName>
    <definedName name="PassaExtenso_34_4_8_1">#N/A</definedName>
    <definedName name="PassaExtenso_34_4_8_1_1">#N/A</definedName>
    <definedName name="PassaExtenso_34_4_8_1_1_1">#N/A</definedName>
    <definedName name="PassaExtenso_34_4_8_24">#N/A</definedName>
    <definedName name="PassaExtenso_34_4_8_25">#N/A</definedName>
    <definedName name="PassaExtenso_34_4_8_30">#N/A</definedName>
    <definedName name="PassaExtenso_34_4_8_8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#N/A</definedName>
    <definedName name="PassaExtenso_34_7_1_1_1">NA()</definedName>
    <definedName name="PassaExtenso_34_7_1_1_1_1">NA()</definedName>
    <definedName name="PassaExtenso_34_7_1_24">#N/A</definedName>
    <definedName name="PassaExtenso_34_7_1_25">#N/A</definedName>
    <definedName name="PassaExtenso_34_7_1_30">#N/A</definedName>
    <definedName name="PassaExtenso_34_7_1_8">#N/A</definedName>
    <definedName name="PassaExtenso_34_7_10">#N/A</definedName>
    <definedName name="PassaExtenso_34_7_11">#N/A</definedName>
    <definedName name="PassaExtenso_34_7_11_24">#N/A</definedName>
    <definedName name="PassaExtenso_34_7_11_25">#N/A</definedName>
    <definedName name="PassaExtenso_34_7_11_30">#N/A</definedName>
    <definedName name="PassaExtenso_34_7_11_8">#N/A</definedName>
    <definedName name="PassaExtenso_34_7_12">#N/A</definedName>
    <definedName name="PassaExtenso_34_7_12_24">#N/A</definedName>
    <definedName name="PassaExtenso_34_7_12_25">#N/A</definedName>
    <definedName name="PassaExtenso_34_7_15">NA()</definedName>
    <definedName name="PassaExtenso_34_7_16">NA()</definedName>
    <definedName name="PassaExtenso_34_7_21">#N/A</definedName>
    <definedName name="PassaExtenso_34_7_22">#N/A</definedName>
    <definedName name="PassaExtenso_34_7_24">#N/A</definedName>
    <definedName name="PassaExtenso_34_7_25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7">#N/A</definedName>
    <definedName name="PassaExtenso_34_7_7_1">#N/A</definedName>
    <definedName name="PassaExtenso_34_7_7_1_1">#N/A</definedName>
    <definedName name="PassaExtenso_34_7_7_24">#N/A</definedName>
    <definedName name="PassaExtenso_34_7_7_25">#N/A</definedName>
    <definedName name="PassaExtenso_34_7_8">#N/A</definedName>
    <definedName name="PassaExtenso_34_7_8_1">#N/A</definedName>
    <definedName name="PassaExtenso_34_7_8_1_1">#N/A</definedName>
    <definedName name="PassaExtenso_34_7_8_1_1_1">#N/A</definedName>
    <definedName name="PassaExtenso_34_7_8_24">#N/A</definedName>
    <definedName name="PassaExtenso_34_7_8_25">#N/A</definedName>
    <definedName name="PassaExtenso_34_7_8_30">#N/A</definedName>
    <definedName name="PassaExtenso_34_7_8_8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1_1">#N/A</definedName>
    <definedName name="PassaExtenso_34_8_1_1_1">#N/A</definedName>
    <definedName name="PassaExtenso_34_8_24">#N/A</definedName>
    <definedName name="PassaExtenso_34_8_25">#N/A</definedName>
    <definedName name="PassaExtenso_34_8_30">#N/A</definedName>
    <definedName name="PassaExtenso_34_8_8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24">#N/A</definedName>
    <definedName name="PassaExtenso_38_11_1_25">#N/A</definedName>
    <definedName name="PassaExtenso_38_11_1_30">#N/A</definedName>
    <definedName name="PassaExtenso_38_11_1_8">#N/A</definedName>
    <definedName name="PassaExtenso_38_11_10">#N/A</definedName>
    <definedName name="PassaExtenso_38_11_11">#N/A</definedName>
    <definedName name="PassaExtenso_38_11_11_24">#N/A</definedName>
    <definedName name="PassaExtenso_38_11_11_25">#N/A</definedName>
    <definedName name="PassaExtenso_38_11_11_30">#N/A</definedName>
    <definedName name="PassaExtenso_38_11_11_8">#N/A</definedName>
    <definedName name="PassaExtenso_38_11_12">#N/A</definedName>
    <definedName name="PassaExtenso_38_11_12_24">#N/A</definedName>
    <definedName name="PassaExtenso_38_11_12_25">#N/A</definedName>
    <definedName name="PassaExtenso_38_11_15">NA()</definedName>
    <definedName name="PassaExtenso_38_11_16">NA()</definedName>
    <definedName name="PassaExtenso_38_11_21">#N/A</definedName>
    <definedName name="PassaExtenso_38_11_22">#N/A</definedName>
    <definedName name="PassaExtenso_38_11_24">#N/A</definedName>
    <definedName name="PassaExtenso_38_11_25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7">#N/A</definedName>
    <definedName name="PassaExtenso_38_11_7_1">#N/A</definedName>
    <definedName name="PassaExtenso_38_11_7_1_1">#N/A</definedName>
    <definedName name="PassaExtenso_38_11_7_24">#N/A</definedName>
    <definedName name="PassaExtenso_38_11_7_25">#N/A</definedName>
    <definedName name="PassaExtenso_38_11_8">#N/A</definedName>
    <definedName name="PassaExtenso_38_11_8_1">#N/A</definedName>
    <definedName name="PassaExtenso_38_11_8_1_1">#N/A</definedName>
    <definedName name="PassaExtenso_38_11_8_1_1_1">#N/A</definedName>
    <definedName name="PassaExtenso_38_11_8_24">#N/A</definedName>
    <definedName name="PassaExtenso_38_11_8_25">#N/A</definedName>
    <definedName name="PassaExtenso_38_11_8_30">#N/A</definedName>
    <definedName name="PassaExtenso_38_11_8_8">#N/A</definedName>
    <definedName name="PassaExtenso_38_11_9">#N/A</definedName>
    <definedName name="PassaExtenso_38_11_9_30">#N/A</definedName>
    <definedName name="PassaExtenso_38_12">NA()</definedName>
    <definedName name="PassaExtenso_38_12_24">#N/A</definedName>
    <definedName name="PassaExtenso_38_12_25">#N/A</definedName>
    <definedName name="PassaExtenso_38_12_30">#N/A</definedName>
    <definedName name="PassaExtenso_38_12_8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24">#N/A</definedName>
    <definedName name="PassaExtenso_38_13_11_25">#N/A</definedName>
    <definedName name="PassaExtenso_38_13_11_30">#N/A</definedName>
    <definedName name="PassaExtenso_38_13_11_8">#N/A</definedName>
    <definedName name="PassaExtenso_38_13_12">#N/A</definedName>
    <definedName name="PassaExtenso_38_13_12_24">#N/A</definedName>
    <definedName name="PassaExtenso_38_13_12_25">#N/A</definedName>
    <definedName name="PassaExtenso_38_13_12_30">#N/A</definedName>
    <definedName name="PassaExtenso_38_13_12_8">#N/A</definedName>
    <definedName name="PassaExtenso_38_13_15">NA()</definedName>
    <definedName name="PassaExtenso_38_13_16">NA()</definedName>
    <definedName name="PassaExtenso_38_13_21">#N/A</definedName>
    <definedName name="PassaExtenso_38_13_22">#N/A</definedName>
    <definedName name="PassaExtenso_38_13_24">#N/A</definedName>
    <definedName name="PassaExtenso_38_13_25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1_1">#N/A</definedName>
    <definedName name="PassaExtenso_38_13_7_1_1_1">#N/A</definedName>
    <definedName name="PassaExtenso_38_13_7_24">#N/A</definedName>
    <definedName name="PassaExtenso_38_13_7_25">#N/A</definedName>
    <definedName name="PassaExtenso_38_13_7_30">#N/A</definedName>
    <definedName name="PassaExtenso_38_13_7_8">#N/A</definedName>
    <definedName name="PassaExtenso_38_13_8">#N/A</definedName>
    <definedName name="PassaExtenso_38_13_8_1">#N/A</definedName>
    <definedName name="PassaExtenso_38_13_8_1_1">#N/A</definedName>
    <definedName name="PassaExtenso_38_13_8_1_1_1">#N/A</definedName>
    <definedName name="PassaExtenso_38_13_8_24">#N/A</definedName>
    <definedName name="PassaExtenso_38_13_8_25">#N/A</definedName>
    <definedName name="PassaExtenso_38_13_8_30">#N/A</definedName>
    <definedName name="PassaExtenso_38_13_8_8">#N/A</definedName>
    <definedName name="PassaExtenso_38_13_9">#N/A</definedName>
    <definedName name="PassaExtenso_38_13_9_1">#N/A</definedName>
    <definedName name="PassaExtenso_38_13_9_30">#N/A</definedName>
    <definedName name="PassaExtenso_38_15">NA()</definedName>
    <definedName name="PassaExtenso_38_16">NA()</definedName>
    <definedName name="PassaExtenso_38_19">#N/A</definedName>
    <definedName name="PassaExtenso_38_19_10">#N/A</definedName>
    <definedName name="PassaExtenso_38_19_11">#N/A</definedName>
    <definedName name="PassaExtenso_38_19_11_24">#N/A</definedName>
    <definedName name="PassaExtenso_38_19_11_25">#N/A</definedName>
    <definedName name="PassaExtenso_38_19_11_30">#N/A</definedName>
    <definedName name="PassaExtenso_38_19_11_8">#N/A</definedName>
    <definedName name="PassaExtenso_38_19_12">#N/A</definedName>
    <definedName name="PassaExtenso_38_19_12_24">#N/A</definedName>
    <definedName name="PassaExtenso_38_19_12_25">#N/A</definedName>
    <definedName name="PassaExtenso_38_19_15">NA()</definedName>
    <definedName name="PassaExtenso_38_19_16">NA()</definedName>
    <definedName name="PassaExtenso_38_19_21">#N/A</definedName>
    <definedName name="PassaExtenso_38_19_22">#N/A</definedName>
    <definedName name="PassaExtenso_38_19_24">#N/A</definedName>
    <definedName name="PassaExtenso_38_19_25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7">#N/A</definedName>
    <definedName name="PassaExtenso_38_19_7_1">#N/A</definedName>
    <definedName name="PassaExtenso_38_19_7_1_1">#N/A</definedName>
    <definedName name="PassaExtenso_38_19_7_24">#N/A</definedName>
    <definedName name="PassaExtenso_38_19_7_25">#N/A</definedName>
    <definedName name="PassaExtenso_38_19_8">#N/A</definedName>
    <definedName name="PassaExtenso_38_19_8_1">#N/A</definedName>
    <definedName name="PassaExtenso_38_19_8_1_1">#N/A</definedName>
    <definedName name="PassaExtenso_38_19_8_1_1_1">#N/A</definedName>
    <definedName name="PassaExtenso_38_19_8_24">#N/A</definedName>
    <definedName name="PassaExtenso_38_19_8_25">#N/A</definedName>
    <definedName name="PassaExtenso_38_19_8_30">#N/A</definedName>
    <definedName name="PassaExtenso_38_19_8_8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24">#N/A</definedName>
    <definedName name="PassaExtenso_38_2_11_25">#N/A</definedName>
    <definedName name="PassaExtenso_38_2_11_30">#N/A</definedName>
    <definedName name="PassaExtenso_38_2_11_8">#N/A</definedName>
    <definedName name="PassaExtenso_38_2_12">#N/A</definedName>
    <definedName name="PassaExtenso_38_2_12_24">#N/A</definedName>
    <definedName name="PassaExtenso_38_2_12_25">#N/A</definedName>
    <definedName name="PassaExtenso_38_2_15">NA()</definedName>
    <definedName name="PassaExtenso_38_2_16">NA()</definedName>
    <definedName name="PassaExtenso_38_2_21">#N/A</definedName>
    <definedName name="PassaExtenso_38_2_22">#N/A</definedName>
    <definedName name="PassaExtenso_38_2_24">#N/A</definedName>
    <definedName name="PassaExtenso_38_2_25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7">#N/A</definedName>
    <definedName name="PassaExtenso_38_2_7_1">#N/A</definedName>
    <definedName name="PassaExtenso_38_2_7_1_1">#N/A</definedName>
    <definedName name="PassaExtenso_38_2_7_24">#N/A</definedName>
    <definedName name="PassaExtenso_38_2_7_25">#N/A</definedName>
    <definedName name="PassaExtenso_38_2_8">#N/A</definedName>
    <definedName name="PassaExtenso_38_2_8_1">#N/A</definedName>
    <definedName name="PassaExtenso_38_2_8_1_1">#N/A</definedName>
    <definedName name="PassaExtenso_38_2_8_1_1_1">#N/A</definedName>
    <definedName name="PassaExtenso_38_2_8_24">#N/A</definedName>
    <definedName name="PassaExtenso_38_2_8_25">#N/A</definedName>
    <definedName name="PassaExtenso_38_2_8_30">#N/A</definedName>
    <definedName name="PassaExtenso_38_2_8_8">#N/A</definedName>
    <definedName name="PassaExtenso_38_2_9">#N/A</definedName>
    <definedName name="PassaExtenso_38_2_9_30">#N/A</definedName>
    <definedName name="PassaExtenso_38_21">#N/A</definedName>
    <definedName name="PassaExtenso_38_22">#N/A</definedName>
    <definedName name="PassaExtenso_38_24">#N/A</definedName>
    <definedName name="PassaExtenso_38_25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24">#N/A</definedName>
    <definedName name="PassaExtenso_38_3_11_25">#N/A</definedName>
    <definedName name="PassaExtenso_38_3_11_30">#N/A</definedName>
    <definedName name="PassaExtenso_38_3_11_8">#N/A</definedName>
    <definedName name="PassaExtenso_38_3_12">#N/A</definedName>
    <definedName name="PassaExtenso_38_3_12_24">#N/A</definedName>
    <definedName name="PassaExtenso_38_3_12_25">#N/A</definedName>
    <definedName name="PassaExtenso_38_3_15">NA()</definedName>
    <definedName name="PassaExtenso_38_3_16">NA()</definedName>
    <definedName name="PassaExtenso_38_3_21">#N/A</definedName>
    <definedName name="PassaExtenso_38_3_22">#N/A</definedName>
    <definedName name="PassaExtenso_38_3_24">#N/A</definedName>
    <definedName name="PassaExtenso_38_3_25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7">#N/A</definedName>
    <definedName name="PassaExtenso_38_3_7_1">#N/A</definedName>
    <definedName name="PassaExtenso_38_3_7_1_1">#N/A</definedName>
    <definedName name="PassaExtenso_38_3_7_24">#N/A</definedName>
    <definedName name="PassaExtenso_38_3_7_25">#N/A</definedName>
    <definedName name="PassaExtenso_38_3_8">#N/A</definedName>
    <definedName name="PassaExtenso_38_3_8_1">#N/A</definedName>
    <definedName name="PassaExtenso_38_3_8_1_1">#N/A</definedName>
    <definedName name="PassaExtenso_38_3_8_1_1_1">#N/A</definedName>
    <definedName name="PassaExtenso_38_3_8_24">#N/A</definedName>
    <definedName name="PassaExtenso_38_3_8_25">#N/A</definedName>
    <definedName name="PassaExtenso_38_3_8_30">#N/A</definedName>
    <definedName name="PassaExtenso_38_3_8_8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24">#N/A</definedName>
    <definedName name="PassaExtenso_38_4_11_25">#N/A</definedName>
    <definedName name="PassaExtenso_38_4_11_30">#N/A</definedName>
    <definedName name="PassaExtenso_38_4_11_8">#N/A</definedName>
    <definedName name="PassaExtenso_38_4_12">#N/A</definedName>
    <definedName name="PassaExtenso_38_4_12_24">#N/A</definedName>
    <definedName name="PassaExtenso_38_4_12_25">#N/A</definedName>
    <definedName name="PassaExtenso_38_4_12_30">#N/A</definedName>
    <definedName name="PassaExtenso_38_4_12_8">#N/A</definedName>
    <definedName name="PassaExtenso_38_4_15">NA()</definedName>
    <definedName name="PassaExtenso_38_4_16">NA()</definedName>
    <definedName name="PassaExtenso_38_4_19">#N/A</definedName>
    <definedName name="PassaExtenso_38_4_19_10">#N/A</definedName>
    <definedName name="PassaExtenso_38_4_19_11">#N/A</definedName>
    <definedName name="PassaExtenso_38_4_19_11_24">#N/A</definedName>
    <definedName name="PassaExtenso_38_4_19_11_25">#N/A</definedName>
    <definedName name="PassaExtenso_38_4_19_11_30">#N/A</definedName>
    <definedName name="PassaExtenso_38_4_19_11_8">#N/A</definedName>
    <definedName name="PassaExtenso_38_4_19_12">#N/A</definedName>
    <definedName name="PassaExtenso_38_4_19_12_24">#N/A</definedName>
    <definedName name="PassaExtenso_38_4_19_12_25">#N/A</definedName>
    <definedName name="PassaExtenso_38_4_19_15">NA()</definedName>
    <definedName name="PassaExtenso_38_4_19_16">NA()</definedName>
    <definedName name="PassaExtenso_38_4_19_21">#N/A</definedName>
    <definedName name="PassaExtenso_38_4_19_22">#N/A</definedName>
    <definedName name="PassaExtenso_38_4_19_24">#N/A</definedName>
    <definedName name="PassaExtenso_38_4_19_25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7">#N/A</definedName>
    <definedName name="PassaExtenso_38_4_19_7_1">#N/A</definedName>
    <definedName name="PassaExtenso_38_4_19_7_1_1">#N/A</definedName>
    <definedName name="PassaExtenso_38_4_19_7_24">#N/A</definedName>
    <definedName name="PassaExtenso_38_4_19_7_25">#N/A</definedName>
    <definedName name="PassaExtenso_38_4_19_8">#N/A</definedName>
    <definedName name="PassaExtenso_38_4_19_8_1">#N/A</definedName>
    <definedName name="PassaExtenso_38_4_19_8_1_1">#N/A</definedName>
    <definedName name="PassaExtenso_38_4_19_8_1_1_1">#N/A</definedName>
    <definedName name="PassaExtenso_38_4_19_8_24">#N/A</definedName>
    <definedName name="PassaExtenso_38_4_19_8_25">#N/A</definedName>
    <definedName name="PassaExtenso_38_4_19_8_30">#N/A</definedName>
    <definedName name="PassaExtenso_38_4_19_8_8">#N/A</definedName>
    <definedName name="PassaExtenso_38_4_19_9">#N/A</definedName>
    <definedName name="PassaExtenso_38_4_19_9_30">#N/A</definedName>
    <definedName name="PassaExtenso_38_4_21">#N/A</definedName>
    <definedName name="PassaExtenso_38_4_22">#N/A</definedName>
    <definedName name="PassaExtenso_38_4_24">#N/A</definedName>
    <definedName name="PassaExtenso_38_4_25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1_1">#N/A</definedName>
    <definedName name="PassaExtenso_38_4_7_1_1_1">#N/A</definedName>
    <definedName name="PassaExtenso_38_4_7_24">#N/A</definedName>
    <definedName name="PassaExtenso_38_4_7_25">#N/A</definedName>
    <definedName name="PassaExtenso_38_4_7_30">#N/A</definedName>
    <definedName name="PassaExtenso_38_4_7_8">#N/A</definedName>
    <definedName name="PassaExtenso_38_4_8">#N/A</definedName>
    <definedName name="PassaExtenso_38_4_8_1">#N/A</definedName>
    <definedName name="PassaExtenso_38_4_8_1_1">#N/A</definedName>
    <definedName name="PassaExtenso_38_4_8_1_1_1">#N/A</definedName>
    <definedName name="PassaExtenso_38_4_8_24">#N/A</definedName>
    <definedName name="PassaExtenso_38_4_8_25">#N/A</definedName>
    <definedName name="PassaExtenso_38_4_8_30">#N/A</definedName>
    <definedName name="PassaExtenso_38_4_8_8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#N/A</definedName>
    <definedName name="PassaExtenso_38_7_1_1_1">NA()</definedName>
    <definedName name="PassaExtenso_38_7_1_1_1_1">NA()</definedName>
    <definedName name="PassaExtenso_38_7_1_24">#N/A</definedName>
    <definedName name="PassaExtenso_38_7_1_25">#N/A</definedName>
    <definedName name="PassaExtenso_38_7_1_30">#N/A</definedName>
    <definedName name="PassaExtenso_38_7_1_8">#N/A</definedName>
    <definedName name="PassaExtenso_38_7_10">#N/A</definedName>
    <definedName name="PassaExtenso_38_7_11">#N/A</definedName>
    <definedName name="PassaExtenso_38_7_11_24">#N/A</definedName>
    <definedName name="PassaExtenso_38_7_11_25">#N/A</definedName>
    <definedName name="PassaExtenso_38_7_11_30">#N/A</definedName>
    <definedName name="PassaExtenso_38_7_11_8">#N/A</definedName>
    <definedName name="PassaExtenso_38_7_12">#N/A</definedName>
    <definedName name="PassaExtenso_38_7_12_24">#N/A</definedName>
    <definedName name="PassaExtenso_38_7_12_25">#N/A</definedName>
    <definedName name="PassaExtenso_38_7_15">NA()</definedName>
    <definedName name="PassaExtenso_38_7_16">NA()</definedName>
    <definedName name="PassaExtenso_38_7_21">#N/A</definedName>
    <definedName name="PassaExtenso_38_7_22">#N/A</definedName>
    <definedName name="PassaExtenso_38_7_24">#N/A</definedName>
    <definedName name="PassaExtenso_38_7_25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7">#N/A</definedName>
    <definedName name="PassaExtenso_38_7_7_1">#N/A</definedName>
    <definedName name="PassaExtenso_38_7_7_1_1">#N/A</definedName>
    <definedName name="PassaExtenso_38_7_7_24">#N/A</definedName>
    <definedName name="PassaExtenso_38_7_7_25">#N/A</definedName>
    <definedName name="PassaExtenso_38_7_8">#N/A</definedName>
    <definedName name="PassaExtenso_38_7_8_1">#N/A</definedName>
    <definedName name="PassaExtenso_38_7_8_1_1">#N/A</definedName>
    <definedName name="PassaExtenso_38_7_8_1_1_1">#N/A</definedName>
    <definedName name="PassaExtenso_38_7_8_24">#N/A</definedName>
    <definedName name="PassaExtenso_38_7_8_25">#N/A</definedName>
    <definedName name="PassaExtenso_38_7_8_30">#N/A</definedName>
    <definedName name="PassaExtenso_38_7_8_8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1_1">#N/A</definedName>
    <definedName name="PassaExtenso_38_8_1_1_1">#N/A</definedName>
    <definedName name="PassaExtenso_38_8_24">#N/A</definedName>
    <definedName name="PassaExtenso_38_8_25">#N/A</definedName>
    <definedName name="PassaExtenso_38_8_30">#N/A</definedName>
    <definedName name="PassaExtenso_38_8_8">#N/A</definedName>
    <definedName name="PassaExtenso_38_9">#N/A</definedName>
    <definedName name="PassaExtenso_38_9_1">#N/A</definedName>
    <definedName name="PassaExtenso_38_9_30">#N/A</definedName>
    <definedName name="passaextenso_39">#N/A</definedName>
    <definedName name="passaextenso_39_16">NA()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5_1">NA()</definedName>
    <definedName name="PassaExtenso_6">"#NAME!PassaExtenso"</definedName>
    <definedName name="PassaExtenso_6_1">NA()</definedName>
    <definedName name="PassaExtenso_7">"#NAME!PassaExtenso"</definedName>
    <definedName name="PassaExtenso_7_1">#N/A</definedName>
    <definedName name="PassaExtenso_7_1_1">NA()</definedName>
    <definedName name="PassaExtenso_7_1_1_1">NA()</definedName>
    <definedName name="PassaExtenso_7_24">#N/A</definedName>
    <definedName name="PassaExtenso_7_25">#N/A</definedName>
    <definedName name="PassaExtenso_7_8">#N/A</definedName>
    <definedName name="PassaExtenso_8">#N/A</definedName>
    <definedName name="PassaExtenso_8_1">#N/A</definedName>
    <definedName name="PassaExtenso_8_1_1">#N/A</definedName>
    <definedName name="PassaExtenso_8_1_1_1">#N/A</definedName>
    <definedName name="PassaExtenso_8_24">#N/A</definedName>
    <definedName name="PassaExtenso_8_25">#N/A</definedName>
    <definedName name="PassaExtenso_8_30">#N/A</definedName>
    <definedName name="PassaExtenso_8_8">#N/A</definedName>
    <definedName name="PassaExtenso_9">#N/A</definedName>
    <definedName name="PassaExtenso_9_1">#N/A</definedName>
    <definedName name="PassaExtenso_9_24">#N/A</definedName>
    <definedName name="PassaExtenso_9_25">#N/A</definedName>
    <definedName name="PassaExtenso_9_30">#N/A</definedName>
    <definedName name="PassaExtenso_9_7">#N/A</definedName>
    <definedName name="PassaExtenso_9_8">"#NOME?"</definedName>
    <definedName name="Passagem" localSheetId="9">[88]PRECORC.XLS!#REF!</definedName>
    <definedName name="Passagem" localSheetId="3">[88]PRECORC.XLS!#REF!</definedName>
    <definedName name="Passagem" localSheetId="4">[88]PRECORC.XLS!#REF!</definedName>
    <definedName name="Passagem">[88]PRECORC.XLS!#REF!</definedName>
    <definedName name="pativar" localSheetId="3">#REF!</definedName>
    <definedName name="pativar">#REF!</definedName>
    <definedName name="PATO" localSheetId="3">#REF!</definedName>
    <definedName name="PATO">#REF!</definedName>
    <definedName name="pato_1">#REF!</definedName>
    <definedName name="patoetapa" localSheetId="3">'[277]QUADRO COMPARATIVO'!$AA$1:$AA$51</definedName>
    <definedName name="patoetapa">'[278]QUADRO COMPARATIVO'!$AA$1:$AA$51</definedName>
    <definedName name="PAUTO" localSheetId="3">#REF!</definedName>
    <definedName name="PAUTO">#REF!</definedName>
    <definedName name="PAV" localSheetId="9">#REF!</definedName>
    <definedName name="PAV" localSheetId="3">[279]RESUMO_AUT1!#REF!</definedName>
    <definedName name="PAV" localSheetId="4">#REF!</definedName>
    <definedName name="PAV">#REF!</definedName>
    <definedName name="PAV_2" localSheetId="9">#REF!</definedName>
    <definedName name="PAV_2" localSheetId="3">#REF!</definedName>
    <definedName name="PAV_2">#REF!</definedName>
    <definedName name="PAV_25" localSheetId="3">[280]RESUMO_AUT1!#REF!</definedName>
    <definedName name="PAV_25">[281]RESUMO_AUT1!#REF!</definedName>
    <definedName name="PAV_EMISS3_S" localSheetId="3">#REF!</definedName>
    <definedName name="PAV_EMISS3_S">#REF!</definedName>
    <definedName name="PAV_MAR94" localSheetId="9">#REF!</definedName>
    <definedName name="PAV_MAR94" localSheetId="3">#REF!</definedName>
    <definedName name="PAV_MAR94">#REF!</definedName>
    <definedName name="PAVI" localSheetId="9">#REF!+#REF!</definedName>
    <definedName name="PAVI" localSheetId="3">#REF!</definedName>
    <definedName name="PAVI">#REF!+#REF!</definedName>
    <definedName name="Pavi2">#REF!</definedName>
    <definedName name="PAVIM">'[139]P reaj x P atual'!$N$8</definedName>
    <definedName name="PAVIM_EMISS">#REF!</definedName>
    <definedName name="PAVIM_EMISS2">#REF!</definedName>
    <definedName name="pavimentacao">#REF!</definedName>
    <definedName name="PAVIMENTAÇÃ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[267]QuQuant!#REF!</definedName>
    <definedName name="PAVIMENTONOVO_25">[267]QuQuant!#REF!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 localSheetId="9">[19]SERVIÇOS!#REF!</definedName>
    <definedName name="PCCARR" localSheetId="3">#REF!</definedName>
    <definedName name="PCCARR" localSheetId="4">[19]SERVIÇOS!#REF!</definedName>
    <definedName name="PCCARR">[19]SERVIÇOS!#REF!</definedName>
    <definedName name="PCCP" localSheetId="3">#REF!</definedName>
    <definedName name="PCCP">#REF!</definedName>
    <definedName name="PCD" localSheetId="3">#REF!</definedName>
    <definedName name="PCD">#REF!</definedName>
    <definedName name="PCDF" localSheetId="9">[19]SERVIÇOS!#REF!</definedName>
    <definedName name="PCDF" localSheetId="3">#REF!</definedName>
    <definedName name="PCDF" localSheetId="4">[19]SERVIÇOS!#REF!</definedName>
    <definedName name="PCDF">[19]SERVIÇOS!#REF!</definedName>
    <definedName name="pcf60x210" localSheetId="3">#REF!</definedName>
    <definedName name="pcf60x210" localSheetId="4">#REF!</definedName>
    <definedName name="pcf60x210">#REF!</definedName>
    <definedName name="pcf80x200" localSheetId="3">#REF!</definedName>
    <definedName name="pcf80x200" localSheetId="4">#REF!</definedName>
    <definedName name="pcf80x200">#REF!</definedName>
    <definedName name="pcf80x210" localSheetId="3">#REF!</definedName>
    <definedName name="pcf80x210" localSheetId="4">#REF!</definedName>
    <definedName name="pcf80x210">#REF!</definedName>
    <definedName name="pcfc">#REF!</definedName>
    <definedName name="PCMN">#REF!</definedName>
    <definedName name="PCS" localSheetId="9">[19]SERVIÇOS!#REF!</definedName>
    <definedName name="PCS" localSheetId="3">#REF!</definedName>
    <definedName name="PCS" localSheetId="4">[19]SERVIÇOS!#REF!</definedName>
    <definedName name="PCS">[19]SERVIÇOS!#REF!</definedName>
    <definedName name="PCSA" localSheetId="9">[19]SERVIÇOS!#REF!</definedName>
    <definedName name="PCSA" localSheetId="3">#REF!</definedName>
    <definedName name="PCSA" localSheetId="4">[19]SERVIÇOS!#REF!</definedName>
    <definedName name="PCSA">[19]SERVIÇOS!#REF!</definedName>
    <definedName name="PCST" localSheetId="9">[19]SERVIÇOS!#REF!</definedName>
    <definedName name="PCST" localSheetId="3">#REF!</definedName>
    <definedName name="PCST">[19]SERVIÇOS!#REF!</definedName>
    <definedName name="PDBU" localSheetId="3">#REF!</definedName>
    <definedName name="PDBU">#REF!</definedName>
    <definedName name="PDCA">#REF!</definedName>
    <definedName name="PDE" localSheetId="9">#REF!</definedName>
    <definedName name="PDE" localSheetId="3">#REF!</definedName>
    <definedName name="PDE" localSheetId="4">#REF!</definedName>
    <definedName name="PDE">#REF!</definedName>
    <definedName name="PDM" localSheetId="3">[28]DADOS!$C$13</definedName>
    <definedName name="PDM">[18]DADOS!$C$13</definedName>
    <definedName name="pdm_1" localSheetId="3">#REF!</definedName>
    <definedName name="pdm_1" localSheetId="4">#REF!</definedName>
    <definedName name="pdm_1">#REF!</definedName>
    <definedName name="pdm_5" localSheetId="3">#REF!</definedName>
    <definedName name="pdm_5" localSheetId="4">#REF!</definedName>
    <definedName name="pdm_5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'[29]Mão de Obra'!$E$20</definedName>
    <definedName name="PED.PISTA">#REF!</definedName>
    <definedName name="PEDR.PISTA">#REF!</definedName>
    <definedName name="pedra" localSheetId="3">#REF!</definedName>
    <definedName name="pedra" localSheetId="4">#REF!</definedName>
    <definedName name="pedra">#REF!</definedName>
    <definedName name="pedra_1">#REF!</definedName>
    <definedName name="pedra_arrumada">'[42]medição '!#REF!</definedName>
    <definedName name="pedra_jogada">'[42]medição '!#REF!</definedName>
    <definedName name="pedre" localSheetId="9">#REF!</definedName>
    <definedName name="pedre" localSheetId="3">#REF!</definedName>
    <definedName name="pedre">#REF!</definedName>
    <definedName name="PEDREIRA" localSheetId="9">#REF!</definedName>
    <definedName name="PEDREIRA">#REF!</definedName>
    <definedName name="PEJ">#REF!</definedName>
    <definedName name="PELICULA">[103]sin_vertical_necessidades!#REF!</definedName>
    <definedName name="película">'[42]medição '!#REF!</definedName>
    <definedName name="pelicula_rle">#REF!</definedName>
    <definedName name="película_rli">#REF!</definedName>
    <definedName name="PELICULA_SV_BR408" localSheetId="3">[101]sin_vertical_aplicacao!$M$13:$M$531</definedName>
    <definedName name="PELICULA_SV_BR408">[102]sin_vertical_aplicacao!$M$13:$M$531</definedName>
    <definedName name="peliculaexp">[64]ORÇAMENTO!#REF!</definedName>
    <definedName name="peliculaexp_13">[64]ORÇAMENTO!#REF!</definedName>
    <definedName name="peliculaexp_13_19">[64]ORÇAMENTO!#REF!</definedName>
    <definedName name="peliculaexp_13_23">[64]ORÇAMENTO!#REF!</definedName>
    <definedName name="peliculaexp_13_25">[86]ORÇAMENTO!#REF!</definedName>
    <definedName name="peliculaexp_15">[87]ORÇAMENTO!#REF!</definedName>
    <definedName name="peliculaexp_15_13">[87]ORÇAMENTO!#REF!</definedName>
    <definedName name="peliculaexp_15_13_19">[87]ORÇAMENTO!#REF!</definedName>
    <definedName name="peliculaexp_15_13_23">[87]ORÇAMENTO!#REF!</definedName>
    <definedName name="peliculaexp_15_13_25">[87]ORÇAMENTO!#REF!</definedName>
    <definedName name="peliculaexp_15_19">[87]ORÇAMENTO!#REF!</definedName>
    <definedName name="peliculaexp_15_23">[87]ORÇAMENTO!#REF!</definedName>
    <definedName name="peliculaexp_15_25">[87]ORÇAMENTO!#REF!</definedName>
    <definedName name="peliculaexp_19">[64]ORÇAMENTO!#REF!</definedName>
    <definedName name="peliculaexp_23">[64]ORÇAMENTO!#REF!</definedName>
    <definedName name="peliculaexp_24">[64]ORÇAMENTO!#REF!</definedName>
    <definedName name="peliculaexp_24_13">[64]ORÇAMENTO!#REF!</definedName>
    <definedName name="peliculaexp_24_13_19">[64]ORÇAMENTO!#REF!</definedName>
    <definedName name="peliculaexp_24_13_23">[64]ORÇAMENTO!#REF!</definedName>
    <definedName name="peliculaexp_24_13_25">[86]ORÇAMENTO!#REF!</definedName>
    <definedName name="peliculaexp_24_19">[64]ORÇAMENTO!#REF!</definedName>
    <definedName name="peliculaexp_24_23">[64]ORÇAMENTO!#REF!</definedName>
    <definedName name="peliculaexp_24_25">[86]ORÇAMENTO!#REF!</definedName>
    <definedName name="peliculaexp_25">[86]ORÇAMENTO!#REF!</definedName>
    <definedName name="peliculainc">[64]ORÇAMENTO!#REF!</definedName>
    <definedName name="peliculainc_13">[64]ORÇAMENTO!#REF!</definedName>
    <definedName name="peliculainc_13_19">[64]ORÇAMENTO!#REF!</definedName>
    <definedName name="peliculainc_13_23">[64]ORÇAMENTO!#REF!</definedName>
    <definedName name="peliculainc_13_25">[86]ORÇAMENTO!#REF!</definedName>
    <definedName name="peliculainc_15">[87]ORÇAMENTO!#REF!</definedName>
    <definedName name="peliculainc_15_13">[87]ORÇAMENTO!#REF!</definedName>
    <definedName name="peliculainc_15_13_19">[87]ORÇAMENTO!#REF!</definedName>
    <definedName name="peliculainc_15_13_23">[87]ORÇAMENTO!#REF!</definedName>
    <definedName name="peliculainc_15_13_25">[87]ORÇAMENTO!#REF!</definedName>
    <definedName name="peliculainc_15_19">[87]ORÇAMENTO!#REF!</definedName>
    <definedName name="peliculainc_15_23">[87]ORÇAMENTO!#REF!</definedName>
    <definedName name="peliculainc_15_25">[87]ORÇAMENTO!#REF!</definedName>
    <definedName name="peliculainc_19">[64]ORÇAMENTO!#REF!</definedName>
    <definedName name="peliculainc_23">[64]ORÇAMENTO!#REF!</definedName>
    <definedName name="peliculainc_24">[64]ORÇAMENTO!#REF!</definedName>
    <definedName name="peliculainc_24_13">[64]ORÇAMENTO!#REF!</definedName>
    <definedName name="peliculainc_24_13_19">[64]ORÇAMENTO!#REF!</definedName>
    <definedName name="peliculainc_24_13_23">[64]ORÇAMENTO!#REF!</definedName>
    <definedName name="peliculainc_24_13_25">[86]ORÇAMENTO!#REF!</definedName>
    <definedName name="peliculainc_24_19">[64]ORÇAMENTO!#REF!</definedName>
    <definedName name="peliculainc_24_23">[64]ORÇAMENTO!#REF!</definedName>
    <definedName name="peliculainc_24_25">[86]ORÇAMENTO!#REF!</definedName>
    <definedName name="peliculainc_25">[86]ORÇAMENTO!#REF!</definedName>
    <definedName name="PEMN" localSheetId="9">[19]SERVIÇOS!#REF!</definedName>
    <definedName name="PEMN" localSheetId="3">#REF!</definedName>
    <definedName name="PEMN">[19]SERVIÇOS!#REF!</definedName>
    <definedName name="PEN" localSheetId="9">[19]SERVIÇOS!#REF!</definedName>
    <definedName name="PEN" localSheetId="3">#REF!</definedName>
    <definedName name="PEN">[19]SERVIÇOS!#REF!</definedName>
    <definedName name="PENCATURMA">#N/A</definedName>
    <definedName name="PENCATURMA_1">#REF!</definedName>
    <definedName name="per" localSheetId="9">'[282]Qd.11-Orçamento'!#REF!</definedName>
    <definedName name="per" localSheetId="3">'[282]Qd.11-Orçamento'!#REF!</definedName>
    <definedName name="per">'[282]Qd.11-Orçamento'!#REF!</definedName>
    <definedName name="Per_Pilar">0.75*2*PI()</definedName>
    <definedName name="Per_Sec_Tab">12</definedName>
    <definedName name="PercResid.">#REF!</definedName>
    <definedName name="PERFIS_MT">[103]PERFIS_MT!$A$4:$B$24</definedName>
    <definedName name="periodo" localSheetId="3">[24]DADOS!$B$4</definedName>
    <definedName name="periodo">[25]DADOS!$B$4</definedName>
    <definedName name="período">[42]procedimentos!$A$19</definedName>
    <definedName name="período_10">[79]procedimentos!$A$12</definedName>
    <definedName name="periodo_13">[145]DADOS!$B$4</definedName>
    <definedName name="periodo_42">#REF!</definedName>
    <definedName name="período_9">[79]procedimentos!$A$12</definedName>
    <definedName name="periodo_acum">[42]procedimentos!$A$18</definedName>
    <definedName name="período_acum">[184]procedimentos!$A$16</definedName>
    <definedName name="periodo1" localSheetId="3">[33]DADOS!$D$4</definedName>
    <definedName name="periodo1">[34]DADOS!$D$4</definedName>
    <definedName name="periodo2" localSheetId="3">[33]DADOS!$E$4</definedName>
    <definedName name="periodo2">[34]DADOS!$E$4</definedName>
    <definedName name="perp" localSheetId="9">#REF!</definedName>
    <definedName name="perp" localSheetId="3">#REF!</definedName>
    <definedName name="perp" localSheetId="4">#REF!</definedName>
    <definedName name="perp">#REF!</definedName>
    <definedName name="PERSONAL" localSheetId="3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s" localSheetId="3">#REF!</definedName>
    <definedName name="pes" localSheetId="4">#REF!</definedName>
    <definedName name="pes">#REF!</definedName>
    <definedName name="Peso_T168">37303.15</definedName>
    <definedName name="Peso_T355.5">96983.22</definedName>
    <definedName name="Peso_T60">713.63</definedName>
    <definedName name="pesquisa" localSheetId="9">#REF!</definedName>
    <definedName name="pesquisa" localSheetId="3">#REF!</definedName>
    <definedName name="pesquisa">#REF!</definedName>
    <definedName name="pesquisa_25">#REF!</definedName>
    <definedName name="pesquisa_4">#REF!</definedName>
    <definedName name="pesquisa1">'[11]Página 16'!$A$3:$G$7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 localSheetId="9">[19]SERVIÇOS!#REF!</definedName>
    <definedName name="PGP" localSheetId="3">#REF!</definedName>
    <definedName name="PGP">[19]SERVIÇOS!#REF!</definedName>
    <definedName name="pig" localSheetId="3">#REF!</definedName>
    <definedName name="pig" localSheetId="4">#REF!</definedName>
    <definedName name="pig">#REF!</definedName>
    <definedName name="PII" localSheetId="3">#REF!</definedName>
    <definedName name="PII" localSheetId="4">#REF!</definedName>
    <definedName name="PII">#REF!</definedName>
    <definedName name="pint_faixa">[77]medição!#REF!</definedName>
    <definedName name="pint_lig_fresagem">[77]medição!#REF!</definedName>
    <definedName name="pintura">'[42]medição '!#REF!</definedName>
    <definedName name="pintura_H5">[77]medição!#REF!</definedName>
    <definedName name="PIP" localSheetId="3">#REF!</definedName>
    <definedName name="PIP" localSheetId="4">#REF!</definedName>
    <definedName name="PIP">#REF!</definedName>
    <definedName name="PISTA" localSheetId="3" hidden="1">{#N/A,#N/A,TRUE,"Serviços"}</definedName>
    <definedName name="PISTA" localSheetId="4" hidden="1">{#N/A,#N/A,TRUE,"Serviços"}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jbr1">'[42]memória quantitativa'!#REF!</definedName>
    <definedName name="pjbr10">'[42]memória quantitativa'!#REF!</definedName>
    <definedName name="pjbr11">'[42]memória quantitativa'!#REF!</definedName>
    <definedName name="pjbr12">'[42]memória quantitativa'!#REF!</definedName>
    <definedName name="pjbr13">'[42]memória quantitativa'!#REF!</definedName>
    <definedName name="pjbr15">'[42]memória quantitativa'!#REF!</definedName>
    <definedName name="pjbr16">'[42]memória quantitativa'!#REF!</definedName>
    <definedName name="pjbr17">'[42]memória quantitativa'!#REF!</definedName>
    <definedName name="pjbr18">'[42]memória quantitativa'!#REF!</definedName>
    <definedName name="pjbr19">'[42]memória quantitativa'!#REF!</definedName>
    <definedName name="pjbr2">'[42]memória quantitativa'!#REF!</definedName>
    <definedName name="pjbr20">'[42]memória quantitativa'!#REF!</definedName>
    <definedName name="pjbr3">'[42]memória quantitativa'!#REF!</definedName>
    <definedName name="pjbr4">'[42]memória quantitativa'!#REF!</definedName>
    <definedName name="pjbr5">'[42]memória quantitativa'!#REF!</definedName>
    <definedName name="pjbr6">'[42]memória quantitativa'!#REF!</definedName>
    <definedName name="pjbr7">'[42]memória quantitativa'!#REF!</definedName>
    <definedName name="pjbr8">'[42]memória quantitativa'!#REF!</definedName>
    <definedName name="pjbr9">'[42]memória quantitativa'!#REF!</definedName>
    <definedName name="pjkim26">'[42]memória quantitativa'!#REF!</definedName>
    <definedName name="pjkmf1">'[42]memória quantitativa'!#REF!</definedName>
    <definedName name="pjkmf10">'[42]memória quantitativa'!#REF!</definedName>
    <definedName name="pjkmf11">'[42]memória quantitativa'!#REF!</definedName>
    <definedName name="pjkmf12">'[42]memória quantitativa'!#REF!</definedName>
    <definedName name="pjkmf13">'[42]memória quantitativa'!#REF!</definedName>
    <definedName name="pjkmf14">'[42]memória quantitativa'!#REF!</definedName>
    <definedName name="pjkmf15">'[42]memória quantitativa'!#REF!</definedName>
    <definedName name="pjkmf16">'[42]memória quantitativa'!#REF!</definedName>
    <definedName name="pjkmf17">'[42]memória quantitativa'!#REF!</definedName>
    <definedName name="pjkmf18">'[42]memória quantitativa'!#REF!</definedName>
    <definedName name="pjkmf19">'[42]memória quantitativa'!#REF!</definedName>
    <definedName name="pjkmf2">'[42]memória quantitativa'!#REF!</definedName>
    <definedName name="pjkmf20">'[42]memória quantitativa'!#REF!</definedName>
    <definedName name="pjkmf21">'[42]memória quantitativa'!#REF!</definedName>
    <definedName name="pjkmf22">'[42]memória quantitativa'!#REF!</definedName>
    <definedName name="pjkmf23">'[42]memória quantitativa'!#REF!</definedName>
    <definedName name="pjkmf24">'[42]memória quantitativa'!#REF!</definedName>
    <definedName name="pjkmf25">'[42]memória quantitativa'!#REF!</definedName>
    <definedName name="pjkmf26">'[42]memória quantitativa'!#REF!</definedName>
    <definedName name="pjkmf27">'[42]memória quantitativa'!#REF!</definedName>
    <definedName name="pjkmf28">'[42]memória quantitativa'!#REF!</definedName>
    <definedName name="pjkmf29">'[42]memória quantitativa'!#REF!</definedName>
    <definedName name="pjkmf3">'[42]memória quantitativa'!#REF!</definedName>
    <definedName name="pjkmf30">'[42]memória quantitativa'!#REF!</definedName>
    <definedName name="pjkmf31">'[42]memória quantitativa'!#REF!</definedName>
    <definedName name="pjkmf32">'[42]memória quantitativa'!#REF!</definedName>
    <definedName name="pjkmf33">'[42]memória quantitativa'!#REF!</definedName>
    <definedName name="pjkmf34">'[42]memória quantitativa'!#REF!</definedName>
    <definedName name="pjkmf35">'[42]memória quantitativa'!#REF!</definedName>
    <definedName name="pjkmf4">'[42]memória quantitativa'!#REF!</definedName>
    <definedName name="pjkmf5">'[42]memória quantitativa'!#REF!</definedName>
    <definedName name="pjkmf6">'[42]memória quantitativa'!#REF!</definedName>
    <definedName name="pjkmf7">'[42]memória quantitativa'!#REF!</definedName>
    <definedName name="pjkmf8">'[42]memória quantitativa'!#REF!</definedName>
    <definedName name="pjkmf9">'[42]memória quantitativa'!#REF!</definedName>
    <definedName name="pjkmi1">'[42]memória quantitativa'!#REF!</definedName>
    <definedName name="pjkmi10">'[42]memória quantitativa'!#REF!</definedName>
    <definedName name="pjkmi11">'[42]memória quantitativa'!#REF!</definedName>
    <definedName name="pjkmi12">'[42]memória quantitativa'!#REF!</definedName>
    <definedName name="pjkmi13">'[42]memória quantitativa'!#REF!</definedName>
    <definedName name="pjkmi14">'[42]memória quantitativa'!#REF!</definedName>
    <definedName name="pjkmi15">'[42]memória quantitativa'!#REF!</definedName>
    <definedName name="pjkmi16">'[42]memória quantitativa'!#REF!</definedName>
    <definedName name="pjkmi17">'[42]memória quantitativa'!#REF!</definedName>
    <definedName name="pjkmi18">'[42]memória quantitativa'!#REF!</definedName>
    <definedName name="pjkmi19">'[42]memória quantitativa'!#REF!</definedName>
    <definedName name="pjkmi2">'[42]memória quantitativa'!#REF!</definedName>
    <definedName name="pjkmi20">'[42]memória quantitativa'!#REF!</definedName>
    <definedName name="pjkmi21">'[42]memória quantitativa'!#REF!</definedName>
    <definedName name="pjkmi22">'[42]memória quantitativa'!#REF!</definedName>
    <definedName name="pjkmi23">'[42]memória quantitativa'!#REF!</definedName>
    <definedName name="pjkmi24">'[42]memória quantitativa'!#REF!</definedName>
    <definedName name="pjkmi25">'[42]memória quantitativa'!#REF!</definedName>
    <definedName name="pjkmi27">'[42]memória quantitativa'!#REF!</definedName>
    <definedName name="pjkmi28">'[42]memória quantitativa'!#REF!</definedName>
    <definedName name="pjkmi29">'[42]memória quantitativa'!#REF!</definedName>
    <definedName name="pjkmi3">'[42]memória quantitativa'!#REF!</definedName>
    <definedName name="pjkmi30">'[42]memória quantitativa'!#REF!</definedName>
    <definedName name="pjkmi31">'[42]memória quantitativa'!#REF!</definedName>
    <definedName name="pjkmi32">'[42]memória quantitativa'!#REF!</definedName>
    <definedName name="pjkmi33">'[42]memória quantitativa'!#REF!</definedName>
    <definedName name="pjkmi34">'[42]memória quantitativa'!#REF!</definedName>
    <definedName name="pjkmi35">'[42]memória quantitativa'!#REF!</definedName>
    <definedName name="pjkmi4">'[42]memória quantitativa'!#REF!</definedName>
    <definedName name="pjkmi5">'[42]memória quantitativa'!#REF!</definedName>
    <definedName name="pjkmi6">'[42]memória quantitativa'!#REF!</definedName>
    <definedName name="pjkmi7">'[42]memória quantitativa'!#REF!</definedName>
    <definedName name="pjkmi8">'[42]memória quantitativa'!#REF!</definedName>
    <definedName name="pjkmi9">'[42]memória quantitativa'!#REF!</definedName>
    <definedName name="PL">#REF!</definedName>
    <definedName name="PL_25">#REF!</definedName>
    <definedName name="PL_4">#REF!</definedName>
    <definedName name="PL1_25">#REF!</definedName>
    <definedName name="PLA" localSheetId="3">#REF!</definedName>
    <definedName name="PLA">[19]SERVIÇOS!#REF!</definedName>
    <definedName name="PLACA">#REF!</definedName>
    <definedName name="PLACA_OBR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 hidden="1">#REF!</definedName>
    <definedName name="PLAN_1">#REF!</definedName>
    <definedName name="Plan1" localSheetId="3" hidden="1">#REF!</definedName>
    <definedName name="Plan1" localSheetId="4" hidden="1">#REF!</definedName>
    <definedName name="Plan1" hidden="1">#REF!</definedName>
    <definedName name="PLANEJADA">#REF!</definedName>
    <definedName name="PLANILHA" localSheetId="3" hidden="1">{#N/A,#N/A,TRUE,"Serviços"}</definedName>
    <definedName name="planilha" localSheetId="4" hidden="1">{#N/A,#N/A,TRUE,"Serviços"}</definedName>
    <definedName name="planilha" hidden="1">{#N/A,#N/A,TRUE,"Serviços"}</definedName>
    <definedName name="planilha_1">NA()</definedName>
    <definedName name="Planilha_1ÁreaTotal" localSheetId="3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2" localSheetId="9">#REF!</definedName>
    <definedName name="PLANILHA2" localSheetId="3">#REF!</definedName>
    <definedName name="PLANILHA2" localSheetId="4">#REF!</definedName>
    <definedName name="PLANILHA2">#REF!</definedName>
    <definedName name="PlanilhasOriginais">#REF!</definedName>
    <definedName name="plano" localSheetId="9">#REF!</definedName>
    <definedName name="plan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BU">#REF!</definedName>
    <definedName name="plc">#REF!</definedName>
    <definedName name="plc2.5">#REF!</definedName>
    <definedName name="plc2_5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 localSheetId="9">[19]SERVIÇOS!#REF!</definedName>
    <definedName name="PLT" localSheetId="3">#REF!</definedName>
    <definedName name="PLT">[19]SERVIÇOS!#REF!</definedName>
    <definedName name="Plu" localSheetId="3">{""," mil"," milhões"," bilhões"," trilhões"}</definedName>
    <definedName name="Plu" localSheetId="4">{""," mil"," milhões"," bilhões"," trilhões"}</definedName>
    <definedName name="Plu">{""," mil"," milhões"," bilhões"," trilhões"}</definedName>
    <definedName name="PLVC" localSheetId="9">[19]SERVIÇOS!#REF!</definedName>
    <definedName name="PLVC" localSheetId="3">#REF!</definedName>
    <definedName name="PLVC">[19]SERVIÇOS!#REF!</definedName>
    <definedName name="PLVD" localSheetId="3">#REF!</definedName>
    <definedName name="PLVD">[19]SERVIÇOS!#REF!</definedName>
    <definedName name="PLW">#REF!</definedName>
    <definedName name="PLWA">#REF!</definedName>
    <definedName name="pm">'[29]Mão de Obra'!$E$13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 localSheetId="3">#REF!</definedName>
    <definedName name="PMBQ">[19]SERVIÇOS!#REF!</definedName>
    <definedName name="PMBQA" localSheetId="3">#REF!</definedName>
    <definedName name="PMBQA">[19]SERVIÇOS!#REF!</definedName>
    <definedName name="PMBQT" localSheetId="3">#REF!</definedName>
    <definedName name="PMBQT">[19]SERVIÇOS!#REF!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edioaterro" localSheetId="3">[24]TransComerc_Basc10m³!#REF!</definedName>
    <definedName name="pmedioaterro">[25]TransComerc_Basc10m³!#REF!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gran_20">"$TransLocalBasc10m³.$#REF!$#REF!"</definedName>
    <definedName name="PMREC">#REF!</definedName>
    <definedName name="PMS" localSheetId="3">#REF!</definedName>
    <definedName name="PMS" localSheetId="4">#REF!</definedName>
    <definedName name="PMS">#REF!</definedName>
    <definedName name="PNPBASELE">#REF!</definedName>
    <definedName name="PNPBASMEC">#REF!</definedName>
    <definedName name="PNV">#REF!</definedName>
    <definedName name="POÇO_VISIT">#REF!</definedName>
    <definedName name="POLIM">[283]MB!$G$26</definedName>
    <definedName name="pont" localSheetId="3">#REF!</definedName>
    <definedName name="pont" localSheetId="4">#REF!</definedName>
    <definedName name="pont">#REF!</definedName>
    <definedName name="Ponte" localSheetId="3">PFP1.3_Ger!Ponte</definedName>
    <definedName name="Ponte">[0]!Ponte</definedName>
    <definedName name="Ponte_10" localSheetId="3">PFP1.3_Ger!Ponte_10</definedName>
    <definedName name="Ponte_10">Ponte_10</definedName>
    <definedName name="Ponte_12" localSheetId="3">PFP1.3_Ger!Ponte_12</definedName>
    <definedName name="Ponte_12">Ponte_12</definedName>
    <definedName name="Ponte_19" localSheetId="3">PFP1.3_Ger!Ponte_19</definedName>
    <definedName name="Ponte_19">Ponte_19</definedName>
    <definedName name="Ponte_2" localSheetId="3">PFP1.3_Ger!Ponte_2</definedName>
    <definedName name="Ponte_2">Ponte_2</definedName>
    <definedName name="Ponte_21" localSheetId="3">PFP1.3_Ger!Ponte_21</definedName>
    <definedName name="Ponte_21">Ponte_21</definedName>
    <definedName name="Ponte_23" localSheetId="3">PFP1.3_Ger!Ponte_23</definedName>
    <definedName name="Ponte_23">Ponte_23</definedName>
    <definedName name="Ponte_24" localSheetId="3">PFP1.3_Ger!Ponte_24</definedName>
    <definedName name="Ponte_24">Ponte_24</definedName>
    <definedName name="Ponte_26" localSheetId="3">PFP1.3_Ger!Ponte_26</definedName>
    <definedName name="Ponte_26">Ponte_26</definedName>
    <definedName name="Ponte_27" localSheetId="3">PFP1.3_Ger!Ponte_27</definedName>
    <definedName name="Ponte_27">Ponte_27</definedName>
    <definedName name="Ponte_29" localSheetId="3">PFP1.3_Ger!Ponte_29</definedName>
    <definedName name="Ponte_29">Ponte_29</definedName>
    <definedName name="Ponte_30" localSheetId="3">PFP1.3_Ger!Ponte_30</definedName>
    <definedName name="Ponte_30">Ponte_30</definedName>
    <definedName name="Ponte_31" localSheetId="3">PFP1.3_Ger!Ponte_31</definedName>
    <definedName name="Ponte_31">Ponte_31</definedName>
    <definedName name="Ponte_33" localSheetId="3">PFP1.3_Ger!Ponte_33</definedName>
    <definedName name="Ponte_33">Ponte_33</definedName>
    <definedName name="Ponte_34" localSheetId="3">PFP1.3_Ger!Ponte_34</definedName>
    <definedName name="Ponte_34">Ponte_34</definedName>
    <definedName name="Ponte_35" localSheetId="3">PFP1.3_Ger!Ponte_35</definedName>
    <definedName name="Ponte_35">Ponte_35</definedName>
    <definedName name="Ponte_36" localSheetId="3">PFP1.3_Ger!Ponte_36</definedName>
    <definedName name="Ponte_36">Ponte_36</definedName>
    <definedName name="Ponte_37" localSheetId="3">PFP1.3_Ger!Ponte_37</definedName>
    <definedName name="Ponte_37">Ponte_37</definedName>
    <definedName name="Ponte_38" localSheetId="3">PFP1.3_Ger!Ponte_38</definedName>
    <definedName name="Ponte_38">Ponte_38</definedName>
    <definedName name="Ponte_39" localSheetId="3">PFP1.3_Ger!Ponte_39</definedName>
    <definedName name="Ponte_39">Ponte_39</definedName>
    <definedName name="Ponte_4" localSheetId="3">PFP1.3_Ger!Ponte_4</definedName>
    <definedName name="Ponte_4">Ponte_4</definedName>
    <definedName name="Ponte_40" localSheetId="3">PFP1.3_Ger!Ponte_40</definedName>
    <definedName name="Ponte_40">Ponte_40</definedName>
    <definedName name="Ponte_41" localSheetId="3">PFP1.3_Ger!Ponte_41</definedName>
    <definedName name="Ponte_41">Ponte_41</definedName>
    <definedName name="Ponte_42" localSheetId="3">PFP1.3_Ger!Ponte_42</definedName>
    <definedName name="Ponte_42">Ponte_42</definedName>
    <definedName name="Ponte_43" localSheetId="3">PFP1.3_Ger!Ponte_43</definedName>
    <definedName name="Ponte_43">Ponte_43</definedName>
    <definedName name="Ponte_44" localSheetId="3">PFP1.3_Ger!Ponte_44</definedName>
    <definedName name="Ponte_44">Ponte_44</definedName>
    <definedName name="Ponte_45" localSheetId="3">PFP1.3_Ger!Ponte_45</definedName>
    <definedName name="Ponte_45">Ponte_45</definedName>
    <definedName name="Ponte_46" localSheetId="3">PFP1.3_Ger!Ponte_46</definedName>
    <definedName name="Ponte_46">Ponte_46</definedName>
    <definedName name="Ponte_47" localSheetId="3">PFP1.3_Ger!Ponte_47</definedName>
    <definedName name="Ponte_47">Ponte_47</definedName>
    <definedName name="Ponte_48" localSheetId="3">PFP1.3_Ger!Ponte_48</definedName>
    <definedName name="Ponte_48">Ponte_48</definedName>
    <definedName name="Ponte_51" localSheetId="3">PFP1.3_Ger!Ponte_51</definedName>
    <definedName name="Ponte_51">Ponte_51</definedName>
    <definedName name="Ponte_52" localSheetId="3">PFP1.3_Ger!Ponte_52</definedName>
    <definedName name="Ponte_52">Ponte_52</definedName>
    <definedName name="Ponte_53" localSheetId="3">PFP1.3_Ger!Ponte_53</definedName>
    <definedName name="Ponte_53">Ponte_53</definedName>
    <definedName name="Ponte_55" localSheetId="3">PFP1.3_Ger!Ponte_55</definedName>
    <definedName name="Ponte_55">Ponte_55</definedName>
    <definedName name="Ponte_58" localSheetId="3">PFP1.3_Ger!Ponte_58</definedName>
    <definedName name="Ponte_58">Ponte_58</definedName>
    <definedName name="Ponte_59" localSheetId="3">PFP1.3_Ger!Ponte_59</definedName>
    <definedName name="Ponte_59">Ponte_59</definedName>
    <definedName name="Ponte_60" localSheetId="3">PFP1.3_Ger!Ponte_60</definedName>
    <definedName name="Ponte_60">Ponte_60</definedName>
    <definedName name="Ponte_61" localSheetId="3">PFP1.3_Ger!Ponte_61</definedName>
    <definedName name="Ponte_61">Ponte_61</definedName>
    <definedName name="Ponte_62" localSheetId="3">PFP1.3_Ger!Ponte_62</definedName>
    <definedName name="Ponte_62">Ponte_62</definedName>
    <definedName name="Ponte_63" localSheetId="3">PFP1.3_Ger!Ponte_63</definedName>
    <definedName name="Ponte_63">Ponte_63</definedName>
    <definedName name="Ponte_64" localSheetId="3">PFP1.3_Ger!Ponte_64</definedName>
    <definedName name="Ponte_64">Ponte_64</definedName>
    <definedName name="Ponte_65" localSheetId="3">PFP1.3_Ger!Ponte_65</definedName>
    <definedName name="Ponte_65">Ponte_65</definedName>
    <definedName name="Ponte_66" localSheetId="3">PFP1.3_Ger!Ponte_66</definedName>
    <definedName name="Ponte_66">Ponte_66</definedName>
    <definedName name="Ponte_67" localSheetId="3">PFP1.3_Ger!Ponte_67</definedName>
    <definedName name="Ponte_67">Ponte_67</definedName>
    <definedName name="Ponte_68" localSheetId="3">PFP1.3_Ger!Ponte_68</definedName>
    <definedName name="Ponte_68">Ponte_68</definedName>
    <definedName name="Ponte_69" localSheetId="3">PFP1.3_Ger!Ponte_69</definedName>
    <definedName name="Ponte_69">Ponte_69</definedName>
    <definedName name="Ponte_70" localSheetId="3">PFP1.3_Ger!Ponte_70</definedName>
    <definedName name="Ponte_70">Ponte_70</definedName>
    <definedName name="Ponte_71" localSheetId="3">PFP1.3_Ger!Ponte_71</definedName>
    <definedName name="Ponte_71">Ponte_71</definedName>
    <definedName name="Ponte_72" localSheetId="3">PFP1.3_Ger!Ponte_72</definedName>
    <definedName name="Ponte_72">Ponte_72</definedName>
    <definedName name="Ponte_8" localSheetId="3">PFP1.3_Ger!Ponte_8</definedName>
    <definedName name="Ponte_8">Ponte_8</definedName>
    <definedName name="ponto">#N/A</definedName>
    <definedName name="popopopo" localSheetId="3" hidden="1">{#N/A,#N/A,FALSE,"MO (2)"}</definedName>
    <definedName name="popopopo" localSheetId="4" hidden="1">{#N/A,#N/A,FALSE,"MO (2)"}</definedName>
    <definedName name="popopopo" hidden="1">{#N/A,#N/A,FALSE,"MO (2)"}</definedName>
    <definedName name="por_sistema_IMR" localSheetId="3">#REF!</definedName>
    <definedName name="por_sistema_IMR" localSheetId="4">#REF!</definedName>
    <definedName name="por_sistema_IMR">#REF!</definedName>
    <definedName name="por_sistema_IMR_1" localSheetId="3">#REF!</definedName>
    <definedName name="por_sistema_IMR_1" localSheetId="4">#REF!</definedName>
    <definedName name="por_sistema_IMR_1">#REF!</definedName>
    <definedName name="por_sistema_IMR_1_4" localSheetId="3">#REF!</definedName>
    <definedName name="por_sistema_IMR_1_4" localSheetId="4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rt">#REF!</definedName>
    <definedName name="port_1">#REF!</definedName>
    <definedName name="PORT_QUANT" localSheetId="3">'[101]Pórtico a Remover'!$J$15</definedName>
    <definedName name="PORT_QUANT">'[102]Pórtico a Remover'!$J$15</definedName>
    <definedName name="PORT_QUANT_REM" localSheetId="3">'[177]Pórtico a remover'!$J$13</definedName>
    <definedName name="PORT_QUANT_REM">'[178]Pórtico a remover'!$J$13</definedName>
    <definedName name="PORT_SEMI_QUANT" localSheetId="3">'[101]Pórtico e Semi-pórtico'!$I$14:$I$19</definedName>
    <definedName name="PORT_SEMI_QUANT">'[102]Pórtico e Semi-pórtico'!$I$14:$I$19</definedName>
    <definedName name="PORT_SEMI_QUANT_BR104" localSheetId="3">'[177]Pórtico e Semi-pórtico'!$I$14:$I$22</definedName>
    <definedName name="PORT_SEMI_QUANT_BR104">'[178]Pórtico e Semi-pórtico'!$I$14:$I$22</definedName>
    <definedName name="PORT_SEMI_QUANT_BR104SUL" localSheetId="3">'[177]Pórtico e Semi-pórtico_SUL'!$I$14:$I$21</definedName>
    <definedName name="PORT_SEMI_QUANT_BR104SUL">'[178]Pórtico e Semi-pórtico_SUL'!$I$14:$I$21</definedName>
    <definedName name="PORT_SEMI_TIPO" localSheetId="3">'[101]Pórtico e Semi-pórtico'!$H$14:$H$19</definedName>
    <definedName name="PORT_SEMI_TIPO">'[102]Pórtico e Semi-pórtico'!$H$14:$H$19</definedName>
    <definedName name="PORT_SEMI_TIPO_BR104" localSheetId="3">'[177]Pórtico e Semi-pórtico'!$H$14:$H$22</definedName>
    <definedName name="PORT_SEMI_TIPO_BR104">'[178]Pórtico e Semi-pórtico'!$H$14:$H$22</definedName>
    <definedName name="PORT_SEMI_TIPO_BR104SUL" localSheetId="3">'[177]Pórtico e Semi-pórtico_SUL'!$H$14:$H$21</definedName>
    <definedName name="PORT_SEMI_TIPO_BR104SUL">'[178]Pórtico e Semi-pórtico_SUL'!$H$14:$H$21</definedName>
    <definedName name="PORT_TIPO" localSheetId="3">'[101]Pórtico a Remover'!$E$15</definedName>
    <definedName name="PORT_TIPO">'[102]Pórtico a Remover'!$E$15</definedName>
    <definedName name="PORT_TIPO_REM" localSheetId="3">'[177]Pórtico a remover'!$E$13</definedName>
    <definedName name="PORT_TIPO_REM">'[178]Pórtico a remover'!$E$13</definedName>
    <definedName name="Posição" localSheetId="3" hidden="1">#REF!</definedName>
    <definedName name="Posição" hidden="1">#REF!</definedName>
    <definedName name="Posição_OAC" localSheetId="3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tencia">#REF!</definedName>
    <definedName name="pp">#REF!</definedName>
    <definedName name="PPAG">#REF!</definedName>
    <definedName name="PPCOFINS">#REF!</definedName>
    <definedName name="PPEDREIRO">#N/A</definedName>
    <definedName name="PPEDREIRO_1">#REF!</definedName>
    <definedName name="PPEN" localSheetId="3">#REF!</definedName>
    <definedName name="PPEN">[19]SERVIÇOS!#REF!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 localSheetId="3">#REF!</definedName>
    <definedName name="PPLA">[19]SERVIÇOS!#REF!</definedName>
    <definedName name="PPLT" localSheetId="3">#REF!</definedName>
    <definedName name="PPLT">[19]SERVIÇOS!#REF!</definedName>
    <definedName name="PPPIS">#REF!</definedName>
    <definedName name="PPREP">#REF!</definedName>
    <definedName name="PPSAL">#REF!</definedName>
    <definedName name="pq">#REF!</definedName>
    <definedName name="PQP.">#REF!</definedName>
    <definedName name="PQVALE">#REF!</definedName>
    <definedName name="PRA">#REF!</definedName>
    <definedName name="PRANCHA" localSheetId="3">[251]PRANCHAS!$A$2:$B$262</definedName>
    <definedName name="PRANCHA">[252]PRANCHAS!$A$2:$B$262</definedName>
    <definedName name="PRANCHAS">[103]PRANCHA!$A$1:$B$1</definedName>
    <definedName name="PRAT">#REF!</definedName>
    <definedName name="PRATICAB">#REF!</definedName>
    <definedName name="Prazo">#REF!</definedName>
    <definedName name="PRBQ" localSheetId="3">#REF!</definedName>
    <definedName name="PRBQ">[19]SERVIÇOS!#REF!</definedName>
    <definedName name="PRCB">#REF!</definedName>
    <definedName name="PRCC" localSheetId="3">#REF!</definedName>
    <definedName name="PRCC">[19]SERVIÇOS!#REF!</definedName>
    <definedName name="PRCCL">#REF!</definedName>
    <definedName name="Prd" hidden="1">#N/A</definedName>
    <definedName name="PrdAux" hidden="1">#N/A</definedName>
    <definedName name="PRDM" localSheetId="3">#REF!</definedName>
    <definedName name="PRDM">[19]SERVIÇOS!#REF!</definedName>
    <definedName name="PRE" localSheetId="9">#REF!</definedName>
    <definedName name="PRE" localSheetId="3">#REF!</definedName>
    <definedName name="PRE" localSheetId="4">#REF!</definedName>
    <definedName name="PRE">#REF!</definedName>
    <definedName name="PREC">#REF!</definedName>
    <definedName name="PREC_1">#REF!</definedName>
    <definedName name="Preço_Improd.">#REF!</definedName>
    <definedName name="Preço_kW" localSheetId="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ço_parcial">#REF!</definedName>
    <definedName name="Preço_parcial_15">#REF!</definedName>
    <definedName name="Preço_prod.">#REF!</definedName>
    <definedName name="PREÇO_UNIT_serviço">OFFSET('[134]Orçamento Total'!$F$4,0,0,COUNTA('[134]Orçamento Total'!$C:$C),1)</definedName>
    <definedName name="preco1">#REF!</definedName>
    <definedName name="PREÇOS">#REF!</definedName>
    <definedName name="PREÇOS_10">#REF!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15">"$#REF!.$A$1:$B$4"</definedName>
    <definedName name="PREÇOS_10_16">"$#REF!.$A$1:$B$4"</definedName>
    <definedName name="PREÇOS_10_22">#REF!</definedName>
    <definedName name="PREÇOS_10_24">#REF!</definedName>
    <definedName name="PREÇOS_10_25">#REF!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#REF!</definedName>
    <definedName name="PREÇOS_10_7_1">"$#REF!.$A$5:$B$9"</definedName>
    <definedName name="PREÇOS_10_7_1_1">"$#REF!.$A$5:$B$9"</definedName>
    <definedName name="PREÇOS_10_7_1_1_1">"$#REF!.$A$5:$B$9"</definedName>
    <definedName name="PREÇOS_10_8">#REF!</definedName>
    <definedName name="PREÇOS_10_9">"$#REF!.$A$5:$B$9"</definedName>
    <definedName name="PREÇOS_11">"$#REF!.$A$5:$B$9"</definedName>
    <definedName name="PREÇOS_12">"$#REF!.$A$5:$B$9"</definedName>
    <definedName name="PREÇOS_15">"$#REF!.$A$1:$B$4"</definedName>
    <definedName name="PREÇOS_16">"$#REF!.$A$1:$B$4"</definedName>
    <definedName name="PREÇOS_17">#REF!</definedName>
    <definedName name="PREÇOS_17_10">"$#REF!.$A$5:$B$9"</definedName>
    <definedName name="PREÇOS_17_11">"$#REF!.$A$5:$B$9"</definedName>
    <definedName name="PREÇOS_17_12">"$#REF!.$A$5:$B$9"</definedName>
    <definedName name="PREÇOS_17_15">"$#REF!.$A$1:$B$4"</definedName>
    <definedName name="PREÇOS_17_16">"$#REF!.$A$1:$B$4"</definedName>
    <definedName name="PREÇOS_17_22">#REF!</definedName>
    <definedName name="PREÇOS_17_24">#REF!</definedName>
    <definedName name="PREÇOS_17_25">#REF!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#REF!</definedName>
    <definedName name="PREÇOS_17_7_1">"$#REF!.$A$5:$B$9"</definedName>
    <definedName name="PREÇOS_17_7_1_1">"$#REF!.$A$5:$B$9"</definedName>
    <definedName name="PREÇOS_17_7_1_1_1">"$#REF!.$A$5:$B$9"</definedName>
    <definedName name="PREÇOS_17_8">#REF!</definedName>
    <definedName name="PREÇOS_17_9">"$#REF!.$A$5:$B$9"</definedName>
    <definedName name="PREÇOS_22">#REF!</definedName>
    <definedName name="PREÇOS_24">#REF!</definedName>
    <definedName name="PREÇOS_25">#REF!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#REF!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15">"$#REF!.$A$1:$B$4"</definedName>
    <definedName name="PREÇOS_6_16">"$#REF!.$A$1:$B$4"</definedName>
    <definedName name="PREÇOS_6_22">#REF!</definedName>
    <definedName name="PREÇOS_6_24">#REF!</definedName>
    <definedName name="PREÇOS_6_25">#REF!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#REF!</definedName>
    <definedName name="PREÇOS_6_7_1">"$#REF!.$A$5:$B$9"</definedName>
    <definedName name="PREÇOS_6_7_1_1">"$#REF!.$A$5:$B$9"</definedName>
    <definedName name="PREÇOS_6_7_1_1_1">"$#REF!.$A$5:$B$9"</definedName>
    <definedName name="PREÇOS_6_8">#REF!</definedName>
    <definedName name="PREÇOS_6_9">"$#REF!.$A$5:$B$9"</definedName>
    <definedName name="PREÇOS_7">#REF!</definedName>
    <definedName name="PREÇOS_7_1">#REF!</definedName>
    <definedName name="PREÇOS_7_1_1">"$#REF!.$A$5:$B$9"</definedName>
    <definedName name="PREÇOS_7_1_1_1">"$#REF!.$A$5:$B$9"</definedName>
    <definedName name="PREÇOS_7_1_1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15">"$#REF!.$A$1:$B$4"</definedName>
    <definedName name="PREÇOS_7_16">"$#REF!.$A$1:$B$4"</definedName>
    <definedName name="PREÇOS_7_22">#REF!</definedName>
    <definedName name="PREÇOS_7_24">#REF!</definedName>
    <definedName name="PREÇOS_7_25">#REF!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#REF!</definedName>
    <definedName name="PREÇOS_7_7_1">"$#REF!.$A$5:$B$9"</definedName>
    <definedName name="PREÇOS_7_7_1_1">"$#REF!.$A$5:$B$9"</definedName>
    <definedName name="PREÇOS_7_7_1_1_1">"$#REF!.$A$5:$B$9"</definedName>
    <definedName name="PREÇOS_7_8">#REF!</definedName>
    <definedName name="PREÇOS_7_9">"$#REF!.$A$5:$B$9"</definedName>
    <definedName name="PREÇOS_8">#REF!</definedName>
    <definedName name="PREÇOS_8_1">#REF!</definedName>
    <definedName name="PREÇOS_8_1_1">#REF!</definedName>
    <definedName name="PREÇOS_8_10">"$#REF!.$A$5:$B$9"</definedName>
    <definedName name="PREÇOS_8_11">"$#REF!.$A$5:$B$9"</definedName>
    <definedName name="PREÇOS_8_12">"$#REF!.$A$5:$B$9"</definedName>
    <definedName name="PREÇOS_8_15">"$#REF!.$A$1:$B$4"</definedName>
    <definedName name="PREÇOS_8_16">"$#REF!.$A$1:$B$4"</definedName>
    <definedName name="PREÇOS_8_22">#REF!</definedName>
    <definedName name="PREÇOS_8_24">#REF!</definedName>
    <definedName name="PREÇOS_8_25">#REF!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#REF!</definedName>
    <definedName name="PREÇOS_8_7_1">"$#REF!.$A$5:$B$9"</definedName>
    <definedName name="PREÇOS_8_7_1_1">"$#REF!.$A$5:$B$9"</definedName>
    <definedName name="PREÇOS_8_7_1_1_1">"$#REF!.$A$5:$B$9"</definedName>
    <definedName name="PREÇOS_8_8">#REF!</definedName>
    <definedName name="PREÇOS_8_9">"$#REF!.$A$5:$B$9"</definedName>
    <definedName name="PREÇOS_9">#REF!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15">"$#REF!.$A$1:$B$4"</definedName>
    <definedName name="PREÇOS_9_16">"$#REF!.$A$1:$B$4"</definedName>
    <definedName name="PREÇOS_9_22">#REF!</definedName>
    <definedName name="PREÇOS_9_24">#REF!</definedName>
    <definedName name="PREÇOS_9_25">#REF!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#REF!</definedName>
    <definedName name="PREÇOS_9_7_1">"$#REF!.$A$5:$B$9"</definedName>
    <definedName name="PREÇOS_9_7_1_1">"$#REF!.$A$5:$B$9"</definedName>
    <definedName name="PREÇOS_9_7_1_1_1">"$#REF!.$A$5:$B$9"</definedName>
    <definedName name="PREÇOS_9_8">#REF!</definedName>
    <definedName name="PREÇOS_9_9">"$#REF!.$A$5:$B$9"</definedName>
    <definedName name="PREÇOSOBRAS" localSheetId="3">'[284]BD Equip.'!$A$1:$B$263</definedName>
    <definedName name="PREÇOSOBRAS">'[285]BD Equip.'!$A$1:$B$263</definedName>
    <definedName name="PreçoUnit_3ªF">OFFSET('[134]Orçamento por Kmf'!$S$1,MATCH("3ª FAIXA",'[134]Orçamento por Kmf'!$B:$B,0),0,MATCH("ACOSTAMENTO",'[134]Orçamento por Kmf'!$B:$B,0)-MATCH("3ª FAIXA",'[134]Orçamento por Kmf'!$B:$B,0),1)</definedName>
    <definedName name="PreçoUnit_Acost">OFFSET('[134]Orçamento por Kmf'!$S$1,MATCH("ACOSTAMENTO",'[134]Orçamento por Kmf'!$B:$B,0),0,MATCH("DRENAGEM SUPERFICIAL",'[134]Orçamento por Kmf'!$B:$B,0)-MATCH("ACOSTAMENTO",'[134]Orçamento por Kmf'!$B:$B,0),1)</definedName>
    <definedName name="PreçoUnit_Pista">OFFSET('[134]Orçamento por Kmf'!$S$1,MATCH("PISTA ROLAMENTO",'[134]Orçamento por Kmf'!$B:$B,0),0,MATCH("3ª FAIXA",'[134]Orçamento por Kmf'!$B:$B,0)-MATCH("PISTA ROLAMENTO",'[134]Orçamento por Kmf'!$B:$B,0),1)</definedName>
    <definedName name="PRECP" localSheetId="9">[19]SERVIÇOS!#REF!</definedName>
    <definedName name="PRECP" localSheetId="3">#REF!</definedName>
    <definedName name="PRECP">[19]SERVIÇOS!#REF!</definedName>
    <definedName name="PRECREV">#REF!</definedName>
    <definedName name="pref" localSheetId="3">NA()</definedName>
    <definedName name="pref" localSheetId="4">NA()</definedName>
    <definedName name="PREF">#REF!</definedName>
    <definedName name="PREF_1" localSheetId="3">#REF!</definedName>
    <definedName name="PREF_1" localSheetId="4">#REF!</definedName>
    <definedName name="PREF_1">#REF!</definedName>
    <definedName name="pref_2">NA()</definedName>
    <definedName name="pref_4" localSheetId="3">#REF!</definedName>
    <definedName name="pref_4" localSheetId="4">#REF!</definedName>
    <definedName name="pref_4">#REF!</definedName>
    <definedName name="pref_8">NA()</definedName>
    <definedName name="PREGO" localSheetId="3">[28]DADOS!$C$18</definedName>
    <definedName name="PREGO">[18]DADOS!$C$18</definedName>
    <definedName name="premissas" hidden="1">#REF!</definedName>
    <definedName name="PREMN">#REF!</definedName>
    <definedName name="PresençaFaixaAdicional">#REF!</definedName>
    <definedName name="Previsao" localSheetId="3" hidden="1">{"'Índice'!$A$1:$K$49"}</definedName>
    <definedName name="Previsao" hidden="1">{"'Índice'!$A$1:$K$49"}</definedName>
    <definedName name="PrevisãoJunhoDez2016">#REF!</definedName>
    <definedName name="prf" localSheetId="3">#REF!</definedName>
    <definedName name="prf" localSheetId="4">#REF!</definedName>
    <definedName name="prf">#REF!</definedName>
    <definedName name="prg" localSheetId="4">#REF!</definedName>
    <definedName name="prg">#REF!</definedName>
    <definedName name="prg_5" localSheetId="4">#REF!</definedName>
    <definedName name="prg_5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[286]QuQuant!#REF!</definedName>
    <definedName name="Print_25">[286]QuQuant!#REF!</definedName>
    <definedName name="Print_Area_MI" localSheetId="9">#REF!</definedName>
    <definedName name="Print_Area_MI" localSheetId="3">#REF!</definedName>
    <definedName name="Print_Area_MI">#REF!</definedName>
    <definedName name="Print_Area_MI_1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#REF!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24">#REF!</definedName>
    <definedName name="Print_Area_MI_19_25">#REF!</definedName>
    <definedName name="Print_Area_MI_19_29">"$#REF!.$A$12:$F$121"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8">#REF!</definedName>
    <definedName name="Print_Area_MI_19_9">#REF!</definedName>
    <definedName name="Print_Area_MI_19_9_6">#REF!</definedName>
    <definedName name="Print_Area_MI_2">#REF!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">#REF!</definedName>
    <definedName name="Print_Area_MI_21_10">#REF!</definedName>
    <definedName name="Print_Area_MI_21_10_6">#REF!</definedName>
    <definedName name="Print_Area_MI_21_11">#REF!</definedName>
    <definedName name="Print_Area_MI_21_11_6">#REF!</definedName>
    <definedName name="Print_Area_MI_21_12">#REF!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#REF!</definedName>
    <definedName name="Print_Area_MI_21_15_6">#REF!</definedName>
    <definedName name="Print_Area_MI_21_16">#REF!</definedName>
    <definedName name="Print_Area_MI_21_16_6">#REF!</definedName>
    <definedName name="Print_Area_MI_21_17">#REF!</definedName>
    <definedName name="Print_Area_MI_21_17_6">#REF!</definedName>
    <definedName name="Print_Area_MI_21_19">#REF!</definedName>
    <definedName name="Print_Area_MI_21_19_24">#REF!</definedName>
    <definedName name="Print_Area_MI_21_19_25">#REF!</definedName>
    <definedName name="Print_Area_MI_21_19_29">"$#REF!.$A$12:$F$128"</definedName>
    <definedName name="Print_Area_MI_21_19_8">#REF!</definedName>
    <definedName name="Print_Area_MI_21_22">#REF!</definedName>
    <definedName name="Print_Area_MI_21_24">#REF!</definedName>
    <definedName name="Print_Area_MI_21_25">#REF!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">"$#REF!.$A$13:$F$158"</definedName>
    <definedName name="Print_Area_MI_21_4_1">"$#REF!.$A$13:$F$129"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">"$#REF!.$A$13:$F$158"</definedName>
    <definedName name="Print_Area_MI_21_5_1">"$#REF!.$A$13:$F$129"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6_1">"$#REF!.$A$13:$F$129"</definedName>
    <definedName name="Print_Area_MI_21_7">#REF!</definedName>
    <definedName name="Print_Area_MI_21_7_1">"$#REF!.$A$13:$F$158"</definedName>
    <definedName name="Print_Area_MI_21_7_1_1">"$#REF!.$A$13:$F$129"</definedName>
    <definedName name="Print_Area_MI_21_7_1_1_1">"$#REF!.$A$13:$F$129"</definedName>
    <definedName name="Print_Area_MI_21_8">#REF!</definedName>
    <definedName name="Print_Area_MI_21_9">#REF!</definedName>
    <definedName name="Print_Area_MI_21_9_6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9">"$#REF!.$A$13:$F$120"</definedName>
    <definedName name="Print_Area_MI_3">#REF!</definedName>
    <definedName name="Print_Area_MI_3_1">"$#REF!.$A$6:$G$170"</definedName>
    <definedName name="Print_Area_MI_30">#REF!</definedName>
    <definedName name="Print_Area_MI_30_6">#REF!</definedName>
    <definedName name="Print_Area_MI_31">#REF!</definedName>
    <definedName name="Print_Area_MI_31_6">#REF!</definedName>
    <definedName name="Print_Area_MI_32">#REF!</definedName>
    <definedName name="Print_Area_MI_32_6">#REF!</definedName>
    <definedName name="Print_Area_MI_33">#REF!</definedName>
    <definedName name="Print_Area_MI_33_6">#REF!</definedName>
    <definedName name="Print_Area_MI_34">#REF!</definedName>
    <definedName name="Print_Area_MI_34_6">#REF!</definedName>
    <definedName name="Print_Area_MI_35">#REF!</definedName>
    <definedName name="Print_Area_MI_35_6">#REF!</definedName>
    <definedName name="Print_Area_MI_36">#REF!</definedName>
    <definedName name="Print_Area_MI_36_6">#REF!</definedName>
    <definedName name="Print_Area_MI_37">#REF!</definedName>
    <definedName name="Print_Area_MI_37_6">#REF!</definedName>
    <definedName name="Print_Area_MI_38">#REF!</definedName>
    <definedName name="Print_Area_MI_38_6">#REF!</definedName>
    <definedName name="Print_Area_MI_39">#REF!</definedName>
    <definedName name="Print_Area_MI_39_6">#REF!</definedName>
    <definedName name="Print_Area_MI_4">#REF!</definedName>
    <definedName name="Print_Area_MI_4_1">"$#REF!.$A$13:$F$122"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">"$#REF!.$A$13:$F$122"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6_1">"$#REF!.$A$13:$F$122"</definedName>
    <definedName name="Print_Area_MI_7">#REF!</definedName>
    <definedName name="Print_Area_MI_7_1">"$#REF!.$A$13:$F$151"</definedName>
    <definedName name="Print_Area_MI_7_1_1">"$#REF!.$A$13:$F$122"</definedName>
    <definedName name="Print_Area_MI_7_1_1_1">"$#REF!.$A$13:$F$122"</definedName>
    <definedName name="Print_Area_MI_8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9">#REF!</definedName>
    <definedName name="Print_Area_MI_8_9_6">#REF!</definedName>
    <definedName name="Print_Area_MI_9">[287]RESUMO!#REF!</definedName>
    <definedName name="Print_Area_MI_9_1" localSheetId="3">#REF!</definedName>
    <definedName name="Print_Area_MI_9_1">#REF!</definedName>
    <definedName name="Print_Area_MI_9_1_6" localSheetId="3">#REF!</definedName>
    <definedName name="Print_Area_MI_9_1_6">#REF!</definedName>
    <definedName name="Print_Area_MI_9_10" localSheetId="3">[287]RESUMO!#REF!</definedName>
    <definedName name="Print_Area_MI_9_10">[287]RESUMO!#REF!</definedName>
    <definedName name="Print_Area_MI_9_10_6" localSheetId="3">#REF!</definedName>
    <definedName name="Print_Area_MI_9_10_6">#REF!</definedName>
    <definedName name="Print_Area_MI_9_11" localSheetId="3">#REF!</definedName>
    <definedName name="Print_Area_MI_9_11">#REF!</definedName>
    <definedName name="Print_Area_MI_9_11_6" localSheetId="3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[287]RESUMO!#REF!</definedName>
    <definedName name="Print_Area_MI_9_20">[287]RESUMO!#REF!</definedName>
    <definedName name="Print_Area_MI_9_23">[287]RESUMO!#REF!</definedName>
    <definedName name="Print_Area_MI_9_25">[287]RESUMO!#REF!</definedName>
    <definedName name="Print_Area_MI_9_30" localSheetId="3">#REF!</definedName>
    <definedName name="Print_Area_MI_9_30">#REF!</definedName>
    <definedName name="Print_Area_MI_9_30_6" localSheetId="3">#REF!</definedName>
    <definedName name="Print_Area_MI_9_30_6">#REF!</definedName>
    <definedName name="Print_Area_MI_9_31" localSheetId="3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_MI" localSheetId="9">#REF!</definedName>
    <definedName name="Print_Titles_MI">#REF!</definedName>
    <definedName name="PRINT_TITLES_MI_1">#REF!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5">#REF!</definedName>
    <definedName name="PRINT_TITLES_MI_16">"$#REF!.$A$1:$IN$6"</definedName>
    <definedName name="PRINT_TITLES_MI_19">#REF!</definedName>
    <definedName name="PRINT_TITLES_MI_19_24">#REF!</definedName>
    <definedName name="PRINT_TITLES_MI_19_25">#REF!</definedName>
    <definedName name="PRINT_TITLES_MI_19_29">"$#REF!.$A$5:$IS$11"</definedName>
    <definedName name="PRINT_TITLES_MI_19_8">#REF!</definedName>
    <definedName name="PRINT_TITLES_MI_21">#REF!</definedName>
    <definedName name="PRINT_TITLES_MI_22">#REF!</definedName>
    <definedName name="PRINT_TITLES_MI_24">#REF!</definedName>
    <definedName name="PRINT_TITLES_MI_25">#REF!</definedName>
    <definedName name="PRINT_TITLES_MI_29">"$#REF!.$A$5:$IS$12"</definedName>
    <definedName name="PRINT_TITLES_MI_3">#REF!</definedName>
    <definedName name="PRINT_TITLES_MI_3_1">"$#REF!.$A$1:$IV$5"</definedName>
    <definedName name="PRINT_TITLES_MI_4">#REF!</definedName>
    <definedName name="PRINT_TITLES_MI_4_1">"$#REF!.$A$5:$IS$12"</definedName>
    <definedName name="PRINT_TITLES_MI_5">#REF!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#REF!</definedName>
    <definedName name="PRINT_TITLES_MI_7_1">"$#REF!.$A$5:$IS$12"</definedName>
    <definedName name="PRINT_TITLES_MI_7_1_1">"$#REF!.$A$5:$IS$12"</definedName>
    <definedName name="PRINT_TITLES_MI_7_1_1_1">"$#REF!.$A$5:$IS$12"</definedName>
    <definedName name="PRINT_TITLES_MI_8">#REF!</definedName>
    <definedName name="PRINT_TITLES_MI_9">"$#REF!.$A$5:$IS$12"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ioridade">#REF!,#REF!</definedName>
    <definedName name="PRM1C" localSheetId="9">[19]SERVIÇOS!#REF!</definedName>
    <definedName name="PRM1C" localSheetId="3">#REF!</definedName>
    <definedName name="PRM1C">[19]SERVIÇOS!#REF!</definedName>
    <definedName name="PRMCC">"'file:///D:/Meus documentos/ANASTÁCIO/SERCEL/BR262990800.xls'#$SERVIÇOS.$#REF!$#REF!"</definedName>
    <definedName name="PRMN">#REF!</definedName>
    <definedName name="PROD_1" localSheetId="3" hidden="1">{#N/A,#N/A,TRUE,"Serviços"}</definedName>
    <definedName name="PROD_1" localSheetId="4" hidden="1">{#N/A,#N/A,TRUE,"Serviços"}</definedName>
    <definedName name="PROD_1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hidden="1">{#N/A,#N/A,TRUE,"Serviços"}</definedName>
    <definedName name="ProdAnexo">#REF!</definedName>
    <definedName name="ProdNome">#REF!</definedName>
    <definedName name="produção">#REF!</definedName>
    <definedName name="produçao1">#REF!</definedName>
    <definedName name="PRODUCAO364">#N/A</definedName>
    <definedName name="PRODUCAO364_1">#REF!</definedName>
    <definedName name="proj" localSheetId="3">#REF!</definedName>
    <definedName name="PROJ" localSheetId="4">#REF!</definedName>
    <definedName name="PROJ">#REF!</definedName>
    <definedName name="proj_2">#REF!</definedName>
    <definedName name="PROJETO" localSheetId="3">[288]PROJETO!$A:$IV</definedName>
    <definedName name="PROJETO">[289]PROJETO!$A:$IV</definedName>
    <definedName name="PROJETO_10" localSheetId="3">[288]PROJETO!$A:$IV</definedName>
    <definedName name="PROJETO_10">[289]PROJETO!$A:$IV</definedName>
    <definedName name="PROJETO_10_15">[290]PROJETO!$1:$65514</definedName>
    <definedName name="PROJETO_15">[290]PROJETO!$1:$65514</definedName>
    <definedName name="PROJETO_17" localSheetId="3">[288]PROJETO!$A:$IV</definedName>
    <definedName name="PROJETO_17">[289]PROJETO!$A:$IV</definedName>
    <definedName name="PROJETO_17_15">[290]PROJETO!$1:$65514</definedName>
    <definedName name="PROJETO_6" localSheetId="3">[288]PROJETO!$A:$IV</definedName>
    <definedName name="PROJETO_6">[289]PROJETO!$A:$IV</definedName>
    <definedName name="PROJETO_6_15">[290]PROJETO!$1:$65514</definedName>
    <definedName name="PROJETO_7" localSheetId="3">[288]PROJETO!$A:$IV</definedName>
    <definedName name="PROJETO_7">[289]PROJETO!$A:$IV</definedName>
    <definedName name="PROJETO_7_15">[290]PROJETO!$1:$65514</definedName>
    <definedName name="PROJETO_8" localSheetId="3">[288]PROJETO!$A:$IV</definedName>
    <definedName name="PROJETO_8">[289]PROJETO!$A:$IV</definedName>
    <definedName name="PROJETO_8_15">[290]PROJETO!$1:$65514</definedName>
    <definedName name="PROJETO_9" localSheetId="3">[288]PROJETO!$A:$IV</definedName>
    <definedName name="PROJETO_9">[289]PROJETO!$A:$IV</definedName>
    <definedName name="PROJETO_9_15">[290]PROJETO!$1:$65514</definedName>
    <definedName name="PROMZ" localSheetId="3">#REF!</definedName>
    <definedName name="PROMZ">#REF!</definedName>
    <definedName name="proposta" localSheetId="3">[24]DADOS!$B$15</definedName>
    <definedName name="proposta">[25]DADOS!$B$15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 localSheetId="3">'[217]Medição Completa'!#REF!</definedName>
    <definedName name="ProteçãoAmbiental">'[218]Medição Completa'!#REF!</definedName>
    <definedName name="PRP" localSheetId="3">#REF!</definedName>
    <definedName name="PRP">#REF!</definedName>
    <definedName name="PRPA" localSheetId="3">#REF!</definedName>
    <definedName name="PRPA">[19]SERVIÇOS!#REF!</definedName>
    <definedName name="PRPL" localSheetId="3">#REF!</definedName>
    <definedName name="PRPL">[19]SERVIÇOS!#REF!</definedName>
    <definedName name="PRPT" localSheetId="3">#REF!</definedName>
    <definedName name="PRPT">[19]SERVIÇOS!#REF!</definedName>
    <definedName name="PRR1C" localSheetId="3">#REF!</definedName>
    <definedName name="PRR1C">[19]SERVIÇOS!#REF!</definedName>
    <definedName name="PRRMBF">"'file:///D:/Meus documentos/ANASTÁCIO/SERCEL/BR262990800.xls'#$SERVIÇOS.$#REF!$#REF!"</definedName>
    <definedName name="PRRP" localSheetId="3">#REF!</definedName>
    <definedName name="PRRP">[19]SERVIÇOS!#REF!</definedName>
    <definedName name="prs" localSheetId="3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'[253]porticos_semi-porticos_invent.'!#REF!</definedName>
    <definedName name="PRT_SOLUCAO">'[253]porticos_semi-porticos_invent.'!#REF!</definedName>
    <definedName name="PRT_TIPO">'[253]porticos_semi-porticos_invent.'!#REF!</definedName>
    <definedName name="prtm" localSheetId="3">#REF!</definedName>
    <definedName name="prtm" localSheetId="4">#REF!</definedName>
    <definedName name="prtm">#REF!</definedName>
    <definedName name="PRZ" localSheetId="3">#REF!</definedName>
    <definedName name="PRZ">#REF!</definedName>
    <definedName name="PrzO" localSheetId="3">#REF!</definedName>
    <definedName name="PrzO" localSheetId="4">#REF!</definedName>
    <definedName name="PrzO">#REF!</definedName>
    <definedName name="psbr1">'[42]memória quantitativa'!#REF!</definedName>
    <definedName name="psbr2">'[42]memória quantitativa'!#REF!</definedName>
    <definedName name="psbr3">'[42]memória quantitativa'!#REF!</definedName>
    <definedName name="psbr4">'[42]memória quantitativa'!#REF!</definedName>
    <definedName name="psbr5">'[42]memória quantitativa'!#REF!</definedName>
    <definedName name="psbr6">'[42]memória quantitativa'!#REF!</definedName>
    <definedName name="psbr7">'[42]memória quantitativa'!#REF!</definedName>
    <definedName name="psbr8">'[42]memória quantitativa'!#REF!</definedName>
    <definedName name="psbr9">'[42]memória quantitativa'!#REF!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kmf1">'[42]memória quantitativa'!#REF!</definedName>
    <definedName name="pskmf2">'[42]memória quantitativa'!#REF!</definedName>
    <definedName name="pskmf3">'[42]memória quantitativa'!#REF!</definedName>
    <definedName name="pskmf4">'[42]memória quantitativa'!#REF!</definedName>
    <definedName name="pskmf5">'[42]memória quantitativa'!#REF!</definedName>
    <definedName name="pskmf6">'[42]memória quantitativa'!#REF!</definedName>
    <definedName name="pskmf7">'[42]memória quantitativa'!#REF!</definedName>
    <definedName name="pskmf8">'[42]memória quantitativa'!#REF!</definedName>
    <definedName name="pskmf9">'[42]memória quantitativa'!#REF!</definedName>
    <definedName name="pskmi1">'[42]memória quantitativa'!#REF!</definedName>
    <definedName name="pskmi2">'[42]memória quantitativa'!#REF!</definedName>
    <definedName name="pskmi3">'[42]memória quantitativa'!#REF!</definedName>
    <definedName name="pskmi4">'[42]memória quantitativa'!#REF!</definedName>
    <definedName name="pskmi5">'[42]memória quantitativa'!#REF!</definedName>
    <definedName name="pskmi6">'[42]memória quantitativa'!#REF!</definedName>
    <definedName name="pskmi7">'[42]memória quantitativa'!#REF!</definedName>
    <definedName name="pskmi8">'[42]memória quantitativa'!#REF!</definedName>
    <definedName name="pskmi9">'[42]memória quantitativa'!#REF!</definedName>
    <definedName name="PST" localSheetId="3">#REF!</definedName>
    <definedName name="PST" localSheetId="4">[19]SERVIÇOS!#REF!</definedName>
    <definedName name="PST">[19]SERVIÇOS!#REF!</definedName>
    <definedName name="pt_cap20mbuq">'[64]CAL MAT BET CONSERVA '!$M$16</definedName>
    <definedName name="pt_cm30rp">'[64]CAL MAT BET CONSERVA '!$M$19</definedName>
    <definedName name="pt_rl1claf">'[64]CAL MAT BET CONSERVA '!#REF!</definedName>
    <definedName name="pt_rl1claf_13">'[64]CAL MAT BET CONSERVA '!#REF!</definedName>
    <definedName name="pt_rl1claf_13_19">'[64]CAL MAT BET CONSERVA '!#REF!</definedName>
    <definedName name="pt_rl1claf_13_23">'[64]CAL MAT BET CONSERVA '!#REF!</definedName>
    <definedName name="pt_rl1claf_13_25">'[86]CAL MAT BET CONSERVA '!#REF!</definedName>
    <definedName name="pt_rl1claf_19">'[64]CAL MAT BET CONSERVA '!#REF!</definedName>
    <definedName name="pt_rl1claf_23">'[64]CAL MAT BET CONSERVA '!#REF!</definedName>
    <definedName name="pt_rl1claf_24">'[64]CAL MAT BET CONSERVA '!#REF!</definedName>
    <definedName name="pt_rl1claf_24_13">'[64]CAL MAT BET CONSERVA '!#REF!</definedName>
    <definedName name="pt_rl1claf_24_13_19">'[64]CAL MAT BET CONSERVA '!#REF!</definedName>
    <definedName name="pt_rl1claf_24_13_23">'[64]CAL MAT BET CONSERVA '!#REF!</definedName>
    <definedName name="pt_rl1claf_24_13_25">'[86]CAL MAT BET CONSERVA '!#REF!</definedName>
    <definedName name="pt_rl1claf_24_19">'[64]CAL MAT BET CONSERVA '!#REF!</definedName>
    <definedName name="pt_rl1claf_24_23">'[64]CAL MAT BET CONSERVA '!#REF!</definedName>
    <definedName name="pt_rl1claf_24_25">'[86]CAL MAT BET CONSERVA '!#REF!</definedName>
    <definedName name="pt_rl1claf_25">'[86]CAL MAT BET CONSERVA '!#REF!</definedName>
    <definedName name="pt_rm1cmbb">'[64]CAL MAT BET CONSERVA '!#REF!</definedName>
    <definedName name="pt_rm1cmbb_13">'[64]CAL MAT BET CONSERVA '!#REF!</definedName>
    <definedName name="pt_rm1cmbb_13_19">'[64]CAL MAT BET CONSERVA '!#REF!</definedName>
    <definedName name="pt_rm1cmbb_13_23">'[64]CAL MAT BET CONSERVA '!#REF!</definedName>
    <definedName name="pt_rm1cmbb_13_25">'[86]CAL MAT BET CONSERVA '!#REF!</definedName>
    <definedName name="pt_rm1cmbb_19">'[64]CAL MAT BET CONSERVA '!#REF!</definedName>
    <definedName name="pt_rm1cmbb_23">'[64]CAL MAT BET CONSERVA '!#REF!</definedName>
    <definedName name="pt_rm1cmbb_24">'[64]CAL MAT BET CONSERVA '!#REF!</definedName>
    <definedName name="pt_rm1cmbb_24_13">'[64]CAL MAT BET CONSERVA '!#REF!</definedName>
    <definedName name="pt_rm1cmbb_24_13_19">'[64]CAL MAT BET CONSERVA '!#REF!</definedName>
    <definedName name="pt_rm1cmbb_24_13_23">'[64]CAL MAT BET CONSERVA '!#REF!</definedName>
    <definedName name="pt_rm1cmbb_24_13_25">'[86]CAL MAT BET CONSERVA '!#REF!</definedName>
    <definedName name="pt_rm1cmbb_24_19">'[64]CAL MAT BET CONSERVA '!#REF!</definedName>
    <definedName name="pt_rm1cmbb_24_23">'[64]CAL MAT BET CONSERVA '!#REF!</definedName>
    <definedName name="pt_rm1cmbb_24_25">'[86]CAL MAT BET CONSERVA '!#REF!</definedName>
    <definedName name="pt_rm1cmbb_25">'[86]CAL MAT BET CONSERVA '!#REF!</definedName>
    <definedName name="pt_rm1cmbuf">'[64]CAL MAT BET CONSERVA '!#REF!</definedName>
    <definedName name="pt_rm1cmbuf_13">'[64]CAL MAT BET CONSERVA '!#REF!</definedName>
    <definedName name="pt_rm1cmbuf_13_19">'[64]CAL MAT BET CONSERVA '!#REF!</definedName>
    <definedName name="pt_rm1cmbuf_13_23">'[64]CAL MAT BET CONSERVA '!#REF!</definedName>
    <definedName name="pt_rm1cmbuf_13_25">'[86]CAL MAT BET CONSERVA '!#REF!</definedName>
    <definedName name="pt_rm1cmbuf_19">'[64]CAL MAT BET CONSERVA '!#REF!</definedName>
    <definedName name="pt_rm1cmbuf_23">'[64]CAL MAT BET CONSERVA '!#REF!</definedName>
    <definedName name="pt_rm1cmbuf_24">'[64]CAL MAT BET CONSERVA '!#REF!</definedName>
    <definedName name="pt_rm1cmbuf_24_13">'[64]CAL MAT BET CONSERVA '!#REF!</definedName>
    <definedName name="pt_rm1cmbuf_24_13_19">'[64]CAL MAT BET CONSERVA '!#REF!</definedName>
    <definedName name="pt_rm1cmbuf_24_13_23">'[64]CAL MAT BET CONSERVA '!#REF!</definedName>
    <definedName name="pt_rm1cmbuf_24_13_25">'[86]CAL MAT BET CONSERVA '!#REF!</definedName>
    <definedName name="pt_rm1cmbuf_24_19">'[64]CAL MAT BET CONSERVA '!#REF!</definedName>
    <definedName name="pt_rm1cmbuf_24_23">'[64]CAL MAT BET CONSERVA '!#REF!</definedName>
    <definedName name="pt_rm1cmbuf_24_25">'[86]CAL MAT BET CONSERVA '!#REF!</definedName>
    <definedName name="pt_rm1cmbuf_25">'[86]CAL MAT BET CONSERVA '!#REF!</definedName>
    <definedName name="pt_rr1cpl">'[64]CAL MAT BET CONSERVA '!#REF!</definedName>
    <definedName name="pt_rr1cpl_13">'[64]CAL MAT BET CONSERVA '!#REF!</definedName>
    <definedName name="pt_rr1cpl_13_19">'[64]CAL MAT BET CONSERVA '!#REF!</definedName>
    <definedName name="pt_rr1cpl_13_23">'[64]CAL MAT BET CONSERVA '!#REF!</definedName>
    <definedName name="pt_rr1cpl_13_25">'[86]CAL MAT BET CONSERVA '!#REF!</definedName>
    <definedName name="pt_rr1cpl_19">'[64]CAL MAT BET CONSERVA '!#REF!</definedName>
    <definedName name="pt_rr1cpl_23">'[64]CAL MAT BET CONSERVA '!#REF!</definedName>
    <definedName name="pt_rr1cpl_24">'[64]CAL MAT BET CONSERVA '!#REF!</definedName>
    <definedName name="pt_rr1cpl_24_13">'[64]CAL MAT BET CONSERVA '!#REF!</definedName>
    <definedName name="pt_rr1cpl_24_13_19">'[64]CAL MAT BET CONSERVA '!#REF!</definedName>
    <definedName name="pt_rr1cpl_24_13_23">'[64]CAL MAT BET CONSERVA '!#REF!</definedName>
    <definedName name="pt_rr1cpl_24_13_25">'[86]CAL MAT BET CONSERVA '!#REF!</definedName>
    <definedName name="pt_rr1cpl_24_19">'[64]CAL MAT BET CONSERVA '!#REF!</definedName>
    <definedName name="pt_rr1cpl_24_23">'[64]CAL MAT BET CONSERVA '!#REF!</definedName>
    <definedName name="pt_rr1cpl_24_25">'[86]CAL MAT BET CONSERVA '!#REF!</definedName>
    <definedName name="pt_rr1cpl_25">'[86]CAL MAT BET CONSERVA '!#REF!</definedName>
    <definedName name="pt_rr1ctb">'[64]CAL MAT BET CONSERVA '!$M$17</definedName>
    <definedName name="pt_rr1ctbemerg">'[68]CAL MAT BET CONSERVA '!#REF!</definedName>
    <definedName name="pt_rr2ccsa">'[64]CAL MAT BET CONSERVA '!#REF!</definedName>
    <definedName name="pt_rr2ccsa_13">'[64]CAL MAT BET CONSERVA '!#REF!</definedName>
    <definedName name="pt_rr2ccsa_13_19">'[64]CAL MAT BET CONSERVA '!#REF!</definedName>
    <definedName name="pt_rr2ccsa_13_23">'[64]CAL MAT BET CONSERVA '!#REF!</definedName>
    <definedName name="pt_rr2ccsa_13_25">'[86]CAL MAT BET CONSERVA '!#REF!</definedName>
    <definedName name="pt_rr2ccsa_19">'[64]CAL MAT BET CONSERVA '!#REF!</definedName>
    <definedName name="pt_rr2ccsa_23">'[64]CAL MAT BET CONSERVA '!#REF!</definedName>
    <definedName name="pt_rr2ccsa_24">'[64]CAL MAT BET CONSERVA '!#REF!</definedName>
    <definedName name="pt_rr2ccsa_24_13">'[64]CAL MAT BET CONSERVA '!#REF!</definedName>
    <definedName name="pt_rr2ccsa_24_13_19">'[64]CAL MAT BET CONSERVA '!#REF!</definedName>
    <definedName name="pt_rr2ccsa_24_13_23">'[64]CAL MAT BET CONSERVA '!#REF!</definedName>
    <definedName name="pt_rr2ccsa_24_13_25">'[86]CAL MAT BET CONSERVA '!#REF!</definedName>
    <definedName name="pt_rr2ccsa_24_19">'[64]CAL MAT BET CONSERVA '!#REF!</definedName>
    <definedName name="pt_rr2ccsa_24_23">'[64]CAL MAT BET CONSERVA '!#REF!</definedName>
    <definedName name="pt_rr2ccsa_24_25">'[86]CAL MAT BET CONSERVA '!#REF!</definedName>
    <definedName name="pt_rr2ccsa_25">'[86]CAL MAT BET CONSERVA '!#REF!</definedName>
    <definedName name="pt_rr2ctsd">'[64]CAL MAT BET CONSERVA '!#REF!</definedName>
    <definedName name="pt_rr2ctsd_13">'[64]CAL MAT BET CONSERVA '!#REF!</definedName>
    <definedName name="pt_rr2ctsd_13_19">'[64]CAL MAT BET CONSERVA '!#REF!</definedName>
    <definedName name="pt_rr2ctsd_13_23">'[64]CAL MAT BET CONSERVA '!#REF!</definedName>
    <definedName name="pt_rr2ctsd_13_25">'[86]CAL MAT BET CONSERVA '!#REF!</definedName>
    <definedName name="pt_rr2ctsd_19">'[64]CAL MAT BET CONSERVA '!#REF!</definedName>
    <definedName name="pt_rr2ctsd_23">'[64]CAL MAT BET CONSERVA '!#REF!</definedName>
    <definedName name="pt_rr2ctsd_24">'[64]CAL MAT BET CONSERVA '!#REF!</definedName>
    <definedName name="pt_rr2ctsd_24_13">'[64]CAL MAT BET CONSERVA '!#REF!</definedName>
    <definedName name="pt_rr2ctsd_24_13_19">'[64]CAL MAT BET CONSERVA '!#REF!</definedName>
    <definedName name="pt_rr2ctsd_24_13_23">'[64]CAL MAT BET CONSERVA '!#REF!</definedName>
    <definedName name="pt_rr2ctsd_24_13_25">'[86]CAL MAT BET CONSERVA '!#REF!</definedName>
    <definedName name="pt_rr2ctsd_24_19">'[64]CAL MAT BET CONSERVA '!#REF!</definedName>
    <definedName name="pt_rr2ctsd_24_23">'[64]CAL MAT BET CONSERVA '!#REF!</definedName>
    <definedName name="pt_rr2ctsd_24_25">'[86]CAL MAT BET CONSERVA '!#REF!</definedName>
    <definedName name="pt_rr2ctsd_25">'[86]CAL MAT BET CONSERVA '!#REF!</definedName>
    <definedName name="pt_rr2ctss">'[68]CAL MAT BET CONSERVA '!#REF!</definedName>
    <definedName name="PTB">#REF!</definedName>
    <definedName name="PTBA" localSheetId="3">#REF!</definedName>
    <definedName name="PTBA" localSheetId="4">[19]SERVIÇOS!#REF!</definedName>
    <definedName name="PTBA">[19]SERVIÇOS!#REF!</definedName>
    <definedName name="PTBT" localSheetId="3">#REF!</definedName>
    <definedName name="PTBT">[19]SERVIÇOS!#REF!</definedName>
    <definedName name="ptc7_8">NA()</definedName>
    <definedName name="PTCAP20" localSheetId="3">#REF!</definedName>
    <definedName name="PTCAP20">[19]SERVIÇOS!#REF!</definedName>
    <definedName name="PTCAP20MBQ" localSheetId="3">#REF!</definedName>
    <definedName name="PTCAP20MBQ">#REF!</definedName>
    <definedName name="PTCB4">#REF!</definedName>
    <definedName name="PTCC4">#REF!</definedName>
    <definedName name="PTCCB10">#REF!</definedName>
    <definedName name="PTCM30" localSheetId="3">#REF!</definedName>
    <definedName name="PTCM30">[19]SERVIÇOS!#REF!</definedName>
    <definedName name="PTCM30IMP" localSheetId="3">#REF!</definedName>
    <definedName name="PTCM30IMP">'[19]AQ TR MB'!#REF!</definedName>
    <definedName name="PTCM30RP" localSheetId="3">#REF!</definedName>
    <definedName name="PTCM30RP">#REF!</definedName>
    <definedName name="PTCM30TB" localSheetId="3">#REF!</definedName>
    <definedName name="PTCM30TB">#REF!</definedName>
    <definedName name="pte" localSheetId="3">PFP1.3_Ger!pte</definedName>
    <definedName name="pte">[0]!pte</definedName>
    <definedName name="pte_38" localSheetId="3">PFP1.3_Ger!pte_38</definedName>
    <definedName name="pte_38">pte_38</definedName>
    <definedName name="PTEB4" localSheetId="3">#REF!</definedName>
    <definedName name="PTEB4">#REF!</definedName>
    <definedName name="PTEMULCS" localSheetId="3">#REF!</definedName>
    <definedName name="PTEMULCS">'[19]AQ TR MB'!#REF!</definedName>
    <definedName name="PTEMULTSD" localSheetId="3">#REF!</definedName>
    <definedName name="PTEMULTSD">#REF!</definedName>
    <definedName name="PTEMULTSS" localSheetId="3">#REF!</definedName>
    <definedName name="PTEMULTSS">'[19]AQ TR MB'!#REF!</definedName>
    <definedName name="PTLCB10" localSheetId="3">#REF!</definedName>
    <definedName name="PTLCB10">[19]SERVIÇOS!#REF!</definedName>
    <definedName name="PTLMB" localSheetId="3">#REF!</definedName>
    <definedName name="PTLMB">#REF!</definedName>
    <definedName name="Pto" localSheetId="3" hidden="1">ROUND([291]Planilha!$D1*[291]Planilha!$E1,2)</definedName>
    <definedName name="Pto" hidden="1">ROUND([292]Planilha!$D1*[292]Planilha!$E1,2)</definedName>
    <definedName name="PTONSUCATA" localSheetId="3">#REF!</definedName>
    <definedName name="PTONSUCATA">#REF!</definedName>
    <definedName name="PTRL1CLAMAG" localSheetId="3">#REF!</definedName>
    <definedName name="PTRL1CLAMAG">#REF!</definedName>
    <definedName name="PTRL1CMBF" localSheetId="3">#REF!</definedName>
    <definedName name="PTRL1CMBF">#REF!</definedName>
    <definedName name="PTRM1C" localSheetId="9">[19]SERVIÇOS!#REF!</definedName>
    <definedName name="PTRM1C" localSheetId="3">#REF!</definedName>
    <definedName name="PTRM1C" localSheetId="4">[19]SERVIÇOS!#REF!</definedName>
    <definedName name="PTRM1C">[19]SERVIÇOS!#REF!</definedName>
    <definedName name="PTRR1C" localSheetId="9">[19]SERVIÇOS!#REF!</definedName>
    <definedName name="PTRR1C" localSheetId="3">#REF!</definedName>
    <definedName name="PTRR1C" localSheetId="4">[19]SERVIÇOS!#REF!</definedName>
    <definedName name="PTRR1C">[19]SERVIÇOS!#REF!</definedName>
    <definedName name="PTRR1CPL" localSheetId="3">#REF!</definedName>
    <definedName name="PTRR1CPL">#REF!</definedName>
    <definedName name="PTRR1CST" localSheetId="9">'[19]AQ TR MB'!#REF!</definedName>
    <definedName name="PTRR1CST" localSheetId="3">#REF!</definedName>
    <definedName name="PTRR1CST">'[19]AQ TR MB'!#REF!</definedName>
    <definedName name="PTSCAP20MBQ" localSheetId="3">#REF!</definedName>
    <definedName name="PTSCAP20MBQ">#REF!</definedName>
    <definedName name="PTSCM30IMP" localSheetId="3">#REF!</definedName>
    <definedName name="PTSCM30IMP">#REF!</definedName>
    <definedName name="PTSCM30RP" localSheetId="3">#REF!</definedName>
    <definedName name="PTSCM30RP">#REF!</definedName>
    <definedName name="PTSCM30TB">#REF!</definedName>
    <definedName name="PTSD" localSheetId="9">[19]SERVIÇOS!#REF!</definedName>
    <definedName name="PTSD" localSheetId="3">#REF!</definedName>
    <definedName name="PTSD">[19]SERVIÇOS!#REF!</definedName>
    <definedName name="PTSD2" localSheetId="9">[19]SERVIÇOS!#REF!</definedName>
    <definedName name="PTSD2" localSheetId="3">#REF!</definedName>
    <definedName name="PTSD2">[19]SERVIÇOS!#REF!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t3x2" localSheetId="3">#REF!</definedName>
    <definedName name="ptt3x2" localSheetId="4">#REF!</definedName>
    <definedName name="ptt3x2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PA" localSheetId="9">#REF!</definedName>
    <definedName name="PUPA" localSheetId="3">#REF!</definedName>
    <definedName name="PUPA" localSheetId="4">#REF!</definedName>
    <definedName name="PUPA">#REF!</definedName>
    <definedName name="PUPJ" localSheetId="9">#REF!</definedName>
    <definedName name="PUPJ">#REF!</definedName>
    <definedName name="PVC">#REF!</definedName>
    <definedName name="pz" localSheetId="9">#REF!</definedName>
    <definedName name="pz">#REF!</definedName>
    <definedName name="q" localSheetId="3" hidden="1">{"'Índice'!$A$1:$K$49"}</definedName>
    <definedName name="Q" hidden="1">#REF!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">#REF!</definedName>
    <definedName name="q_25" localSheetId="3">'[7]P A T O 99 B'!#REF!</definedName>
    <definedName name="q_25">'[8]P A T O 99 B'!#REF!</definedName>
    <definedName name="Q_3">#REF!</definedName>
    <definedName name="Q_5">"$#REF!.$#REF!$#REF!:$#REF!$#REF!"</definedName>
    <definedName name="Q_6">#REF!</definedName>
    <definedName name="Q_9">"$#REF!.$#REF!$#REF!:$#REF!$#REF!"</definedName>
    <definedName name="q_caiação">'[42]medição '!#REF!</definedName>
    <definedName name="QD" localSheetId="3" hidden="1">#REF!</definedName>
    <definedName name="QD" hidden="1">#REF!</definedName>
    <definedName name="Qd.Comp.Miranda">#N/A</definedName>
    <definedName name="QER" localSheetId="3">[293]COMPOS1!#REF!</definedName>
    <definedName name="QER">[294]COMPOS1!#REF!</definedName>
    <definedName name="qgm" localSheetId="3">#REF!</definedName>
    <definedName name="qgm">#REF!</definedName>
    <definedName name="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>[266]!AA_44</definedName>
    <definedName name="qq_16">"$#REF!.$A$1:$J$33"</definedName>
    <definedName name="QQ_2">#N/A</definedName>
    <definedName name="qq_2_" localSheetId="3">PFP1.3_Ger!qq_2_</definedName>
    <definedName name="qq_2_">[0]!qq_2_</definedName>
    <definedName name="qq_2__38" localSheetId="3">PFP1.3_Ger!qq_2__38</definedName>
    <definedName name="qq_2__38">qq_2__38</definedName>
    <definedName name="QQ_2_1" localSheetId="3">PFP1.3_Ger!QQ_2_1</definedName>
    <definedName name="QQ_2_1">[0]!QQ_2_1</definedName>
    <definedName name="QQ_2_10" localSheetId="3">PFP1.3_Ger!QQ_2_10</definedName>
    <definedName name="QQ_2_10">[0]!QQ_2_10</definedName>
    <definedName name="QQ_2_12" localSheetId="3">PFP1.3_Ger!QQ_2_12</definedName>
    <definedName name="QQ_2_12">[0]!QQ_2_12</definedName>
    <definedName name="QQ_2_13" localSheetId="3">PFP1.3_Ger!QQ_2_13</definedName>
    <definedName name="QQ_2_13">[0]!QQ_2_13</definedName>
    <definedName name="QQ_2_14" localSheetId="3">PFP1.3_Ger!QQ_2_14</definedName>
    <definedName name="QQ_2_14">[0]!QQ_2_14</definedName>
    <definedName name="QQ_2_15">#N/A</definedName>
    <definedName name="QQ_2_19">#N/A</definedName>
    <definedName name="QQ_2_2" localSheetId="3">PFP1.3_Ger!QQ_2_2</definedName>
    <definedName name="QQ_2_2">[0]!QQ_2_2</definedName>
    <definedName name="QQ_2_20">#N/A</definedName>
    <definedName name="QQ_2_21">#N/A</definedName>
    <definedName name="QQ_2_22" localSheetId="3">PFP1.3_Ger!QQ_2_22</definedName>
    <definedName name="QQ_2_22">[0]!QQ_2_22</definedName>
    <definedName name="QQ_2_23">#N/A</definedName>
    <definedName name="QQ_2_24">#N/A</definedName>
    <definedName name="QQ_2_25" localSheetId="3">PFP1.3_Ger!QQ_2_25</definedName>
    <definedName name="QQ_2_25">[0]!QQ_2_25</definedName>
    <definedName name="QQ_2_26" localSheetId="3">PFP1.3_Ger!QQ_2_26</definedName>
    <definedName name="QQ_2_26">[0]!QQ_2_26</definedName>
    <definedName name="QQ_2_27" localSheetId="3">PFP1.3_Ger!QQ_2_27</definedName>
    <definedName name="QQ_2_27">[0]!QQ_2_27</definedName>
    <definedName name="QQ_2_28" localSheetId="3">PFP1.3_Ger!QQ_2_28</definedName>
    <definedName name="QQ_2_28">[0]!QQ_2_28</definedName>
    <definedName name="QQ_2_29" localSheetId="3">PFP1.3_Ger!QQ_2_29</definedName>
    <definedName name="QQ_2_29">[0]!QQ_2_29</definedName>
    <definedName name="QQ_2_3" localSheetId="3">PFP1.3_Ger!QQ_2_3</definedName>
    <definedName name="QQ_2_3">[0]!QQ_2_3</definedName>
    <definedName name="QQ_2_30" localSheetId="3">PFP1.3_Ger!QQ_2_30</definedName>
    <definedName name="QQ_2_30">[0]!QQ_2_30</definedName>
    <definedName name="QQ_2_31" localSheetId="3">PFP1.3_Ger!QQ_2_31</definedName>
    <definedName name="QQ_2_31">[0]!QQ_2_31</definedName>
    <definedName name="QQ_2_32" localSheetId="3">PFP1.3_Ger!QQ_2_32</definedName>
    <definedName name="QQ_2_32">[0]!QQ_2_32</definedName>
    <definedName name="QQ_2_33" localSheetId="3">PFP1.3_Ger!QQ_2_33</definedName>
    <definedName name="QQ_2_33">[0]!QQ_2_33</definedName>
    <definedName name="QQ_2_34" localSheetId="3">PFP1.3_Ger!QQ_2_34</definedName>
    <definedName name="QQ_2_34">[0]!QQ_2_34</definedName>
    <definedName name="QQ_2_35" localSheetId="3">PFP1.3_Ger!QQ_2_35</definedName>
    <definedName name="QQ_2_35">[0]!QQ_2_35</definedName>
    <definedName name="QQ_2_36" localSheetId="3">PFP1.3_Ger!QQ_2_36</definedName>
    <definedName name="QQ_2_36">[0]!QQ_2_36</definedName>
    <definedName name="QQ_2_37" localSheetId="3">PFP1.3_Ger!QQ_2_37</definedName>
    <definedName name="QQ_2_37">[0]!QQ_2_37</definedName>
    <definedName name="QQ_2_38" localSheetId="3">PFP1.3_Ger!QQ_2_38</definedName>
    <definedName name="QQ_2_38">[0]!QQ_2_38</definedName>
    <definedName name="QQ_2_39" localSheetId="3">PFP1.3_Ger!QQ_2_39</definedName>
    <definedName name="QQ_2_39">QQ_2_39</definedName>
    <definedName name="QQ_2_4" localSheetId="3">PFP1.3_Ger!QQ_2_4</definedName>
    <definedName name="QQ_2_4">[0]!QQ_2_4</definedName>
    <definedName name="QQ_2_40" localSheetId="3">PFP1.3_Ger!QQ_2_40</definedName>
    <definedName name="QQ_2_40">QQ_2_40</definedName>
    <definedName name="QQ_2_41" localSheetId="3">PFP1.3_Ger!QQ_2_41</definedName>
    <definedName name="QQ_2_41">QQ_2_41</definedName>
    <definedName name="QQ_2_42" localSheetId="3">PFP1.3_Ger!QQ_2_42</definedName>
    <definedName name="QQ_2_42">QQ_2_42</definedName>
    <definedName name="QQ_2_43" localSheetId="3">PFP1.3_Ger!QQ_2_43</definedName>
    <definedName name="QQ_2_43">QQ_2_43</definedName>
    <definedName name="QQ_2_44" localSheetId="3">PFP1.3_Ger!QQ_2_44</definedName>
    <definedName name="QQ_2_44">QQ_2_44</definedName>
    <definedName name="QQ_2_45" localSheetId="3">PFP1.3_Ger!QQ_2_45</definedName>
    <definedName name="QQ_2_45">QQ_2_45</definedName>
    <definedName name="QQ_2_46" localSheetId="3">PFP1.3_Ger!QQ_2_46</definedName>
    <definedName name="QQ_2_46">QQ_2_46</definedName>
    <definedName name="QQ_2_47" localSheetId="3">PFP1.3_Ger!QQ_2_47</definedName>
    <definedName name="QQ_2_47">QQ_2_47</definedName>
    <definedName name="QQ_2_48" localSheetId="3">PFP1.3_Ger!QQ_2_48</definedName>
    <definedName name="QQ_2_48">QQ_2_48</definedName>
    <definedName name="QQ_2_5" localSheetId="3">PFP1.3_Ger!QQ_2_5</definedName>
    <definedName name="QQ_2_5">[0]!QQ_2_5</definedName>
    <definedName name="QQ_2_51" localSheetId="3">PFP1.3_Ger!QQ_2_51</definedName>
    <definedName name="QQ_2_51">QQ_2_51</definedName>
    <definedName name="QQ_2_52" localSheetId="3">PFP1.3_Ger!QQ_2_52</definedName>
    <definedName name="QQ_2_52">QQ_2_52</definedName>
    <definedName name="QQ_2_53" localSheetId="3">PFP1.3_Ger!QQ_2_53</definedName>
    <definedName name="QQ_2_53">QQ_2_53</definedName>
    <definedName name="QQ_2_54" localSheetId="3">PFP1.3_Ger!QQ_2_54</definedName>
    <definedName name="QQ_2_54">QQ_2_54</definedName>
    <definedName name="QQ_2_55" localSheetId="3">PFP1.3_Ger!QQ_2_55</definedName>
    <definedName name="QQ_2_55">QQ_2_55</definedName>
    <definedName name="QQ_2_56" localSheetId="3">PFP1.3_Ger!QQ_2_56</definedName>
    <definedName name="QQ_2_56">QQ_2_56</definedName>
    <definedName name="QQ_2_57" localSheetId="3">PFP1.3_Ger!QQ_2_57</definedName>
    <definedName name="QQ_2_57">QQ_2_57</definedName>
    <definedName name="QQ_2_58" localSheetId="3">PFP1.3_Ger!QQ_2_58</definedName>
    <definedName name="QQ_2_58">QQ_2_58</definedName>
    <definedName name="QQ_2_59" localSheetId="3">PFP1.3_Ger!QQ_2_59</definedName>
    <definedName name="QQ_2_59">QQ_2_59</definedName>
    <definedName name="QQ_2_6" localSheetId="3">PFP1.3_Ger!QQ_2_6</definedName>
    <definedName name="QQ_2_6">[0]!QQ_2_6</definedName>
    <definedName name="QQ_2_60" localSheetId="3">PFP1.3_Ger!QQ_2_60</definedName>
    <definedName name="QQ_2_60">QQ_2_60</definedName>
    <definedName name="QQ_2_61" localSheetId="3">PFP1.3_Ger!QQ_2_61</definedName>
    <definedName name="QQ_2_61">QQ_2_61</definedName>
    <definedName name="QQ_2_62" localSheetId="3">PFP1.3_Ger!QQ_2_62</definedName>
    <definedName name="QQ_2_62">QQ_2_62</definedName>
    <definedName name="QQ_2_63" localSheetId="3">PFP1.3_Ger!QQ_2_63</definedName>
    <definedName name="QQ_2_63">QQ_2_63</definedName>
    <definedName name="QQ_2_64" localSheetId="3">PFP1.3_Ger!QQ_2_64</definedName>
    <definedName name="QQ_2_64">QQ_2_64</definedName>
    <definedName name="QQ_2_65" localSheetId="3">PFP1.3_Ger!QQ_2_65</definedName>
    <definedName name="QQ_2_65">QQ_2_65</definedName>
    <definedName name="QQ_2_66" localSheetId="3">PFP1.3_Ger!QQ_2_66</definedName>
    <definedName name="QQ_2_66">QQ_2_66</definedName>
    <definedName name="QQ_2_67" localSheetId="3">PFP1.3_Ger!QQ_2_67</definedName>
    <definedName name="QQ_2_67">QQ_2_67</definedName>
    <definedName name="QQ_2_68" localSheetId="3">PFP1.3_Ger!QQ_2_68</definedName>
    <definedName name="QQ_2_68">QQ_2_68</definedName>
    <definedName name="QQ_2_69" localSheetId="3">PFP1.3_Ger!QQ_2_69</definedName>
    <definedName name="QQ_2_69">QQ_2_69</definedName>
    <definedName name="QQ_2_7" localSheetId="3">PFP1.3_Ger!QQ_2_7</definedName>
    <definedName name="QQ_2_7">[0]!QQ_2_7</definedName>
    <definedName name="QQ_2_70" localSheetId="3">PFP1.3_Ger!QQ_2_70</definedName>
    <definedName name="QQ_2_70">QQ_2_70</definedName>
    <definedName name="QQ_2_71" localSheetId="3">PFP1.3_Ger!QQ_2_71</definedName>
    <definedName name="QQ_2_71">QQ_2_71</definedName>
    <definedName name="QQ_2_72" localSheetId="3">PFP1.3_Ger!QQ_2_72</definedName>
    <definedName name="QQ_2_72">QQ_2_72</definedName>
    <definedName name="QQ_2_8" localSheetId="3">PFP1.3_Ger!QQ_2_8</definedName>
    <definedName name="QQ_2_8">[0]!QQ_2_8</definedName>
    <definedName name="QQ_2_9" localSheetId="3">PFP1.3_Ger!QQ_2_9</definedName>
    <definedName name="QQ_2_9">[0]!QQ_2_9</definedName>
    <definedName name="qqe">[58]!qqe</definedName>
    <definedName name="q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3" hidden="1">SUM(IF(#REF! =#REF!,(#REF!)*(#REF!="EQ")))</definedName>
    <definedName name="QQQQ" hidden="1">SUM(IF(#REF! =#REF!,(#REF!)*(#REF!="EQ")))</definedName>
    <definedName name="qqqqq" localSheetId="3" hidden="1">{#N/A,#N/A,FALSE,"MO (2)"}</definedName>
    <definedName name="qqqqq" localSheetId="4" hidden="1">{#N/A,#N/A,FALSE,"MO (2)"}</definedName>
    <definedName name="qqqqq" hidden="1">{#N/A,#N/A,FALSE,"MO (2)"}</definedName>
    <definedName name="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TD" localSheetId="3" hidden="1">#REF!</definedName>
    <definedName name="QTD" localSheetId="4" hidden="1">#REF!</definedName>
    <definedName name="QTD" hidden="1">#REF!</definedName>
    <definedName name="QtEq" localSheetId="3" hidden="1">#REF!</definedName>
    <definedName name="QtEq" localSheetId="4" hidden="1">#REF!</definedName>
    <definedName name="QtEq" hidden="1">#REF!</definedName>
    <definedName name="QtMo" localSheetId="3" hidden="1">#REF!</definedName>
    <definedName name="QtMo" localSheetId="4" hidden="1">#REF!</definedName>
    <definedName name="QtMo" hidden="1">#REF!</definedName>
    <definedName name="QtMp" hidden="1">#REF!</definedName>
    <definedName name="QtTr" hidden="1">#REF!</definedName>
    <definedName name="QUADRO">#N/A</definedName>
    <definedName name="QUADRO_1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OFFSET('[134]Orçamento Total'!$E$4,0,0,COUNTA('[134]Orçamento Total'!$C:$C),1)</definedName>
    <definedName name="QUANTIDADE">#REF!</definedName>
    <definedName name="QUANTIDADE_10">#REF!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5">"$#REF!.$E$12:$E$346"</definedName>
    <definedName name="QUANTIDADE_10_16">"$#REF!.$E$12:$E$346"</definedName>
    <definedName name="QUANTIDADE_10_19">#REF!</definedName>
    <definedName name="QUANTIDADE_10_19_24">#REF!</definedName>
    <definedName name="QUANTIDADE_10_19_25">#REF!</definedName>
    <definedName name="QUANTIDADE_10_19_29">"$#REF!.$E$21:$E$401"</definedName>
    <definedName name="QUANTIDADE_10_19_8">#REF!</definedName>
    <definedName name="QUANTIDADE_10_22">#REF!</definedName>
    <definedName name="QUANTIDADE_10_24">#REF!</definedName>
    <definedName name="QUANTIDADE_10_25">#REF!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#REF!</definedName>
    <definedName name="QUANTIDADE_10_7_1">"$#REF!.$E$21:$E$431"</definedName>
    <definedName name="QUANTIDADE_10_7_1_1">"$#REF!.$E$21:$E$402"</definedName>
    <definedName name="QUANTIDADE_10_7_1_1_1">"$#REF!.$E$21:$E$402"</definedName>
    <definedName name="QUANTIDADE_10_8">#REF!</definedName>
    <definedName name="QUANTIDADE_10_9">"$#REF!.$E$21:$E$431"</definedName>
    <definedName name="QUANTIDADE_11">"$#REF!.$E$21:$E$431"</definedName>
    <definedName name="QUANTIDADE_12">"$#REF!.$E$21:$E$402"</definedName>
    <definedName name="QUANTIDADE_15">"$#REF!.$E$12:$E$346"</definedName>
    <definedName name="QUANTIDADE_16">"$#REF!.$E$12:$E$346"</definedName>
    <definedName name="QUANTIDADE_17">#REF!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5">"$#REF!.$E$12:$E$346"</definedName>
    <definedName name="QUANTIDADE_17_16">"$#REF!.$E$12:$E$346"</definedName>
    <definedName name="QUANTIDADE_17_19">#REF!</definedName>
    <definedName name="QUANTIDADE_17_19_24">#REF!</definedName>
    <definedName name="QUANTIDADE_17_19_25">#REF!</definedName>
    <definedName name="QUANTIDADE_17_19_29">"$#REF!.$E$21:$E$401"</definedName>
    <definedName name="QUANTIDADE_17_19_8">#REF!</definedName>
    <definedName name="QUANTIDADE_17_22">#REF!</definedName>
    <definedName name="QUANTIDADE_17_24">#REF!</definedName>
    <definedName name="QUANTIDADE_17_25">#REF!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#REF!</definedName>
    <definedName name="QUANTIDADE_17_7_1">"$#REF!.$E$21:$E$431"</definedName>
    <definedName name="QUANTIDADE_17_7_1_1">"$#REF!.$E$21:$E$402"</definedName>
    <definedName name="QUANTIDADE_17_7_1_1_1">"$#REF!.$E$21:$E$402"</definedName>
    <definedName name="QUANTIDADE_17_8">#REF!</definedName>
    <definedName name="QUANTIDADE_17_9">"$#REF!.$E$21:$E$431"</definedName>
    <definedName name="QUANTIDADE_19">#REF!</definedName>
    <definedName name="QUANTIDADE_19_24">#REF!</definedName>
    <definedName name="QUANTIDADE_19_25">#REF!</definedName>
    <definedName name="QUANTIDADE_19_29">"$#REF!.$E$21:$E$401"</definedName>
    <definedName name="QUANTIDADE_19_8">#REF!</definedName>
    <definedName name="QUANTIDADE_22">#REF!</definedName>
    <definedName name="QUANTIDADE_24">#REF!</definedName>
    <definedName name="QUANTIDADE_25">#REF!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#REF!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5">"$#REF!.$E$12:$E$346"</definedName>
    <definedName name="QUANTIDADE_6_16">"$#REF!.$E$12:$E$346"</definedName>
    <definedName name="QUANTIDADE_6_19">#REF!</definedName>
    <definedName name="QUANTIDADE_6_19_24">#REF!</definedName>
    <definedName name="QUANTIDADE_6_19_25">#REF!</definedName>
    <definedName name="QUANTIDADE_6_19_29">"$#REF!.$E$21:$E$401"</definedName>
    <definedName name="QUANTIDADE_6_19_8">#REF!</definedName>
    <definedName name="QUANTIDADE_6_22">#REF!</definedName>
    <definedName name="QUANTIDADE_6_24">#REF!</definedName>
    <definedName name="QUANTIDADE_6_25">#REF!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#REF!</definedName>
    <definedName name="QUANTIDADE_6_7_1">"$#REF!.$E$21:$E$431"</definedName>
    <definedName name="QUANTIDADE_6_7_1_1">"$#REF!.$E$21:$E$402"</definedName>
    <definedName name="QUANTIDADE_6_7_1_1_1">"$#REF!.$E$21:$E$402"</definedName>
    <definedName name="QUANTIDADE_6_8">#REF!</definedName>
    <definedName name="QUANTIDADE_6_9">"$#REF!.$E$21:$E$431"</definedName>
    <definedName name="QUANTIDADE_7">#REF!</definedName>
    <definedName name="QUANTIDADE_7_1">#REF!</definedName>
    <definedName name="QUANTIDADE_7_1_1">"$#REF!.$E$21:$E$429"</definedName>
    <definedName name="QUANTIDADE_7_1_1_1">"$#REF!.$E$21:$E$400"</definedName>
    <definedName name="QUANTIDADE_7_1_1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5">"$#REF!.$E$12:$E$346"</definedName>
    <definedName name="QUANTIDADE_7_16">"$#REF!.$E$12:$E$346"</definedName>
    <definedName name="QUANTIDADE_7_19">#REF!</definedName>
    <definedName name="QUANTIDADE_7_19_24">#REF!</definedName>
    <definedName name="QUANTIDADE_7_19_25">#REF!</definedName>
    <definedName name="QUANTIDADE_7_19_29">"$#REF!.$E$21:$E$401"</definedName>
    <definedName name="QUANTIDADE_7_19_8">#REF!</definedName>
    <definedName name="QUANTIDADE_7_22">#REF!</definedName>
    <definedName name="QUANTIDADE_7_24">#REF!</definedName>
    <definedName name="QUANTIDADE_7_25">#REF!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#REF!</definedName>
    <definedName name="QUANTIDADE_7_7_1">"$#REF!.$E$21:$E$431"</definedName>
    <definedName name="QUANTIDADE_7_7_1_1">"$#REF!.$E$21:$E$402"</definedName>
    <definedName name="QUANTIDADE_7_7_1_1_1">"$#REF!.$E$21:$E$402"</definedName>
    <definedName name="QUANTIDADE_7_8">#REF!</definedName>
    <definedName name="QUANTIDADE_7_9">"$#REF!.$E$21:$E$431"</definedName>
    <definedName name="QUANTIDADE_8">#REF!</definedName>
    <definedName name="QUANTIDADE_8_1">#REF!</definedName>
    <definedName name="QUANTIDADE_8_1_1">#REF!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5">"$#REF!.$E$12:$E$346"</definedName>
    <definedName name="QUANTIDADE_8_16">"$#REF!.$E$12:$E$346"</definedName>
    <definedName name="QUANTIDADE_8_19">#REF!</definedName>
    <definedName name="QUANTIDADE_8_19_24">#REF!</definedName>
    <definedName name="QUANTIDADE_8_19_25">#REF!</definedName>
    <definedName name="QUANTIDADE_8_19_29">"$#REF!.$E$21:$E$401"</definedName>
    <definedName name="QUANTIDADE_8_19_8">#REF!</definedName>
    <definedName name="QUANTIDADE_8_22">#REF!</definedName>
    <definedName name="QUANTIDADE_8_24">#REF!</definedName>
    <definedName name="QUANTIDADE_8_25">#REF!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#REF!</definedName>
    <definedName name="QUANTIDADE_8_7_1">"$#REF!.$E$21:$E$431"</definedName>
    <definedName name="QUANTIDADE_8_7_1_1">"$#REF!.$E$21:$E$402"</definedName>
    <definedName name="QUANTIDADE_8_7_1_1_1">"$#REF!.$E$21:$E$402"</definedName>
    <definedName name="QUANTIDADE_8_8">#REF!</definedName>
    <definedName name="QUANTIDADE_8_9">"$#REF!.$E$21:$E$431"</definedName>
    <definedName name="QUANTIDADE_9">#REF!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5">"$#REF!.$E$12:$E$346"</definedName>
    <definedName name="QUANTIDADE_9_16">"$#REF!.$E$12:$E$346"</definedName>
    <definedName name="QUANTIDADE_9_19">#REF!</definedName>
    <definedName name="QUANTIDADE_9_19_24">#REF!</definedName>
    <definedName name="QUANTIDADE_9_19_25">#REF!</definedName>
    <definedName name="QUANTIDADE_9_19_29">"$#REF!.$E$21:$E$401"</definedName>
    <definedName name="QUANTIDADE_9_19_8">#REF!</definedName>
    <definedName name="QUANTIDADE_9_22">#REF!</definedName>
    <definedName name="QUANTIDADE_9_24">#REF!</definedName>
    <definedName name="QUANTIDADE_9_25">#REF!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#REF!</definedName>
    <definedName name="QUANTIDADE_9_7_1">"$#REF!.$E$21:$E$431"</definedName>
    <definedName name="QUANTIDADE_9_7_1_1">"$#REF!.$E$21:$E$402"</definedName>
    <definedName name="QUANTIDADE_9_7_1_1_1">"$#REF!.$E$21:$E$402"</definedName>
    <definedName name="QUANTIDADE_9_8">#REF!</definedName>
    <definedName name="QUANTIDADE_9_9">"$#REF!.$E$21:$E$431"</definedName>
    <definedName name="QUANTIDADES">#N/A</definedName>
    <definedName name="QUE_P_E_ISSO">#N/A</definedName>
    <definedName name="quilometros">#REF!</definedName>
    <definedName name="QWE">#REF!</definedName>
    <definedName name="qweqw">#N/A</definedName>
    <definedName name="qweqwe">#REF!</definedName>
    <definedName name="qwer">#N/A</definedName>
    <definedName name="qwer_16">NA()</definedName>
    <definedName name="qwewqadasfdytwyytryryrrt6hyyuiuokp0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>#REF!</definedName>
    <definedName name="qwrqerwqer" localSheetId="3">[109]PROJETO!#REF!</definedName>
    <definedName name="qwrqerwqer">[110]PROJETO!#REF!</definedName>
    <definedName name="RA">#REF!</definedName>
    <definedName name="rach" localSheetId="3">PFP1.3_Ger!rach</definedName>
    <definedName name="rach">[0]!rach</definedName>
    <definedName name="rach_38" localSheetId="3">PFP1.3_Ger!rach_38</definedName>
    <definedName name="rach_38">rach_38</definedName>
    <definedName name="Rachão" localSheetId="3">PFP1.3_Ger!Rachão</definedName>
    <definedName name="Rachão">[0]!Rachão</definedName>
    <definedName name="Rachão_10" localSheetId="3">PFP1.3_Ger!Rachão_10</definedName>
    <definedName name="Rachão_10">Rachão_10</definedName>
    <definedName name="Rachão_2" localSheetId="3">PFP1.3_Ger!Rachão_2</definedName>
    <definedName name="Rachão_2">Rachão_2</definedName>
    <definedName name="Rachão_23" localSheetId="3">PFP1.3_Ger!Rachão_23</definedName>
    <definedName name="Rachão_23">Rachão_23</definedName>
    <definedName name="Rachão_24" localSheetId="3">PFP1.3_Ger!Rachão_24</definedName>
    <definedName name="Rachão_24">Rachão_24</definedName>
    <definedName name="Rachão_26" localSheetId="3">PFP1.3_Ger!Rachão_26</definedName>
    <definedName name="Rachão_26">Rachão_26</definedName>
    <definedName name="Rachão_27" localSheetId="3">PFP1.3_Ger!Rachão_27</definedName>
    <definedName name="Rachão_27">Rachão_27</definedName>
    <definedName name="Rachão_29" localSheetId="3">PFP1.3_Ger!Rachão_29</definedName>
    <definedName name="Rachão_29">Rachão_29</definedName>
    <definedName name="Rachão_30" localSheetId="3">PFP1.3_Ger!Rachão_30</definedName>
    <definedName name="Rachão_30">Rachão_30</definedName>
    <definedName name="Rachão_36" localSheetId="3">PFP1.3_Ger!Rachão_36</definedName>
    <definedName name="Rachão_36">Rachão_36</definedName>
    <definedName name="Rachão_37" localSheetId="3">PFP1.3_Ger!Rachão_37</definedName>
    <definedName name="Rachão_37">Rachão_37</definedName>
    <definedName name="Rachão_38" localSheetId="3">PFP1.3_Ger!Rachão_38</definedName>
    <definedName name="Rachão_38">Rachão_38</definedName>
    <definedName name="Rachão_4" localSheetId="3">PFP1.3_Ger!Rachão_4</definedName>
    <definedName name="Rachão_4">Rachão_4</definedName>
    <definedName name="Rachão_48" localSheetId="3">PFP1.3_Ger!Rachão_48</definedName>
    <definedName name="Rachão_48">Rachão_48</definedName>
    <definedName name="Rachão_51" localSheetId="3">PFP1.3_Ger!Rachão_51</definedName>
    <definedName name="Rachão_51">Rachão_51</definedName>
    <definedName name="Rachão_52" localSheetId="3">PFP1.3_Ger!Rachão_52</definedName>
    <definedName name="Rachão_52">Rachão_52</definedName>
    <definedName name="Rachão_53" localSheetId="3">PFP1.3_Ger!Rachão_53</definedName>
    <definedName name="Rachão_53">Rachão_53</definedName>
    <definedName name="Rachão_55" localSheetId="3">PFP1.3_Ger!Rachão_55</definedName>
    <definedName name="Rachão_55">Rachão_55</definedName>
    <definedName name="Rachão_67" localSheetId="3">PFP1.3_Ger!Rachão_67</definedName>
    <definedName name="Rachão_67">Rachão_67</definedName>
    <definedName name="Rachão_68" localSheetId="3">PFP1.3_Ger!Rachão_68</definedName>
    <definedName name="Rachão_68">Rachão_68</definedName>
    <definedName name="Rachão_69" localSheetId="3">PFP1.3_Ger!Rachão_69</definedName>
    <definedName name="Rachão_69">Rachão_69</definedName>
    <definedName name="Rachão_70" localSheetId="3">PFP1.3_Ger!Rachão_70</definedName>
    <definedName name="Rachão_70">Rachão_70</definedName>
    <definedName name="Rachão_71" localSheetId="3">PFP1.3_Ger!Rachão_71</definedName>
    <definedName name="Rachão_71">Rachão_71</definedName>
    <definedName name="Rachão_72" localSheetId="3">PFP1.3_Ger!Rachão_72</definedName>
    <definedName name="Rachão_72">Rachão_72</definedName>
    <definedName name="rafael" localSheetId="3">#REF!</definedName>
    <definedName name="rafael">#REF!</definedName>
    <definedName name="RAMAL" localSheetId="3">#REF!</definedName>
    <definedName name="RAMAL">#REF!</definedName>
    <definedName name="RangeChange" hidden="1">#N/A</definedName>
    <definedName name="RB_brita_Adir">OFFSET([134]Percentual!$A$6,0,COLUMN([134]Percentual!$BX$3)-1,COUNTA([134]Percentual!$A$6:$A$105),1)</definedName>
    <definedName name="RB_brita_Aesq">OFFSET([134]Percentual!$A$6,0,COLUMN([134]Percentual!$AX$3)-1,COUNTA([134]Percentual!$A$6:$A$105),1)</definedName>
    <definedName name="RB_brita_cim_Adir">OFFSET([134]Percentual!$A$6,0,COLUMN([134]Percentual!$BZ$3)-1,COUNTA([134]Percentual!$A$6:$A$105),1)</definedName>
    <definedName name="RB_brita_cim_Aesq">OFFSET([134]Percentual!$A$6,0,COLUMN([134]Percentual!$AZ$3)-1,COUNTA([134]Percentual!$A$6:$A$105),1)</definedName>
    <definedName name="RB_brita_cim_pista">OFFSET([134]Percentual!$A$6,0,MATCH([134]Percentual!$AC$3,[134]Percentual!$3:$3,0)-1,COUNTA([134]Percentual!$A$6:$A$105),1)</definedName>
    <definedName name="RB_brita_pista">OFFSET([134]Percentual!$A$6,0,MATCH([134]Percentual!$AA$3,[134]Percentual!$3:$3,0)-1,COUNTA([134]Percentual!$A$6:$A$105),1)</definedName>
    <definedName name="RB_cim_Adir">OFFSET([134]Percentual!$A$6,0,COLUMN([134]Percentual!$BY$3)-1,COUNTA([134]Percentual!$A$6:$A$105),1)</definedName>
    <definedName name="RB_cim_Aesq">OFFSET([134]Percentual!$A$6,0,COLUMN([134]Percentual!$AY$3)-1,COUNTA([134]Percentual!$A$6:$A$105),1)</definedName>
    <definedName name="RB_cim_pista">OFFSET([134]Percentual!$A$6,0,MATCH([134]Percentual!$AB$3,[134]Percentual!$3:$3,0)-1,COUNTA([134]Percentual!$A$6:$A$105),1)</definedName>
    <definedName name="RB_simples_Adir">OFFSET([134]Percentual!$A$6,0,COLUMN([134]Percentual!$BW$3)-1,COUNTA([134]Percentual!$A$6:$A$105),1)</definedName>
    <definedName name="RB_simples_Aesq">OFFSET([134]Percentual!$A$6,0,COLUMN([134]Percentual!$AW$3)-1,COUNTA([134]Percentual!$A$6:$A$105),1)</definedName>
    <definedName name="RB_simples_pista">OFFSET([134]Percentual!$A$6,0,MATCH([134]Percentual!$Z$3,[134]Percentual!$3:$3,0)-1,COUNTA([134]Percentual!$A$6:$A$105),1)</definedName>
    <definedName name="RBAM_Adir">OFFSET([134]Percentual!$A$6,0,COLUMN([134]Percentual!$CB$3)-1,COUNTA([134]Percentual!$A$6:$A$105),1)</definedName>
    <definedName name="RBAM_Aesq">OFFSET([134]Percentual!$A$6,0,COLUMN([134]Percentual!$BB$3)-1,COUNTA([134]Percentual!$A$6:$A$105),1)</definedName>
    <definedName name="RBAMFS_Adir">OFFSET([134]Percentual!$A$6,0,COLUMN([134]Percentual!$CC$3)-1,COUNTA([134]Percentual!$A$6:$A$105),1)</definedName>
    <definedName name="RBAMFS_Aesq">OFFSET([134]Percentual!$A$6,0,COLUMN([134]Percentual!$BC$3)-1,COUNTA([134]Percentual!$A$6:$A$105),1)</definedName>
    <definedName name="RBQ" localSheetId="3">#REF!</definedName>
    <definedName name="RBQ">[19]SERVIÇOS!#REF!</definedName>
    <definedName name="RBSM_Adir">OFFSET([134]Percentual!$A$6,0,COLUMN([134]Percentual!$CA$3)-1,COUNTA([134]Percentual!$A$6:$A$105),1)</definedName>
    <definedName name="RBSM_Aesq">OFFSET([134]Percentual!$A$6,0,COLUMN([134]Percentual!$BA$3)-1,COUNTA([134]Percentual!$A$6:$A$105),1)</definedName>
    <definedName name="RBV" localSheetId="3">[295]Teor!$C$3:$C$7</definedName>
    <definedName name="RBV">[296]Teor!$C$3:$C$7</definedName>
    <definedName name="RBV_25">[297]Teor!$C$3:$C$7</definedName>
    <definedName name="RBV_26" localSheetId="3">[298]Teor!$C$3:$C$7</definedName>
    <definedName name="RBV_26">[299]Teor!$C$3:$C$7</definedName>
    <definedName name="RBV_28" localSheetId="3">[298]Teor!$C$3:$C$7</definedName>
    <definedName name="RBV_28">[299]Teor!$C$3:$C$7</definedName>
    <definedName name="RBV_29" localSheetId="3">[300]Teor!$C$3:$C$7</definedName>
    <definedName name="RBV_29">[301]Teor!$C$3:$C$7</definedName>
    <definedName name="RBV_31" localSheetId="3">[300]Teor!$C$3:$C$7</definedName>
    <definedName name="RBV_31">[301]Teor!$C$3:$C$7</definedName>
    <definedName name="RBVV">'[124]Página 16'!$A$3:$A$7</definedName>
    <definedName name="RCB">#REF!</definedName>
    <definedName name="rcbr1">'[42]memória quantitativa'!#REF!</definedName>
    <definedName name="rcbr10">'[42]memória quantitativa'!#REF!</definedName>
    <definedName name="rcbr11">'[42]memória quantitativa'!#REF!</definedName>
    <definedName name="rcbr12">'[42]memória quantitativa'!#REF!</definedName>
    <definedName name="rcbr13">'[42]memória quantitativa'!#REF!</definedName>
    <definedName name="rcbr14">'[42]memória quantitativa'!#REF!</definedName>
    <definedName name="rcbr2">'[42]memória quantitativa'!#REF!</definedName>
    <definedName name="rcbr3">'[42]memória quantitativa'!#REF!</definedName>
    <definedName name="rcbr4">'[42]memória quantitativa'!#REF!</definedName>
    <definedName name="rcbr5">'[42]memória quantitativa'!#REF!</definedName>
    <definedName name="rcbr6">'[42]memória quantitativa'!#REF!</definedName>
    <definedName name="rcbr7">'[42]memória quantitativa'!#REF!</definedName>
    <definedName name="rcbr8">'[42]memória quantitativa'!#REF!</definedName>
    <definedName name="rcbr9">'[42]memória quantitativa'!#REF!</definedName>
    <definedName name="RCC" localSheetId="9">[19]SERVIÇOS!#REF!</definedName>
    <definedName name="RCC" localSheetId="3">#REF!</definedName>
    <definedName name="RCC" localSheetId="4">[19]SERVIÇOS!#REF!</definedName>
    <definedName name="RCC">[19]SERVIÇOS!#REF!</definedName>
    <definedName name="RCCL">#REF!</definedName>
    <definedName name="RCGP">#REF!</definedName>
    <definedName name="RCGP_1">#REF!</definedName>
    <definedName name="rclarg1">'[42]memória quantitativa'!#REF!</definedName>
    <definedName name="rclarg10">'[42]memória quantitativa'!#REF!</definedName>
    <definedName name="rclarg11">'[42]memória quantitativa'!#REF!</definedName>
    <definedName name="rclarg12">'[42]memória quantitativa'!#REF!</definedName>
    <definedName name="rclarg13">'[42]memória quantitativa'!#REF!</definedName>
    <definedName name="rclarg14">'[42]memória quantitativa'!#REF!</definedName>
    <definedName name="rclarg2">'[42]memória quantitativa'!#REF!</definedName>
    <definedName name="rclarg3">'[42]memória quantitativa'!#REF!</definedName>
    <definedName name="rclarg4">'[42]memória quantitativa'!#REF!</definedName>
    <definedName name="rclarg5">'[42]memória quantitativa'!#REF!</definedName>
    <definedName name="rclarg6">'[42]memória quantitativa'!#REF!</definedName>
    <definedName name="rclarg7">'[42]memória quantitativa'!#REF!</definedName>
    <definedName name="rclarg8">'[42]memória quantitativa'!#REF!</definedName>
    <definedName name="rclarg9">'[42]memória quantitativa'!#REF!</definedName>
    <definedName name="rco2a_1">'[42]memória quantitativa'!#REF!</definedName>
    <definedName name="rco2a_2">'[42]memória quantitativa'!#REF!</definedName>
    <definedName name="rco2a_3">'[42]memória quantitativa'!#REF!</definedName>
    <definedName name="rco2a_4">'[42]memória quantitativa'!#REF!</definedName>
    <definedName name="rco2a_5">'[42]memória quantitativa'!#REF!</definedName>
    <definedName name="rco2a_6">'[42]memória quantitativa'!#REF!</definedName>
    <definedName name="rco2a_7">'[42]memória quantitativa'!#REF!</definedName>
    <definedName name="rco2a_8">'[42]memória quantitativa'!#REF!</definedName>
    <definedName name="rco2a_9">'[42]memória quantitativa'!#REF!</definedName>
    <definedName name="rco2kmf_1">'[42]memória quantitativa'!#REF!</definedName>
    <definedName name="rco2kmf_2">'[42]memória quantitativa'!#REF!</definedName>
    <definedName name="rco2kmf_3">'[42]memória quantitativa'!#REF!</definedName>
    <definedName name="rco2kmf_4">'[42]memória quantitativa'!#REF!</definedName>
    <definedName name="rco2kmf_5">'[42]memória quantitativa'!#REF!</definedName>
    <definedName name="rco2kmf_6">'[42]memória quantitativa'!#REF!</definedName>
    <definedName name="rco2kmf_7">'[42]memória quantitativa'!#REF!</definedName>
    <definedName name="rco2kmf_8">'[42]memória quantitativa'!#REF!</definedName>
    <definedName name="rco2kmf_9">'[42]memória quantitativa'!#REF!</definedName>
    <definedName name="rco2kmi_1">'[42]memória quantitativa'!#REF!</definedName>
    <definedName name="rco2kmi_2">'[42]memória quantitativa'!#REF!</definedName>
    <definedName name="rco2kmi_3">'[42]memória quantitativa'!#REF!</definedName>
    <definedName name="rco2kmi_4">'[42]memória quantitativa'!#REF!</definedName>
    <definedName name="rco2kmi_5">'[42]memória quantitativa'!#REF!</definedName>
    <definedName name="rco2kmi_6">'[42]memória quantitativa'!#REF!</definedName>
    <definedName name="rco2kmi_7">'[42]memória quantitativa'!#REF!</definedName>
    <definedName name="rco2kmi_8">'[42]memória quantitativa'!#REF!</definedName>
    <definedName name="rco2kmi_9">'[42]memória quantitativa'!#REF!</definedName>
    <definedName name="rcoa_1">'[42]memória quantitativa'!#REF!</definedName>
    <definedName name="rcoa_10">'[42]memória quantitativa'!#REF!</definedName>
    <definedName name="rcoa_11">'[42]memória quantitativa'!#REF!</definedName>
    <definedName name="rcoa_12">'[42]memória quantitativa'!#REF!</definedName>
    <definedName name="rcoa_13">'[42]memória quantitativa'!#REF!</definedName>
    <definedName name="rcoa_14">'[42]memória quantitativa'!#REF!</definedName>
    <definedName name="rcoa_2">'[42]memória quantitativa'!#REF!</definedName>
    <definedName name="rcoa_3">'[42]memória quantitativa'!#REF!</definedName>
    <definedName name="rcoa_4">'[42]memória quantitativa'!#REF!</definedName>
    <definedName name="rcoa_5">'[42]memória quantitativa'!#REF!</definedName>
    <definedName name="rcoa_6">'[42]memória quantitativa'!#REF!</definedName>
    <definedName name="rcoa_7">'[42]memória quantitativa'!#REF!</definedName>
    <definedName name="rcoa_8">'[42]memória quantitativa'!#REF!</definedName>
    <definedName name="rcoa_9">'[42]memória quantitativa'!#REF!</definedName>
    <definedName name="rcokmf_1">'[42]memória quantitativa'!#REF!</definedName>
    <definedName name="rcokmf_10">'[42]memória quantitativa'!#REF!</definedName>
    <definedName name="rcokmf_11">'[42]memória quantitativa'!#REF!</definedName>
    <definedName name="rcokmf_12">'[42]memória quantitativa'!#REF!</definedName>
    <definedName name="rcokmf_13">'[42]memória quantitativa'!#REF!</definedName>
    <definedName name="rcokmf_14">'[42]memória quantitativa'!#REF!</definedName>
    <definedName name="rcokmf_2">'[42]memória quantitativa'!#REF!</definedName>
    <definedName name="rcokmf_3">'[42]memória quantitativa'!#REF!</definedName>
    <definedName name="rcokmf_4">'[42]memória quantitativa'!#REF!</definedName>
    <definedName name="rcokmf_5">'[42]memória quantitativa'!#REF!</definedName>
    <definedName name="rcokmf_6">'[42]memória quantitativa'!#REF!</definedName>
    <definedName name="rcokmf_7">'[42]memória quantitativa'!#REF!</definedName>
    <definedName name="rcokmf_8">'[42]memória quantitativa'!#REF!</definedName>
    <definedName name="rcokmf_9">'[42]memória quantitativa'!#REF!</definedName>
    <definedName name="rcokmi_1">'[42]memória quantitativa'!#REF!</definedName>
    <definedName name="rcokmi_10">'[42]memória quantitativa'!#REF!</definedName>
    <definedName name="rcokmi_11">'[42]memória quantitativa'!#REF!</definedName>
    <definedName name="rcokmi_12">'[42]memória quantitativa'!#REF!</definedName>
    <definedName name="rcokmi_13">'[42]memória quantitativa'!#REF!</definedName>
    <definedName name="rcokmi_14">'[42]memória quantitativa'!#REF!</definedName>
    <definedName name="rcokmi_2">'[42]memória quantitativa'!#REF!</definedName>
    <definedName name="rcokmi_3">'[42]memória quantitativa'!#REF!</definedName>
    <definedName name="rcokmi_4">'[42]memória quantitativa'!#REF!</definedName>
    <definedName name="rcokmi_5">'[42]memória quantitativa'!#REF!</definedName>
    <definedName name="rcokmi_6">'[42]memória quantitativa'!#REF!</definedName>
    <definedName name="rcokmi_7">'[42]memória quantitativa'!#REF!</definedName>
    <definedName name="rcokmi_8">'[42]memória quantitativa'!#REF!</definedName>
    <definedName name="rcokmi_9">'[42]memória quantitativa'!#REF!</definedName>
    <definedName name="rD">#N/A</definedName>
    <definedName name="RDGDCELE">#REF!</definedName>
    <definedName name="RDGDCMEC">#REF!</definedName>
    <definedName name="RDM" localSheetId="9">[19]SERVIÇOS!#REF!</definedName>
    <definedName name="RDM" localSheetId="3">#REF!</definedName>
    <definedName name="RDM" localSheetId="4">[19]SERVIÇOS!#REF!</definedName>
    <definedName name="RDM">[19]SERVIÇOS!#REF!</definedName>
    <definedName name="RDRENA" localSheetId="3">#REF!</definedName>
    <definedName name="RDRENA">#REF!</definedName>
    <definedName name="rdt13.8" localSheetId="3">#REF!</definedName>
    <definedName name="rdt13.8" localSheetId="4">#REF!</definedName>
    <definedName name="rdt13.8">#REF!</definedName>
    <definedName name="rdt13_8" localSheetId="3">#REF!</definedName>
    <definedName name="rdt13_8" localSheetId="4">#REF!</definedName>
    <definedName name="rdt13_8">#REF!</definedName>
    <definedName name="rea" localSheetId="9">#REF!</definedName>
    <definedName name="rea">#REF!</definedName>
    <definedName name="REAJ">#REF!</definedName>
    <definedName name="REATBUEIRO">[135]SERVIÇOS!#REF!</definedName>
    <definedName name="REBOQUE" localSheetId="9">#REF!</definedName>
    <definedName name="REBOQUE" localSheetId="3">#REF!</definedName>
    <definedName name="REBOQUE">#REF!</definedName>
    <definedName name="REBOQUE_1">#REF!</definedName>
    <definedName name="rec" localSheetId="3">PFP1.3_Ger!rec</definedName>
    <definedName name="rec">#REF!</definedName>
    <definedName name="rec_10" localSheetId="3">PFP1.3_Ger!rec_10</definedName>
    <definedName name="rec_10">rec_10</definedName>
    <definedName name="rec_2" localSheetId="3">PFP1.3_Ger!rec_2</definedName>
    <definedName name="rec_2">rec_2</definedName>
    <definedName name="rec_23" localSheetId="3">PFP1.3_Ger!rec_23</definedName>
    <definedName name="rec_23">rec_23</definedName>
    <definedName name="rec_24" localSheetId="3">PFP1.3_Ger!rec_24</definedName>
    <definedName name="rec_24">rec_24</definedName>
    <definedName name="rec_26" localSheetId="3">PFP1.3_Ger!rec_26</definedName>
    <definedName name="rec_26">rec_26</definedName>
    <definedName name="rec_27" localSheetId="3">PFP1.3_Ger!rec_27</definedName>
    <definedName name="rec_27">rec_27</definedName>
    <definedName name="rec_29" localSheetId="3">PFP1.3_Ger!rec_29</definedName>
    <definedName name="rec_29">rec_29</definedName>
    <definedName name="rec_30" localSheetId="3">PFP1.3_Ger!rec_30</definedName>
    <definedName name="rec_30">rec_30</definedName>
    <definedName name="rec_36" localSheetId="3">PFP1.3_Ger!rec_36</definedName>
    <definedName name="rec_36">rec_36</definedName>
    <definedName name="rec_37" localSheetId="3">PFP1.3_Ger!rec_37</definedName>
    <definedName name="rec_37">rec_37</definedName>
    <definedName name="rec_38" localSheetId="3">PFP1.3_Ger!rec_38</definedName>
    <definedName name="rec_38">rec_38</definedName>
    <definedName name="rec_4" localSheetId="3">PFP1.3_Ger!rec_4</definedName>
    <definedName name="rec_4">rec_4</definedName>
    <definedName name="rec_48" localSheetId="3">PFP1.3_Ger!rec_48</definedName>
    <definedName name="rec_48">rec_48</definedName>
    <definedName name="rec_51" localSheetId="3">PFP1.3_Ger!rec_51</definedName>
    <definedName name="rec_51">rec_51</definedName>
    <definedName name="rec_52" localSheetId="3">PFP1.3_Ger!rec_52</definedName>
    <definedName name="rec_52">rec_52</definedName>
    <definedName name="rec_53" localSheetId="3">PFP1.3_Ger!rec_53</definedName>
    <definedName name="rec_53">rec_53</definedName>
    <definedName name="rec_55" localSheetId="3">PFP1.3_Ger!rec_55</definedName>
    <definedName name="rec_55">rec_55</definedName>
    <definedName name="rec_67" localSheetId="3">PFP1.3_Ger!rec_67</definedName>
    <definedName name="rec_67">rec_67</definedName>
    <definedName name="rec_68" localSheetId="3">PFP1.3_Ger!rec_68</definedName>
    <definedName name="rec_68">rec_68</definedName>
    <definedName name="rec_69" localSheetId="3">PFP1.3_Ger!rec_69</definedName>
    <definedName name="rec_69">rec_69</definedName>
    <definedName name="rec_70" localSheetId="3">PFP1.3_Ger!rec_70</definedName>
    <definedName name="rec_70">rec_70</definedName>
    <definedName name="rec_71" localSheetId="3">PFP1.3_Ger!rec_71</definedName>
    <definedName name="rec_71">rec_71</definedName>
    <definedName name="rec_72" localSheetId="3">PFP1.3_Ger!rec_72</definedName>
    <definedName name="rec_72">rec_72</definedName>
    <definedName name="REC_Adir">OFFSET([134]Percentual!$A$6,0,COLUMN([134]Percentual!$CD$3)-1,COUNTA([134]Percentual!$A$6:$A$105),1)</definedName>
    <definedName name="REC_Aesq">OFFSET([134]Percentual!$A$6,0,COLUMN([134]Percentual!$BD$3)-1,COUNTA([134]Percentual!$A$6:$A$105),1)</definedName>
    <definedName name="REC_pista">OFFSET([134]Percentual!$A$6,0,MATCH([134]Percentual!$AD$3,[134]Percentual!$3:$3,0)-1,COUNTA([134]Percentual!$A$6:$A$105),1)</definedName>
    <definedName name="rec10c" localSheetId="9">#REF!</definedName>
    <definedName name="rec10c" localSheetId="3">#REF!</definedName>
    <definedName name="rec10c">#REF!</definedName>
    <definedName name="REC110PI">#REF!</definedName>
    <definedName name="REC110R">#REF!</definedName>
    <definedName name="rec11c">#REF!</definedName>
    <definedName name="rec12c">#REF!</definedName>
    <definedName name="rec13c">#REF!</definedName>
    <definedName name="rec14c">#REF!</definedName>
    <definedName name="REC316PI">#REF!</definedName>
    <definedName name="REC316R">#REF!</definedName>
    <definedName name="rec93c">#REF!</definedName>
    <definedName name="rec94c">#REF!</definedName>
    <definedName name="rec99c">#REF!</definedName>
    <definedName name="recc" localSheetId="3">PFP1.3_Ger!recc</definedName>
    <definedName name="recc">[0]!recc</definedName>
    <definedName name="recc_38" localSheetId="3">PFP1.3_Ger!recc_38</definedName>
    <definedName name="recc_38">recc_38</definedName>
    <definedName name="rech85c" localSheetId="3">#REF!</definedName>
    <definedName name="rech85c">#REF!</definedName>
    <definedName name="rech9c" localSheetId="3">#REF!</definedName>
    <definedName name="rech9c">#REF!</definedName>
    <definedName name="reciclagem" localSheetId="3">[77]medição!#REF!</definedName>
    <definedName name="reciclagem">[77]medição!#REF!</definedName>
    <definedName name="recomp_defensa" localSheetId="3">'[42]medição '!#REF!</definedName>
    <definedName name="recomp_defensa">'[42]medição '!#REF!</definedName>
    <definedName name="recomp_guarda_corpo" localSheetId="3">'[42]medição '!#REF!</definedName>
    <definedName name="recomp_guarda_corpo">'[42]medição '!#REF!</definedName>
    <definedName name="recomp_manual" localSheetId="3">'[42]medição '!#REF!</definedName>
    <definedName name="recomp_manual">'[42]medição '!#REF!</definedName>
    <definedName name="recomp_mecanizada" localSheetId="3">'[42]medição '!#REF!</definedName>
    <definedName name="recomp_mecanizada">'[42]medição '!#REF!</definedName>
    <definedName name="recomp_placa">'[42]medição '!#REF!</definedName>
    <definedName name="recomp_placa_sinaliz">'[42]memória quantitativa'!#REF!</definedName>
    <definedName name="recompmanual">[64]ORÇAMENTO!#REF!</definedName>
    <definedName name="recompmanual_13">[64]ORÇAMENTO!#REF!</definedName>
    <definedName name="recompmanual_13_19">[64]ORÇAMENTO!#REF!</definedName>
    <definedName name="recompmanual_13_23">[64]ORÇAMENTO!#REF!</definedName>
    <definedName name="recompmanual_13_25">[86]ORÇAMENTO!#REF!</definedName>
    <definedName name="recompmanual_15">[87]ORÇAMENTO!#REF!</definedName>
    <definedName name="recompmanual_15_13">[87]ORÇAMENTO!#REF!</definedName>
    <definedName name="recompmanual_15_13_19">[87]ORÇAMENTO!#REF!</definedName>
    <definedName name="recompmanual_15_13_23">[87]ORÇAMENTO!#REF!</definedName>
    <definedName name="recompmanual_15_13_25">[87]ORÇAMENTO!#REF!</definedName>
    <definedName name="recompmanual_15_19">[87]ORÇAMENTO!#REF!</definedName>
    <definedName name="recompmanual_15_23">[87]ORÇAMENTO!#REF!</definedName>
    <definedName name="recompmanual_15_25">[87]ORÇAMENTO!#REF!</definedName>
    <definedName name="recompmanual_19">[64]ORÇAMENTO!#REF!</definedName>
    <definedName name="recompmanual_23">[64]ORÇAMENTO!#REF!</definedName>
    <definedName name="recompmanual_24">[64]ORÇAMENTO!#REF!</definedName>
    <definedName name="recompmanual_24_13">[64]ORÇAMENTO!#REF!</definedName>
    <definedName name="recompmanual_24_13_19">[64]ORÇAMENTO!#REF!</definedName>
    <definedName name="recompmanual_24_13_23">[64]ORÇAMENTO!#REF!</definedName>
    <definedName name="recompmanual_24_13_25">[86]ORÇAMENTO!#REF!</definedName>
    <definedName name="recompmanual_24_19">[64]ORÇAMENTO!#REF!</definedName>
    <definedName name="recompmanual_24_23">[64]ORÇAMENTO!#REF!</definedName>
    <definedName name="recompmanual_24_25">[86]ORÇAMENTO!#REF!</definedName>
    <definedName name="recompmanual_25">[86]ORÇAMENTO!#REF!</definedName>
    <definedName name="recompmecaniz">[64]ORÇAMENTO!#REF!</definedName>
    <definedName name="recompmecaniz_13">[64]ORÇAMENTO!#REF!</definedName>
    <definedName name="recompmecaniz_13_19">[64]ORÇAMENTO!#REF!</definedName>
    <definedName name="recompmecaniz_13_23">[64]ORÇAMENTO!#REF!</definedName>
    <definedName name="recompmecaniz_13_25">[86]ORÇAMENTO!#REF!</definedName>
    <definedName name="recompmecaniz_15">[87]ORÇAMENTO!#REF!</definedName>
    <definedName name="recompmecaniz_15_13">[87]ORÇAMENTO!#REF!</definedName>
    <definedName name="recompmecaniz_15_13_19">[87]ORÇAMENTO!#REF!</definedName>
    <definedName name="recompmecaniz_15_13_23">[87]ORÇAMENTO!#REF!</definedName>
    <definedName name="recompmecaniz_15_13_25">[87]ORÇAMENTO!#REF!</definedName>
    <definedName name="recompmecaniz_15_19">[87]ORÇAMENTO!#REF!</definedName>
    <definedName name="recompmecaniz_15_23">[87]ORÇAMENTO!#REF!</definedName>
    <definedName name="recompmecaniz_15_25">[87]ORÇAMENTO!#REF!</definedName>
    <definedName name="recompmecaniz_19">[64]ORÇAMENTO!#REF!</definedName>
    <definedName name="recompmecaniz_23">[64]ORÇAMENTO!#REF!</definedName>
    <definedName name="recompmecaniz_24">[64]ORÇAMENTO!#REF!</definedName>
    <definedName name="recompmecaniz_24_13">[64]ORÇAMENTO!#REF!</definedName>
    <definedName name="recompmecaniz_24_13_19">[64]ORÇAMENTO!#REF!</definedName>
    <definedName name="recompmecaniz_24_13_23">[64]ORÇAMENTO!#REF!</definedName>
    <definedName name="recompmecaniz_24_13_25">[86]ORÇAMENTO!#REF!</definedName>
    <definedName name="recompmecaniz_24_19">[64]ORÇAMENTO!#REF!</definedName>
    <definedName name="recompmecaniz_24_23">[64]ORÇAMENTO!#REF!</definedName>
    <definedName name="recompmecaniz_24_25">[86]ORÇAMENTO!#REF!</definedName>
    <definedName name="recompmecaniz_25">[86]ORÇAMENTO!#REF!</definedName>
    <definedName name="recompplaca">[64]ORÇAMENTO!#REF!</definedName>
    <definedName name="recompplaca_13">[64]ORÇAMENTO!#REF!</definedName>
    <definedName name="recompplaca_13_19">[64]ORÇAMENTO!#REF!</definedName>
    <definedName name="recompplaca_13_23">[64]ORÇAMENTO!#REF!</definedName>
    <definedName name="recompplaca_13_25">[86]ORÇAMENTO!#REF!</definedName>
    <definedName name="recompplaca_15">[87]ORÇAMENTO!#REF!</definedName>
    <definedName name="recompplaca_15_13">[87]ORÇAMENTO!#REF!</definedName>
    <definedName name="recompplaca_15_13_19">[87]ORÇAMENTO!#REF!</definedName>
    <definedName name="recompplaca_15_13_23">[87]ORÇAMENTO!#REF!</definedName>
    <definedName name="recompplaca_15_13_25">[87]ORÇAMENTO!#REF!</definedName>
    <definedName name="recompplaca_15_19">[87]ORÇAMENTO!#REF!</definedName>
    <definedName name="recompplaca_15_23">[87]ORÇAMENTO!#REF!</definedName>
    <definedName name="recompplaca_15_25">[87]ORÇAMENTO!#REF!</definedName>
    <definedName name="recompplaca_19">[64]ORÇAMENTO!#REF!</definedName>
    <definedName name="recompplaca_23">[64]ORÇAMENTO!#REF!</definedName>
    <definedName name="recompplaca_24">[64]ORÇAMENTO!#REF!</definedName>
    <definedName name="recompplaca_24_13">[64]ORÇAMENTO!#REF!</definedName>
    <definedName name="recompplaca_24_13_19">[64]ORÇAMENTO!#REF!</definedName>
    <definedName name="recompplaca_24_13_23">[64]ORÇAMENTO!#REF!</definedName>
    <definedName name="recompplaca_24_13_25">[86]ORÇAMENTO!#REF!</definedName>
    <definedName name="recompplaca_24_19">[64]ORÇAMENTO!#REF!</definedName>
    <definedName name="recompplaca_24_23">[64]ORÇAMENTO!#REF!</definedName>
    <definedName name="recompplaca_24_25">[86]ORÇAMENTO!#REF!</definedName>
    <definedName name="recompplaca_25">[86]ORÇAMENTO!#REF!</definedName>
    <definedName name="RECONFORMAÇÃO">#REF!</definedName>
    <definedName name="RECONFORMAÇÃO_16">"$#REF!.$#REF!$#REF!:$#REF!$#REF!"</definedName>
    <definedName name="Recorder">#REF!</definedName>
    <definedName name="RECP" localSheetId="3">#REF!</definedName>
    <definedName name="RECP">[19]SERVIÇOS!#REF!</definedName>
    <definedName name="RECREV">#REF!</definedName>
    <definedName name="recrevcbuq">#REF!</definedName>
    <definedName name="recrevmisbetfri">[64]ORÇAMENTO!#REF!</definedName>
    <definedName name="recrevmisbetfri_13">[64]ORÇAMENTO!#REF!</definedName>
    <definedName name="recrevmisbetfri_13_19">[64]ORÇAMENTO!#REF!</definedName>
    <definedName name="recrevmisbetfri_13_23">[64]ORÇAMENTO!#REF!</definedName>
    <definedName name="recrevmisbetfri_13_25">[86]ORÇAMENTO!#REF!</definedName>
    <definedName name="recrevmisbetfri_15">[87]ORÇAMENTO!#REF!</definedName>
    <definedName name="recrevmisbetfri_15_13">[87]ORÇAMENTO!#REF!</definedName>
    <definedName name="recrevmisbetfri_15_13_19">[87]ORÇAMENTO!#REF!</definedName>
    <definedName name="recrevmisbetfri_15_13_23">[87]ORÇAMENTO!#REF!</definedName>
    <definedName name="recrevmisbetfri_15_13_25">[87]ORÇAMENTO!#REF!</definedName>
    <definedName name="recrevmisbetfri_15_19">[87]ORÇAMENTO!#REF!</definedName>
    <definedName name="recrevmisbetfri_15_23">[87]ORÇAMENTO!#REF!</definedName>
    <definedName name="recrevmisbetfri_15_25">[87]ORÇAMENTO!#REF!</definedName>
    <definedName name="recrevmisbetfri_19">[64]ORÇAMENTO!#REF!</definedName>
    <definedName name="recrevmisbetfri_23">[64]ORÇAMENTO!#REF!</definedName>
    <definedName name="recrevmisbetfri_24">[64]ORÇAMENTO!#REF!</definedName>
    <definedName name="recrevmisbetfri_24_13">[64]ORÇAMENTO!#REF!</definedName>
    <definedName name="recrevmisbetfri_24_13_19">[64]ORÇAMENTO!#REF!</definedName>
    <definedName name="recrevmisbetfri_24_13_23">[64]ORÇAMENTO!#REF!</definedName>
    <definedName name="recrevmisbetfri_24_13_25">[86]ORÇAMENTO!#REF!</definedName>
    <definedName name="recrevmisbetfri_24_19">[64]ORÇAMENTO!#REF!</definedName>
    <definedName name="recrevmisbetfri_24_23">[64]ORÇAMENTO!#REF!</definedName>
    <definedName name="recrevmisbetfri_24_25">[86]ORÇAMENTO!#REF!</definedName>
    <definedName name="recrevmisbetfri_25">[86]ORÇAMENTO!#REF!</definedName>
    <definedName name="recrevmisbetque">[64]ORÇAMENTO!#REF!</definedName>
    <definedName name="recrevmisbetque_13">[64]ORÇAMENTO!#REF!</definedName>
    <definedName name="recrevmisbetque_13_19">[64]ORÇAMENTO!#REF!</definedName>
    <definedName name="recrevmisbetque_13_23">[64]ORÇAMENTO!#REF!</definedName>
    <definedName name="recrevmisbetque_13_25">[86]ORÇAMENTO!#REF!</definedName>
    <definedName name="recrevmisbetque_15">[87]ORÇAMENTO!#REF!</definedName>
    <definedName name="recrevmisbetque_15_13">[87]ORÇAMENTO!#REF!</definedName>
    <definedName name="recrevmisbetque_15_13_19">[87]ORÇAMENTO!#REF!</definedName>
    <definedName name="recrevmisbetque_15_13_23">[87]ORÇAMENTO!#REF!</definedName>
    <definedName name="recrevmisbetque_15_13_25">[87]ORÇAMENTO!#REF!</definedName>
    <definedName name="recrevmisbetque_15_19">[87]ORÇAMENTO!#REF!</definedName>
    <definedName name="recrevmisbetque_15_23">[87]ORÇAMENTO!#REF!</definedName>
    <definedName name="recrevmisbetque_15_25">[87]ORÇAMENTO!#REF!</definedName>
    <definedName name="recrevmisbetque_19">[64]ORÇAMENTO!#REF!</definedName>
    <definedName name="recrevmisbetque_23">[64]ORÇAMENTO!#REF!</definedName>
    <definedName name="recrevmisbetque_24">[64]ORÇAMENTO!#REF!</definedName>
    <definedName name="recrevmisbetque_24_13">[64]ORÇAMENTO!#REF!</definedName>
    <definedName name="recrevmisbetque_24_13_19">[64]ORÇAMENTO!#REF!</definedName>
    <definedName name="recrevmisbetque_24_13_23">[64]ORÇAMENTO!#REF!</definedName>
    <definedName name="recrevmisbetque_24_13_25">[86]ORÇAMENTO!#REF!</definedName>
    <definedName name="recrevmisbetque_24_19">[64]ORÇAMENTO!#REF!</definedName>
    <definedName name="recrevmisbetque_24_23">[64]ORÇAMENTO!#REF!</definedName>
    <definedName name="recrevmisbetque_24_25">[86]ORÇAMENTO!#REF!</definedName>
    <definedName name="recrevmisbetque_25">[86]ORÇAMENTO!#REF!</definedName>
    <definedName name="REDE_COLETORA_MAT">#REF!</definedName>
    <definedName name="REDE_COLETORA_MATERIAL" localSheetId="3">'[131]REDE COLETORA'!$H$67</definedName>
    <definedName name="REDE_COLETORA_MATERIAL">'[132]REDE COLETORA'!$H$67</definedName>
    <definedName name="REDE_COLETORA_SERV" localSheetId="3">#REF!</definedName>
    <definedName name="REDE_COLETORA_SERV">#REF!</definedName>
    <definedName name="REDE_COLETORA_SERVIÇOS" localSheetId="3">'[131]REDE COLETORA'!$H$9</definedName>
    <definedName name="REDE_COLETORA_SERVIÇOS">'[132]REDE COLETORA'!$H$9</definedName>
    <definedName name="reest_base">[77]medição!#REF!</definedName>
    <definedName name="ref" localSheetId="3">'[247]Tab. Consultoria Jan-11'!#REF!</definedName>
    <definedName name="ref">'[247]Tab. Consultoria Jan-11'!#REF!</definedName>
    <definedName name="refdt" localSheetId="9">#REF!</definedName>
    <definedName name="refdt" localSheetId="3">#REF!</definedName>
    <definedName name="refdt" localSheetId="4">#REF!</definedName>
    <definedName name="refdt">#REF!</definedName>
    <definedName name="REG">#REF!</definedName>
    <definedName name="REG_25">#REF!</definedName>
    <definedName name="REG_4">#REF!</definedName>
    <definedName name="REG_SUB_LEITO">#REF!</definedName>
    <definedName name="REGG">#REF!</definedName>
    <definedName name="REGIÃO">'[119]Comp P Unit '!$M$40</definedName>
    <definedName name="REGULA" localSheetId="9">#REF!</definedName>
    <definedName name="REGULA" localSheetId="3">#REF!</definedName>
    <definedName name="REGULA">#REF!</definedName>
    <definedName name="REGULA_10">#REF!</definedName>
    <definedName name="REGULA_24">#REF!</definedName>
    <definedName name="REGULA_25">#REF!</definedName>
    <definedName name="REGULA_26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i" hidden="1">#REF!</definedName>
    <definedName name="Reimbursement">"Reembolso"</definedName>
    <definedName name="REL" localSheetId="3" hidden="1">{#N/A,#N/A,TRUE,"Serviços"}</definedName>
    <definedName name="REL" localSheetId="4" hidden="1">{#N/A,#N/A,TRUE,"Serviços"}</definedName>
    <definedName name="REL" hidden="1">{#N/A,#N/A,TRUE,"Serviços"}</definedName>
    <definedName name="Rel.Mensal">[42]procedimentos!$A$20</definedName>
    <definedName name="Relat" localSheetId="3" hidden="1">#REF!</definedName>
    <definedName name="Relat" localSheetId="4" hidden="1">#REF!</definedName>
    <definedName name="Relat" hidden="1">#REF!</definedName>
    <definedName name="relatorio">#N/A</definedName>
    <definedName name="RELATÓRIO_DOS_SERVIÇOS_EXECUTADOS" localSheetId="3">#REF!</definedName>
    <definedName name="RELATÓRIO_DOS_SERVIÇOS_EXECUTADOS">#REF!</definedName>
    <definedName name="relequip">#REF!</definedName>
    <definedName name="relequip_1">#REF!</definedName>
    <definedName name="RELL" localSheetId="3" hidden="1">{#N/A,#N/A,TRUE,"Serviços"}</definedName>
    <definedName name="RELL" localSheetId="4" hidden="1">{#N/A,#N/A,TRUE,"Serviços"}</definedName>
    <definedName name="RELL" hidden="1">{#N/A,#N/A,TRUE,"Serviços"}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_localizados">[77]medição!#REF!</definedName>
    <definedName name="Rem_Mec_pista" localSheetId="3">OFFSET([134]Percentual!$A$6,0,MATCH([134]Percentual!#REF!,[134]Percentual!$3:$3,0)-1,COUNTA([134]Percentual!$A$6:$A$105),1)</definedName>
    <definedName name="Rem_Mec_pista">OFFSET([134]Percentual!$A$6,0,MATCH([134]Percentual!#REF!,[134]Percentual!$3:$3,0)-1,COUNTA([134]Percentual!$A$6:$A$105),1)</definedName>
    <definedName name="REMB">#REF!</definedName>
    <definedName name="remendo_profundo">'[42]medição '!#REF!</definedName>
    <definedName name="REMN">#REF!</definedName>
    <definedName name="REMOÇÃO" localSheetId="9">#REF!</definedName>
    <definedName name="REMOÇÃO" localSheetId="3">#REF!</definedName>
    <definedName name="REMOÇÃO" localSheetId="4">#REF!</definedName>
    <definedName name="REMOÇÃO">#REF!</definedName>
    <definedName name="REMOÇÃO_PAV">#REF!</definedName>
    <definedName name="REMP">#REF!</definedName>
    <definedName name="remprofdemmec">[64]ORÇAMENTO!#REF!</definedName>
    <definedName name="remprofdemmec_13">[64]ORÇAMENTO!#REF!</definedName>
    <definedName name="remprofdemmec_13_19">[64]ORÇAMENTO!#REF!</definedName>
    <definedName name="remprofdemmec_13_23">[64]ORÇAMENTO!#REF!</definedName>
    <definedName name="remprofdemmec_13_25">[86]ORÇAMENTO!#REF!</definedName>
    <definedName name="remprofdemmec_15">[87]ORÇAMENTO!#REF!</definedName>
    <definedName name="remprofdemmec_15_13">[87]ORÇAMENTO!#REF!</definedName>
    <definedName name="remprofdemmec_15_13_19">[87]ORÇAMENTO!#REF!</definedName>
    <definedName name="remprofdemmec_15_13_23">[87]ORÇAMENTO!#REF!</definedName>
    <definedName name="remprofdemmec_15_13_25">[87]ORÇAMENTO!#REF!</definedName>
    <definedName name="remprofdemmec_15_19">[87]ORÇAMENTO!#REF!</definedName>
    <definedName name="remprofdemmec_15_23">[87]ORÇAMENTO!#REF!</definedName>
    <definedName name="remprofdemmec_15_25">[87]ORÇAMENTO!#REF!</definedName>
    <definedName name="remprofdemmec_19">[64]ORÇAMENTO!#REF!</definedName>
    <definedName name="remprofdemmec_23">[64]ORÇAMENTO!#REF!</definedName>
    <definedName name="remprofdemmec_24">[64]ORÇAMENTO!#REF!</definedName>
    <definedName name="remprofdemmec_24_13">[64]ORÇAMENTO!#REF!</definedName>
    <definedName name="remprofdemmec_24_13_19">[64]ORÇAMENTO!#REF!</definedName>
    <definedName name="remprofdemmec_24_13_23">[64]ORÇAMENTO!#REF!</definedName>
    <definedName name="remprofdemmec_24_13_25">[86]ORÇAMENTO!#REF!</definedName>
    <definedName name="remprofdemmec_24_19">[64]ORÇAMENTO!#REF!</definedName>
    <definedName name="remprofdemmec_24_23">[64]ORÇAMENTO!#REF!</definedName>
    <definedName name="remprofdemmec_24_25">[86]ORÇAMENTO!#REF!</definedName>
    <definedName name="remprofdemmec_25">[86]ORÇAMENTO!#REF!</definedName>
    <definedName name="ren_sinal_horiz">'[42]memória quantitativa'!#REF!</definedName>
    <definedName name="Rendimento">#REF!</definedName>
    <definedName name="REP_Adir">OFFSET([134]Percentual!$A$6,0,COLUMN([134]Percentual!$CG$3)-1,COUNTA([134]Percentual!$A$6:$A$105),1)</definedName>
    <definedName name="REP_Aesq">OFFSET([134]Percentual!$A$6,0,COLUMN([134]Percentual!$BG$3)-1,COUNTA([134]Percentual!$A$6:$A$105),1)</definedName>
    <definedName name="rep_loc_acostamento">[77]medição!#REF!</definedName>
    <definedName name="REP_pista">OFFSET([134]Percentual!$A$6,0,MATCH([134]Percentual!$AG$3,[134]Percentual!$3:$3,0)-1,COUNTA([134]Percentual!$A$6:$A$105),1)</definedName>
    <definedName name="reparos" localSheetId="3">[256]!PassaExtenso</definedName>
    <definedName name="reparos">[257]!PassaExtenso</definedName>
    <definedName name="reperf" localSheetId="9">#REF!</definedName>
    <definedName name="reperf" localSheetId="3">#REF!</definedName>
    <definedName name="reperf">#REF!</definedName>
    <definedName name="rerer" localSheetId="3" hidden="1">{#N/A,#N/A,TRUE,"Resumo de Preços"}</definedName>
    <definedName name="rerer" hidden="1">{#N/A,#N/A,TRUE,"Resumo de Preços"}</definedName>
    <definedName name="RERSA">#REF!</definedName>
    <definedName name="RES" localSheetId="9">[19]SERVIÇOS!#REF!</definedName>
    <definedName name="res" localSheetId="3">PFP1.3_Ger!res</definedName>
    <definedName name="RES">[19]SERVIÇOS!#REF!</definedName>
    <definedName name="RES_10">#N/A</definedName>
    <definedName name="RES_15">#N/A</definedName>
    <definedName name="RES_19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38" localSheetId="3">PFP1.3_Ger!res_38</definedName>
    <definedName name="res_38">res_38</definedName>
    <definedName name="RES_6">#N/A</definedName>
    <definedName name="RES_9">#N/A</definedName>
    <definedName name="RESP" localSheetId="9">[19]ORÇAMENTO!#REF!</definedName>
    <definedName name="RESP" localSheetId="3">[272]ORÇAMENTO!#REF!</definedName>
    <definedName name="RESP">[19]ORÇAMENTO!#REF!</definedName>
    <definedName name="resu" localSheetId="3" hidden="1">{#N/A,#N/A,FALSE,"MO (2)"}</definedName>
    <definedName name="resu" localSheetId="4" hidden="1">{#N/A,#N/A,FALSE,"MO (2)"}</definedName>
    <definedName name="resu" hidden="1">{#N/A,#N/A,FALSE,"MO (2)"}</definedName>
    <definedName name="resultadorendimento">#REF!</definedName>
    <definedName name="RESUMO" localSheetId="9">'Cronograma Físico-Financeiro'!RESUMO</definedName>
    <definedName name="RESUMO" localSheetId="3">#N/A</definedName>
    <definedName name="RESUMO" localSheetId="4">PFP1.4_Ensaios_Solo_Concreto!RESUMO</definedName>
    <definedName name="RESUMO">'Cronograma Físico-Financeiro'!RESUMO</definedName>
    <definedName name="RESUMO_1" localSheetId="3">PFP1.3_Ger!RESUMO_1</definedName>
    <definedName name="RESUMO_1">[0]!RESUMO_1</definedName>
    <definedName name="RESUMO_10" localSheetId="3">PFP1.3_Ger!RESUMO_10</definedName>
    <definedName name="RESUMO_10">[0]!RESUMO_10</definedName>
    <definedName name="RESUMO_12" localSheetId="3">PFP1.3_Ger!RESUMO_12</definedName>
    <definedName name="RESUMO_12">[0]!RESUMO_12</definedName>
    <definedName name="RESUMO_13" localSheetId="3">PFP1.3_Ger!RESUMO_13</definedName>
    <definedName name="RESUMO_13">[0]!RESUMO_13</definedName>
    <definedName name="RESUMO_14" localSheetId="3">PFP1.3_Ger!RESUMO_14</definedName>
    <definedName name="RESUMO_14">[0]!RESUMO_14</definedName>
    <definedName name="RESUMO_19" localSheetId="3">PFP1.3_Ger!RESUMO_19</definedName>
    <definedName name="RESUMO_19">RESUMO_19</definedName>
    <definedName name="RESUMO_2" localSheetId="3">PFP1.3_Ger!RESUMO_2</definedName>
    <definedName name="RESUMO_2">[0]!RESUMO_2</definedName>
    <definedName name="RESUMO_20">#N/A</definedName>
    <definedName name="Resumo_2013" localSheetId="3">#REF!</definedName>
    <definedName name="Resumo_2013">#REF!</definedName>
    <definedName name="RESUMO_21" localSheetId="3">PFP1.3_Ger!RESUMO_21</definedName>
    <definedName name="RESUMO_21">RESUMO_21</definedName>
    <definedName name="RESUMO_22" localSheetId="3">PFP1.3_Ger!RESUMO_22</definedName>
    <definedName name="RESUMO_22">[0]!RESUMO_22</definedName>
    <definedName name="RESUMO_23" localSheetId="3">PFP1.3_Ger!RESUMO_23</definedName>
    <definedName name="RESUMO_23">RESUMO_23</definedName>
    <definedName name="RESUMO_24" localSheetId="3">PFP1.3_Ger!RESUMO_24</definedName>
    <definedName name="RESUMO_24">RESUMO_24</definedName>
    <definedName name="RESUMO_25" localSheetId="3">PFP1.3_Ger!RESUMO_25</definedName>
    <definedName name="RESUMO_25">[0]!RESUMO_25</definedName>
    <definedName name="RESUMO_26" localSheetId="3">PFP1.3_Ger!RESUMO_26</definedName>
    <definedName name="RESUMO_26">[0]!RESUMO_26</definedName>
    <definedName name="RESUMO_27" localSheetId="3">PFP1.3_Ger!RESUMO_27</definedName>
    <definedName name="RESUMO_27">[0]!RESUMO_27</definedName>
    <definedName name="RESUMO_28" localSheetId="3">PFP1.3_Ger!RESUMO_28</definedName>
    <definedName name="RESUMO_28">[0]!RESUMO_28</definedName>
    <definedName name="RESUMO_29" localSheetId="3">PFP1.3_Ger!RESUMO_29</definedName>
    <definedName name="RESUMO_29">[0]!RESUMO_29</definedName>
    <definedName name="RESUMO_3" localSheetId="3">PFP1.3_Ger!RESUMO_3</definedName>
    <definedName name="RESUMO_3">[0]!RESUMO_3</definedName>
    <definedName name="RESUMO_30" localSheetId="3">PFP1.3_Ger!RESUMO_30</definedName>
    <definedName name="RESUMO_30">[0]!RESUMO_30</definedName>
    <definedName name="RESUMO_31" localSheetId="3">PFP1.3_Ger!RESUMO_31</definedName>
    <definedName name="RESUMO_31">[0]!RESUMO_31</definedName>
    <definedName name="RESUMO_32" localSheetId="3">PFP1.3_Ger!RESUMO_32</definedName>
    <definedName name="RESUMO_32">[0]!RESUMO_32</definedName>
    <definedName name="RESUMO_33" localSheetId="3">PFP1.3_Ger!RESUMO_33</definedName>
    <definedName name="RESUMO_33">[0]!RESUMO_33</definedName>
    <definedName name="RESUMO_34" localSheetId="3">PFP1.3_Ger!RESUMO_34</definedName>
    <definedName name="RESUMO_34">[0]!RESUMO_34</definedName>
    <definedName name="RESUMO_35" localSheetId="3">PFP1.3_Ger!RESUMO_35</definedName>
    <definedName name="RESUMO_35">[0]!RESUMO_35</definedName>
    <definedName name="RESUMO_36" localSheetId="3">PFP1.3_Ger!RESUMO_36</definedName>
    <definedName name="RESUMO_36">[0]!RESUMO_36</definedName>
    <definedName name="RESUMO_37" localSheetId="3">PFP1.3_Ger!RESUMO_37</definedName>
    <definedName name="RESUMO_37">[0]!RESUMO_37</definedName>
    <definedName name="RESUMO_38" localSheetId="3">PFP1.3_Ger!RESUMO_38</definedName>
    <definedName name="RESUMO_38">[0]!RESUMO_38</definedName>
    <definedName name="RESUMO_39" localSheetId="3">PFP1.3_Ger!RESUMO_39</definedName>
    <definedName name="RESUMO_39">RESUMO_39</definedName>
    <definedName name="RESUMO_4" localSheetId="3">PFP1.3_Ger!RESUMO_4</definedName>
    <definedName name="RESUMO_4">[0]!RESUMO_4</definedName>
    <definedName name="RESUMO_40" localSheetId="3">PFP1.3_Ger!RESUMO_40</definedName>
    <definedName name="RESUMO_40">RESUMO_40</definedName>
    <definedName name="RESUMO_41" localSheetId="3">PFP1.3_Ger!RESUMO_41</definedName>
    <definedName name="RESUMO_41">RESUMO_41</definedName>
    <definedName name="RESUMO_42" localSheetId="3">PFP1.3_Ger!RESUMO_42</definedName>
    <definedName name="RESUMO_42">RESUMO_42</definedName>
    <definedName name="RESUMO_43" localSheetId="3">PFP1.3_Ger!RESUMO_43</definedName>
    <definedName name="RESUMO_43">RESUMO_43</definedName>
    <definedName name="RESUMO_44" localSheetId="3">PFP1.3_Ger!RESUMO_44</definedName>
    <definedName name="RESUMO_44">RESUMO_44</definedName>
    <definedName name="RESUMO_45" localSheetId="3">PFP1.3_Ger!RESUMO_45</definedName>
    <definedName name="RESUMO_45">RESUMO_45</definedName>
    <definedName name="RESUMO_46" localSheetId="3">PFP1.3_Ger!RESUMO_46</definedName>
    <definedName name="RESUMO_46">RESUMO_46</definedName>
    <definedName name="RESUMO_47" localSheetId="3">PFP1.3_Ger!RESUMO_47</definedName>
    <definedName name="RESUMO_47">RESUMO_47</definedName>
    <definedName name="RESUMO_48" localSheetId="3">PFP1.3_Ger!RESUMO_48</definedName>
    <definedName name="RESUMO_48">RESUMO_48</definedName>
    <definedName name="RESUMO_5" localSheetId="3">PFP1.3_Ger!RESUMO_5</definedName>
    <definedName name="RESUMO_5">[0]!RESUMO_5</definedName>
    <definedName name="RESUMO_51" localSheetId="3">PFP1.3_Ger!RESUMO_51</definedName>
    <definedName name="RESUMO_51">RESUMO_51</definedName>
    <definedName name="RESUMO_52" localSheetId="3">PFP1.3_Ger!RESUMO_52</definedName>
    <definedName name="RESUMO_52">RESUMO_52</definedName>
    <definedName name="RESUMO_53" localSheetId="3">PFP1.3_Ger!RESUMO_53</definedName>
    <definedName name="RESUMO_53">RESUMO_53</definedName>
    <definedName name="RESUMO_54" localSheetId="3">PFP1.3_Ger!RESUMO_54</definedName>
    <definedName name="RESUMO_54">RESUMO_54</definedName>
    <definedName name="RESUMO_55" localSheetId="3">PFP1.3_Ger!RESUMO_55</definedName>
    <definedName name="RESUMO_55">RESUMO_55</definedName>
    <definedName name="RESUMO_56" localSheetId="3">PFP1.3_Ger!RESUMO_56</definedName>
    <definedName name="RESUMO_56">RESUMO_56</definedName>
    <definedName name="RESUMO_57" localSheetId="3">PFP1.3_Ger!RESUMO_57</definedName>
    <definedName name="RESUMO_57">RESUMO_57</definedName>
    <definedName name="RESUMO_58" localSheetId="3">PFP1.3_Ger!RESUMO_58</definedName>
    <definedName name="RESUMO_58">RESUMO_58</definedName>
    <definedName name="RESUMO_59" localSheetId="3">PFP1.3_Ger!RESUMO_59</definedName>
    <definedName name="RESUMO_59">RESUMO_59</definedName>
    <definedName name="RESUMO_6" localSheetId="3">PFP1.3_Ger!RESUMO_6</definedName>
    <definedName name="RESUMO_6">[0]!RESUMO_6</definedName>
    <definedName name="RESUMO_60" localSheetId="3">PFP1.3_Ger!RESUMO_60</definedName>
    <definedName name="RESUMO_60">RESUMO_60</definedName>
    <definedName name="RESUMO_61" localSheetId="3">PFP1.3_Ger!RESUMO_61</definedName>
    <definedName name="RESUMO_61">RESUMO_61</definedName>
    <definedName name="RESUMO_62" localSheetId="3">PFP1.3_Ger!RESUMO_62</definedName>
    <definedName name="RESUMO_62">RESUMO_62</definedName>
    <definedName name="RESUMO_63" localSheetId="3">PFP1.3_Ger!RESUMO_63</definedName>
    <definedName name="RESUMO_63">RESUMO_63</definedName>
    <definedName name="RESUMO_64" localSheetId="3">PFP1.3_Ger!RESUMO_64</definedName>
    <definedName name="RESUMO_64">RESUMO_64</definedName>
    <definedName name="RESUMO_65" localSheetId="3">PFP1.3_Ger!RESUMO_65</definedName>
    <definedName name="RESUMO_65">RESUMO_65</definedName>
    <definedName name="RESUMO_66" localSheetId="3">PFP1.3_Ger!RESUMO_66</definedName>
    <definedName name="RESUMO_66">RESUMO_66</definedName>
    <definedName name="RESUMO_67" localSheetId="3">PFP1.3_Ger!RESUMO_67</definedName>
    <definedName name="RESUMO_67">RESUMO_67</definedName>
    <definedName name="RESUMO_68" localSheetId="3">PFP1.3_Ger!RESUMO_68</definedName>
    <definedName name="RESUMO_68">RESUMO_68</definedName>
    <definedName name="RESUMO_69" localSheetId="3">PFP1.3_Ger!RESUMO_69</definedName>
    <definedName name="RESUMO_69">RESUMO_69</definedName>
    <definedName name="RESUMO_7" localSheetId="3">PFP1.3_Ger!RESUMO_7</definedName>
    <definedName name="RESUMO_7">[0]!RESUMO_7</definedName>
    <definedName name="RESUMO_70" localSheetId="3">PFP1.3_Ger!RESUMO_70</definedName>
    <definedName name="RESUMO_70">RESUMO_70</definedName>
    <definedName name="RESUMO_71" localSheetId="3">PFP1.3_Ger!RESUMO_71</definedName>
    <definedName name="RESUMO_71">RESUMO_71</definedName>
    <definedName name="RESUMO_72" localSheetId="3">PFP1.3_Ger!RESUMO_72</definedName>
    <definedName name="RESUMO_72">RESUMO_72</definedName>
    <definedName name="RESUMO_8" localSheetId="3">PFP1.3_Ger!RESUMO_8</definedName>
    <definedName name="RESUMO_8">[0]!RESUMO_8</definedName>
    <definedName name="RESUMO_9" localSheetId="3">PFP1.3_Ger!RESUMO_9</definedName>
    <definedName name="RESUMO_9">[0]!RESUMO_9</definedName>
    <definedName name="Resumo_dos_Custos_Unitários_de_Referência" localSheetId="3">'[159]Banco de Dados'!$T$1:$W$462</definedName>
    <definedName name="Resumo_dos_Custos_Unitários_de_Referência">'[160]Banco de Dados'!$T$1:$W$462</definedName>
    <definedName name="RESUMO1">[58]!RESUMO1</definedName>
    <definedName name="resumo2">#REF!</definedName>
    <definedName name="resumo2_1">#REF!</definedName>
    <definedName name="resumo2_4">#REF!</definedName>
    <definedName name="resumoii" localSheetId="3" hidden="1">{#N/A,#N/A,FALSE,"MO (2)"}</definedName>
    <definedName name="resumoii" localSheetId="4" hidden="1">{#N/A,#N/A,FALSE,"MO (2)"}</definedName>
    <definedName name="resumoii" hidden="1">{#N/A,#N/A,FALSE,"MO (2)"}</definedName>
    <definedName name="resumou" localSheetId="3" hidden="1">{#N/A,#N/A,TRUE,"Plan1"}</definedName>
    <definedName name="resumou" localSheetId="4" hidden="1">{#N/A,#N/A,TRUE,"Plan1"}</definedName>
    <definedName name="resumou" hidden="1">{#N/A,#N/A,TRUE,"Plan1"}</definedName>
    <definedName name="Retro">[302]Calendário!$A$15</definedName>
    <definedName name="REV" localSheetId="9">#REF!</definedName>
    <definedName name="REV" localSheetId="3">#REF!</definedName>
    <definedName name="REV" localSheetId="4">#REF!</definedName>
    <definedName name="REV">#REF!</definedName>
    <definedName name="REV.">#REF!</definedName>
    <definedName name="Rev_List">#REF!</definedName>
    <definedName name="revest_veg">'[42]medição '!#REF!</definedName>
    <definedName name="RevestimentoAcostamento">#REF!</definedName>
    <definedName name="RevestimentoPista">#REF!</definedName>
    <definedName name="RF">#REF!</definedName>
    <definedName name="rfgghj">'[64]CAL MAT BET CONSERVA '!#REF!</definedName>
    <definedName name="rft" localSheetId="3">[109]PROJETO!#REF!</definedName>
    <definedName name="rft">[110]PROJETO!#REF!</definedName>
    <definedName name="RG">#REF!</definedName>
    <definedName name="RGC">#REF!</definedName>
    <definedName name="rgG3_4" localSheetId="3">#REF!</definedName>
    <definedName name="rgG3_4" localSheetId="4">#REF!</definedName>
    <definedName name="rgG3_4">#REF!</definedName>
    <definedName name="rgp1_2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IsInput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L_1C">'[119]CUSTO MATERIAL'!$F$27</definedName>
    <definedName name="rl1c_lama">'[42]medição '!#REF!</definedName>
    <definedName name="RLI" localSheetId="3">#REF!</definedName>
    <definedName name="RLI">#REF!</definedName>
    <definedName name="RLP" localSheetId="3">#REF!</definedName>
    <definedName name="RLP">#REF!</definedName>
    <definedName name="RM">#REF!</definedName>
    <definedName name="RM_1C">'[119]CUSTO MATERIAL'!$F$26</definedName>
    <definedName name="RM1C" localSheetId="9">[19]SERVIÇOS!#REF!</definedName>
    <definedName name="RM1C" localSheetId="3">#REF!</definedName>
    <definedName name="RM1C">[19]SERVIÇOS!#REF!</definedName>
    <definedName name="rm1c_mbb" localSheetId="3">'[42]medição '!#REF!</definedName>
    <definedName name="rm1c_mbb">'[42]medição '!#REF!</definedName>
    <definedName name="rm1c_mbuf" localSheetId="3">'[42]medição '!#REF!</definedName>
    <definedName name="rm1c_mbuf">'[42]medição '!#REF!</definedName>
    <definedName name="RM1CROO">'[119]CALCULOS AUXILIARES'!$E$38</definedName>
    <definedName name="RM1CW">#REF!</definedName>
    <definedName name="RM1CWA">#REF!</definedName>
    <definedName name="rm21larg6">'[42]memória quantitativa'!#REF!</definedName>
    <definedName name="rm2br1">'[42]memória quantitativa'!#REF!</definedName>
    <definedName name="rm2br2">'[42]memória quantitativa'!#REF!</definedName>
    <definedName name="rm2br3">'[42]memória quantitativa'!#REF!</definedName>
    <definedName name="rm2br4">'[42]memória quantitativa'!#REF!</definedName>
    <definedName name="rm2br5">'[42]memória quantitativa'!#REF!</definedName>
    <definedName name="rm2br6">'[42]memória quantitativa'!#REF!</definedName>
    <definedName name="rm2br7">'[42]memória quantitativa'!#REF!</definedName>
    <definedName name="rm2br8">'[42]memória quantitativa'!#REF!</definedName>
    <definedName name="rm2br9">'[42]memória quantitativa'!#REF!</definedName>
    <definedName name="rm2d1">'[42]memória quantitativa'!#REF!</definedName>
    <definedName name="rm2d3">'[42]memória quantitativa'!#REF!</definedName>
    <definedName name="rm2d4">'[42]memória quantitativa'!#REF!</definedName>
    <definedName name="rm2d5">'[42]memória quantitativa'!#REF!</definedName>
    <definedName name="rm2d6">'[42]memória quantitativa'!#REF!</definedName>
    <definedName name="rm2d7">'[42]memória quantitativa'!#REF!</definedName>
    <definedName name="rm2d8">'[42]memória quantitativa'!#REF!</definedName>
    <definedName name="rm2d9">'[42]memória quantitativa'!#REF!</definedName>
    <definedName name="rm2l1">'[42]memória quantitativa'!#REF!</definedName>
    <definedName name="rm2l2">'[42]memória quantitativa'!#REF!</definedName>
    <definedName name="rm2l3">'[42]memória quantitativa'!#REF!</definedName>
    <definedName name="rm2l4">'[42]memória quantitativa'!#REF!</definedName>
    <definedName name="rm2l5">'[42]memória quantitativa'!#REF!</definedName>
    <definedName name="rm2l6">'[42]memória quantitativa'!#REF!</definedName>
    <definedName name="rm2larg1">'[42]memória quantitativa'!#REF!</definedName>
    <definedName name="rm2larg2">'[42]memória quantitativa'!#REF!</definedName>
    <definedName name="rm2larg3">'[42]memória quantitativa'!#REF!</definedName>
    <definedName name="rm2larg4">'[42]memória quantitativa'!#REF!</definedName>
    <definedName name="rm2larg5">'[42]memória quantitativa'!#REF!</definedName>
    <definedName name="rm2larg7">'[42]memória quantitativa'!#REF!</definedName>
    <definedName name="rm2larg8">'[42]memória quantitativa'!#REF!</definedName>
    <definedName name="rm2larg9">'[42]memória quantitativa'!#REF!</definedName>
    <definedName name="RMA" localSheetId="9">'[89]PRO-08'!#REF!</definedName>
    <definedName name="RMA" localSheetId="3">'[84]PRO-08'!#REF!</definedName>
    <definedName name="RMA">'[89]PRO-08'!#REF!</definedName>
    <definedName name="RMA_10" localSheetId="3">'[90]PRO-08'!#REF!</definedName>
    <definedName name="RMA_10">'[91]PRO-08'!#REF!</definedName>
    <definedName name="RMA_24" localSheetId="3">'[90]PRO-08'!#REF!</definedName>
    <definedName name="RMA_24">'[91]PRO-08'!#REF!</definedName>
    <definedName name="RMA_25" localSheetId="3">'[90]PRO-08'!#REF!</definedName>
    <definedName name="RMA_25">'[91]PRO-08'!#REF!</definedName>
    <definedName name="RMA_26" localSheetId="3">'[92]PRO-08'!#REF!</definedName>
    <definedName name="RMA_26">'[93]PRO-08'!#REF!</definedName>
    <definedName name="RMA_27" localSheetId="3">'[90]PRO-08'!#REF!</definedName>
    <definedName name="RMA_27">'[91]PRO-08'!#REF!</definedName>
    <definedName name="RMA_29" localSheetId="3">'[90]PRO-08'!#REF!</definedName>
    <definedName name="RMA_29">'[91]PRO-08'!#REF!</definedName>
    <definedName name="RMA_9" localSheetId="3">'[90]PRO-08'!#REF!</definedName>
    <definedName name="RMA_9">'[91]PRO-08'!#REF!</definedName>
    <definedName name="rma2a_1">'[42]memória quantitativa'!#REF!</definedName>
    <definedName name="rma2a_2">'[42]memória quantitativa'!#REF!</definedName>
    <definedName name="rma2a_3">'[42]memória quantitativa'!#REF!</definedName>
    <definedName name="rma2a_4">'[42]memória quantitativa'!#REF!</definedName>
    <definedName name="rma2a_5">'[42]memória quantitativa'!#REF!</definedName>
    <definedName name="rma2a_6">'[42]memória quantitativa'!#REF!</definedName>
    <definedName name="rma2a_7">'[42]memória quantitativa'!#REF!</definedName>
    <definedName name="rma2a_8">'[42]memória quantitativa'!#REF!</definedName>
    <definedName name="rma2a_9">'[42]memória quantitativa'!#REF!</definedName>
    <definedName name="rma2br1">'[42]memória quantitativa'!#REF!</definedName>
    <definedName name="rma2br2">'[42]memória quantitativa'!#REF!</definedName>
    <definedName name="rma2br3">'[42]memória quantitativa'!#REF!</definedName>
    <definedName name="rma2br4">'[42]memória quantitativa'!#REF!</definedName>
    <definedName name="rma2br5">'[42]memória quantitativa'!#REF!</definedName>
    <definedName name="rma2br6">'[42]memória quantitativa'!#REF!</definedName>
    <definedName name="rma2br7">'[42]memória quantitativa'!#REF!</definedName>
    <definedName name="rma2br8">'[42]memória quantitativa'!#REF!</definedName>
    <definedName name="rma2br9">'[42]memória quantitativa'!#REF!</definedName>
    <definedName name="rma2d1">'[42]memória quantitativa'!#REF!</definedName>
    <definedName name="rma2d2">'[42]memória quantitativa'!#REF!</definedName>
    <definedName name="rma2d3">'[42]memória quantitativa'!#REF!</definedName>
    <definedName name="rma2d4">'[42]memória quantitativa'!#REF!</definedName>
    <definedName name="rma2d5">'[42]memória quantitativa'!#REF!</definedName>
    <definedName name="rma2d6">'[42]memória quantitativa'!#REF!</definedName>
    <definedName name="rma2d7">'[42]memória quantitativa'!#REF!</definedName>
    <definedName name="rma2d8">'[42]memória quantitativa'!#REF!</definedName>
    <definedName name="rma2d9">'[42]memória quantitativa'!#REF!</definedName>
    <definedName name="rma2esp1">'[42]memória quantitativa'!#REF!</definedName>
    <definedName name="rma2esp2">'[42]memória quantitativa'!#REF!</definedName>
    <definedName name="rma2esp3">'[42]memória quantitativa'!#REF!</definedName>
    <definedName name="rma2esp4">'[42]memória quantitativa'!#REF!</definedName>
    <definedName name="rma2esp5">'[42]memória quantitativa'!#REF!</definedName>
    <definedName name="rma2esp6">'[42]memória quantitativa'!#REF!</definedName>
    <definedName name="rma2esp7">'[42]memória quantitativa'!#REF!</definedName>
    <definedName name="rma2esp8">'[42]memória quantitativa'!#REF!</definedName>
    <definedName name="rma2esp9">'[42]memória quantitativa'!#REF!</definedName>
    <definedName name="rma2kmf_1">'[42]memória quantitativa'!#REF!</definedName>
    <definedName name="rma2kmf_2">'[42]memória quantitativa'!#REF!</definedName>
    <definedName name="rma2kmf_3">'[42]memória quantitativa'!#REF!</definedName>
    <definedName name="rma2kmf_4">'[42]memória quantitativa'!#REF!</definedName>
    <definedName name="rma2kmf_5">'[42]memória quantitativa'!#REF!</definedName>
    <definedName name="rma2kmf_6">'[42]memória quantitativa'!#REF!</definedName>
    <definedName name="rma2kmf_7">'[42]memória quantitativa'!#REF!</definedName>
    <definedName name="rma2kmf_8">'[42]memória quantitativa'!#REF!</definedName>
    <definedName name="rma2kmf_9">'[42]memória quantitativa'!#REF!</definedName>
    <definedName name="rma2kmi_1">'[42]memória quantitativa'!#REF!</definedName>
    <definedName name="rma2kmi_2">'[42]memória quantitativa'!#REF!</definedName>
    <definedName name="rma2kmi_3">'[42]memória quantitativa'!#REF!</definedName>
    <definedName name="rma2kmi_4">'[42]memória quantitativa'!#REF!</definedName>
    <definedName name="rma2kmi_5">'[42]memória quantitativa'!#REF!</definedName>
    <definedName name="rma2kmi_6">'[42]memória quantitativa'!#REF!</definedName>
    <definedName name="rma2kmi_7">'[42]memória quantitativa'!#REF!</definedName>
    <definedName name="rma2kmi_8">'[42]memória quantitativa'!#REF!</definedName>
    <definedName name="rma2kmi_9">'[42]memória quantitativa'!#REF!</definedName>
    <definedName name="rma2l1">'[42]memória quantitativa'!#REF!</definedName>
    <definedName name="rma2l2">'[42]memória quantitativa'!#REF!</definedName>
    <definedName name="rma2l3">'[42]memória quantitativa'!#REF!</definedName>
    <definedName name="rma2l4">'[42]memória quantitativa'!#REF!</definedName>
    <definedName name="rma2l5">'[42]memória quantitativa'!#REF!</definedName>
    <definedName name="rma2l6">'[42]memória quantitativa'!#REF!</definedName>
    <definedName name="rma2l7">'[42]memória quantitativa'!#REF!</definedName>
    <definedName name="rma2l8">'[42]memória quantitativa'!#REF!</definedName>
    <definedName name="rma2l9">'[42]memória quantitativa'!#REF!</definedName>
    <definedName name="rma2larg1">'[42]memória quantitativa'!#REF!</definedName>
    <definedName name="rma2larg2">'[42]memória quantitativa'!#REF!</definedName>
    <definedName name="rma2larg3">'[42]memória quantitativa'!#REF!</definedName>
    <definedName name="rma2larg4">'[42]memória quantitativa'!#REF!</definedName>
    <definedName name="rma2larg5">'[42]memória quantitativa'!#REF!</definedName>
    <definedName name="rma2larg6">'[42]memória quantitativa'!#REF!</definedName>
    <definedName name="rma2larg7">'[42]memória quantitativa'!#REF!</definedName>
    <definedName name="rma2larg8">'[42]memória quantitativa'!#REF!</definedName>
    <definedName name="rma2larg9">'[42]memória quantitativa'!#REF!</definedName>
    <definedName name="rmaa_1">'[42]memória quantitativa'!#REF!</definedName>
    <definedName name="rmaa_2">'[42]memória quantitativa'!#REF!</definedName>
    <definedName name="rmaa_3">'[42]memória quantitativa'!#REF!</definedName>
    <definedName name="rmaa_4">'[42]memória quantitativa'!#REF!</definedName>
    <definedName name="rmaa_5">'[42]memória quantitativa'!#REF!</definedName>
    <definedName name="rmaa_6">'[42]memória quantitativa'!#REF!</definedName>
    <definedName name="rmaa_7">'[42]memória quantitativa'!#REF!</definedName>
    <definedName name="rmaa_8">'[42]memória quantitativa'!#REF!</definedName>
    <definedName name="rmaa_9">'[42]memória quantitativa'!#REF!</definedName>
    <definedName name="rmabr1">'[42]memória quantitativa'!#REF!</definedName>
    <definedName name="rmabr2">'[42]memória quantitativa'!#REF!</definedName>
    <definedName name="rmabr3">'[42]memória quantitativa'!#REF!</definedName>
    <definedName name="rmabr4">'[42]memória quantitativa'!#REF!</definedName>
    <definedName name="rmabr5">'[42]memória quantitativa'!#REF!</definedName>
    <definedName name="rmabr6">'[42]memória quantitativa'!#REF!</definedName>
    <definedName name="rmabr7">'[42]memória quantitativa'!#REF!</definedName>
    <definedName name="rmabr8">'[42]memória quantitativa'!#REF!</definedName>
    <definedName name="rmabr9">'[42]memória quantitativa'!#REF!</definedName>
    <definedName name="rmad1">'[42]memória quantitativa'!#REF!</definedName>
    <definedName name="rmad2">'[42]memória quantitativa'!#REF!</definedName>
    <definedName name="rmad3">'[42]memória quantitativa'!#REF!</definedName>
    <definedName name="rmad4">'[42]memória quantitativa'!#REF!</definedName>
    <definedName name="rmad5">'[42]memória quantitativa'!#REF!</definedName>
    <definedName name="rmad6">'[42]memória quantitativa'!#REF!</definedName>
    <definedName name="rmad7">'[42]memória quantitativa'!#REF!</definedName>
    <definedName name="rmad8">'[42]memória quantitativa'!#REF!</definedName>
    <definedName name="rmad9">'[42]memória quantitativa'!#REF!</definedName>
    <definedName name="rmaesp1">'[42]memória quantitativa'!#REF!</definedName>
    <definedName name="rmaesp2">'[42]memória quantitativa'!#REF!</definedName>
    <definedName name="rmaesp3">'[42]memória quantitativa'!#REF!</definedName>
    <definedName name="rmaesp4">'[42]memória quantitativa'!#REF!</definedName>
    <definedName name="rmaesp5">'[42]memória quantitativa'!#REF!</definedName>
    <definedName name="rmaesp6">'[42]memória quantitativa'!#REF!</definedName>
    <definedName name="rmaesp7">'[42]memória quantitativa'!#REF!</definedName>
    <definedName name="rmaesp8">'[42]memória quantitativa'!#REF!</definedName>
    <definedName name="rmaesp9">'[42]memória quantitativa'!#REF!</definedName>
    <definedName name="rmakmf_1">'[42]memória quantitativa'!#REF!</definedName>
    <definedName name="rmakmf_2">'[42]memória quantitativa'!#REF!</definedName>
    <definedName name="rmakmf_3">'[42]memória quantitativa'!#REF!</definedName>
    <definedName name="rmakmf_4">'[42]memória quantitativa'!#REF!</definedName>
    <definedName name="rmakmf_5">'[42]memória quantitativa'!#REF!</definedName>
    <definedName name="rmakmf_6">'[42]memória quantitativa'!#REF!</definedName>
    <definedName name="rmaKmf_7">'[42]memória quantitativa'!#REF!</definedName>
    <definedName name="rmakmf_8">'[42]memória quantitativa'!#REF!</definedName>
    <definedName name="rmakmf_9">'[42]memória quantitativa'!#REF!</definedName>
    <definedName name="rmakmi_1">'[42]memória quantitativa'!#REF!</definedName>
    <definedName name="rmakmi_2">'[42]memória quantitativa'!#REF!</definedName>
    <definedName name="rmakmi_3">'[42]memória quantitativa'!#REF!</definedName>
    <definedName name="rmakmi_4">'[42]memória quantitativa'!#REF!</definedName>
    <definedName name="rmakmi_5">'[42]memória quantitativa'!#REF!</definedName>
    <definedName name="rmakmi_6">'[42]memória quantitativa'!#REF!</definedName>
    <definedName name="rmakmi_7">'[42]memória quantitativa'!#REF!</definedName>
    <definedName name="rmakmi_8">'[42]memória quantitativa'!#REF!</definedName>
    <definedName name="rmakmi_9">'[42]memória quantitativa'!#REF!</definedName>
    <definedName name="rmal1">'[42]memória quantitativa'!#REF!</definedName>
    <definedName name="rmal2">'[42]memória quantitativa'!#REF!</definedName>
    <definedName name="rmal3">'[42]memória quantitativa'!#REF!</definedName>
    <definedName name="rmal4">'[42]memória quantitativa'!#REF!</definedName>
    <definedName name="rmal5">'[42]memória quantitativa'!#REF!</definedName>
    <definedName name="rmal6">'[42]memória quantitativa'!#REF!</definedName>
    <definedName name="rmal7">'[42]memória quantitativa'!#REF!</definedName>
    <definedName name="rmal8">'[42]memória quantitativa'!#REF!</definedName>
    <definedName name="rmal9">'[42]memória quantitativa'!#REF!</definedName>
    <definedName name="rmalarg1">'[42]memória quantitativa'!#REF!</definedName>
    <definedName name="rmalarg2">'[42]memória quantitativa'!#REF!</definedName>
    <definedName name="rmalarg3">'[42]memória quantitativa'!#REF!</definedName>
    <definedName name="rmalarg4">'[42]memória quantitativa'!#REF!</definedName>
    <definedName name="rmalarg5">'[42]memória quantitativa'!#REF!</definedName>
    <definedName name="rmalarg6">'[42]memória quantitativa'!#REF!</definedName>
    <definedName name="rmalarg7">'[42]memória quantitativa'!#REF!</definedName>
    <definedName name="rmalarg8">'[42]memória quantitativa'!#REF!</definedName>
    <definedName name="rmalarg9">'[42]memória quantitativa'!#REF!</definedName>
    <definedName name="RMAN">#REF!</definedName>
    <definedName name="RMAW">#REF!</definedName>
    <definedName name="RMAWA">#REF!</definedName>
    <definedName name="rmbr1">'[42]memória quantitativa'!#REF!</definedName>
    <definedName name="rmbr10">'[42]memória quantitativa'!#REF!</definedName>
    <definedName name="rmbr11">'[42]memória quantitativa'!#REF!</definedName>
    <definedName name="rmbr12">'[42]memória quantitativa'!#REF!</definedName>
    <definedName name="rmbr13">'[42]memória quantitativa'!#REF!</definedName>
    <definedName name="rmbr14">'[42]memória quantitativa'!#REF!</definedName>
    <definedName name="rmbr15">'[42]memória quantitativa'!#REF!</definedName>
    <definedName name="rmbr16">'[42]memória quantitativa'!#REF!</definedName>
    <definedName name="rmbr17">'[42]memória quantitativa'!#REF!</definedName>
    <definedName name="rmbr18">'[42]memória quantitativa'!#REF!</definedName>
    <definedName name="rmbr2">'[42]memória quantitativa'!#REF!</definedName>
    <definedName name="rmbr3">'[42]memória quantitativa'!#REF!</definedName>
    <definedName name="rmbr4">'[42]memória quantitativa'!#REF!</definedName>
    <definedName name="rmbr5">'[42]memória quantitativa'!#REF!</definedName>
    <definedName name="rmbr6">'[42]memória quantitativa'!#REF!</definedName>
    <definedName name="rmbr7">'[42]memória quantitativa'!#REF!</definedName>
    <definedName name="rmbr8">'[42]memória quantitativa'!#REF!</definedName>
    <definedName name="rmbr9">'[42]memória quantitativa'!#REF!</definedName>
    <definedName name="RMCC">#REF!</definedName>
    <definedName name="RMCCW">#REF!</definedName>
    <definedName name="RMCCWA">#REF!</definedName>
    <definedName name="RMCGP">[135]SERVIÇOS!$G$19</definedName>
    <definedName name="rme2a_1">'[42]memória quantitativa'!#REF!</definedName>
    <definedName name="rme2a_2">'[42]memória quantitativa'!#REF!</definedName>
    <definedName name="rme2a_3">'[42]memória quantitativa'!#REF!</definedName>
    <definedName name="rme2a_4">'[42]memória quantitativa'!#REF!</definedName>
    <definedName name="rme2a_5">'[42]memória quantitativa'!#REF!</definedName>
    <definedName name="rme2a_6">'[42]memória quantitativa'!#REF!</definedName>
    <definedName name="rme2a_7">'[42]memória quantitativa'!#REF!</definedName>
    <definedName name="rme2a_8">'[42]memória quantitativa'!#REF!</definedName>
    <definedName name="rme2a_9">'[42]memória quantitativa'!#REF!</definedName>
    <definedName name="rme2br1">'[42]memória quantitativa'!#REF!</definedName>
    <definedName name="rme2br2">'[42]memória quantitativa'!#REF!</definedName>
    <definedName name="rme2br3">'[42]memória quantitativa'!#REF!</definedName>
    <definedName name="rme2br4">'[42]memória quantitativa'!#REF!</definedName>
    <definedName name="rme2br5">'[42]memória quantitativa'!#REF!</definedName>
    <definedName name="rme2br6">'[42]memória quantitativa'!#REF!</definedName>
    <definedName name="rme2br7">'[42]memória quantitativa'!#REF!</definedName>
    <definedName name="rme2br8">'[42]memória quantitativa'!#REF!</definedName>
    <definedName name="rme2br9">'[42]memória quantitativa'!#REF!</definedName>
    <definedName name="rme2d1">'[42]memória quantitativa'!#REF!</definedName>
    <definedName name="rme2d2">'[42]memória quantitativa'!#REF!</definedName>
    <definedName name="rme2d3">'[42]memória quantitativa'!#REF!</definedName>
    <definedName name="rme2d4">'[42]memória quantitativa'!#REF!</definedName>
    <definedName name="rme2d5">'[42]memória quantitativa'!#REF!</definedName>
    <definedName name="rme2d6">'[42]memória quantitativa'!#REF!</definedName>
    <definedName name="rme2d7">'[42]memória quantitativa'!#REF!</definedName>
    <definedName name="rme2d8">'[42]memória quantitativa'!#REF!</definedName>
    <definedName name="rme2d9">'[42]memória quantitativa'!#REF!</definedName>
    <definedName name="rme2esp1">'[42]memória quantitativa'!#REF!</definedName>
    <definedName name="rme2esp2">'[42]memória quantitativa'!#REF!</definedName>
    <definedName name="rme2esp3">'[42]memória quantitativa'!#REF!</definedName>
    <definedName name="rme2esp4">'[42]memória quantitativa'!#REF!</definedName>
    <definedName name="rme2esp5">'[42]memória quantitativa'!#REF!</definedName>
    <definedName name="rme2esp6">'[42]memória quantitativa'!#REF!</definedName>
    <definedName name="rme2esp7">'[42]memória quantitativa'!#REF!</definedName>
    <definedName name="rme2esp8">'[42]memória quantitativa'!#REF!</definedName>
    <definedName name="rme2esp9">'[42]memória quantitativa'!#REF!</definedName>
    <definedName name="rme2kmf_1">'[42]memória quantitativa'!#REF!</definedName>
    <definedName name="rme2kmf_2">'[42]memória quantitativa'!#REF!</definedName>
    <definedName name="rme2kmf_3">'[42]memória quantitativa'!#REF!</definedName>
    <definedName name="rme2kmf_4">'[42]memória quantitativa'!#REF!</definedName>
    <definedName name="rme2kmf_5">'[42]memória quantitativa'!#REF!</definedName>
    <definedName name="rme2kmf_6">'[42]memória quantitativa'!#REF!</definedName>
    <definedName name="rme2kmf_7">'[42]memória quantitativa'!#REF!</definedName>
    <definedName name="rme2kmf_8">'[42]memória quantitativa'!#REF!</definedName>
    <definedName name="rme2kmf_9">'[42]memória quantitativa'!#REF!</definedName>
    <definedName name="rme2kmi_1">'[42]memória quantitativa'!#REF!</definedName>
    <definedName name="rme2kmi_2">'[42]memória quantitativa'!#REF!</definedName>
    <definedName name="rme2kmi_3">'[42]memória quantitativa'!#REF!</definedName>
    <definedName name="rme2kmi_4">'[42]memória quantitativa'!#REF!</definedName>
    <definedName name="rme2kmi_5">'[42]memória quantitativa'!#REF!</definedName>
    <definedName name="rme2kmi_6">'[42]memória quantitativa'!#REF!</definedName>
    <definedName name="rme2kmi_7">'[42]memória quantitativa'!#REF!</definedName>
    <definedName name="rme2kmi_8">'[42]memória quantitativa'!#REF!</definedName>
    <definedName name="rme2kmi_9">'[42]memória quantitativa'!#REF!</definedName>
    <definedName name="rme2l1">'[42]memória quantitativa'!#REF!</definedName>
    <definedName name="rme2l2">'[42]memória quantitativa'!#REF!</definedName>
    <definedName name="rme2l3">'[42]memória quantitativa'!#REF!</definedName>
    <definedName name="rme2l4">'[42]memória quantitativa'!#REF!</definedName>
    <definedName name="rme2l5">'[42]memória quantitativa'!#REF!</definedName>
    <definedName name="rme2l6">'[42]memória quantitativa'!#REF!</definedName>
    <definedName name="rme2l7">'[42]memória quantitativa'!#REF!</definedName>
    <definedName name="rme2l8">'[42]memória quantitativa'!#REF!</definedName>
    <definedName name="rme2l9">'[42]memória quantitativa'!#REF!</definedName>
    <definedName name="rme2larg1">'[42]memória quantitativa'!#REF!</definedName>
    <definedName name="rme2larg2">'[42]memória quantitativa'!#REF!</definedName>
    <definedName name="rme2larg3">'[42]memória quantitativa'!#REF!</definedName>
    <definedName name="rme2larg4">'[42]memória quantitativa'!#REF!</definedName>
    <definedName name="rme2larg5">'[42]memória quantitativa'!#REF!</definedName>
    <definedName name="rme2larg6">'[42]memória quantitativa'!#REF!</definedName>
    <definedName name="rme2larg7">'[42]memória quantitativa'!#REF!</definedName>
    <definedName name="rme2larg8">'[42]memória quantitativa'!#REF!</definedName>
    <definedName name="rme2larg9">'[42]memória quantitativa'!#REF!</definedName>
    <definedName name="rmea_1">'[42]memória quantitativa'!#REF!</definedName>
    <definedName name="rmea_10">'[42]memória quantitativa'!#REF!</definedName>
    <definedName name="rmea_11">'[42]memória quantitativa'!#REF!</definedName>
    <definedName name="rmea_12">'[42]memória quantitativa'!#REF!</definedName>
    <definedName name="rmea_13">'[42]memória quantitativa'!#REF!</definedName>
    <definedName name="rmea_14">'[42]memória quantitativa'!#REF!</definedName>
    <definedName name="rmea_15">'[42]memória quantitativa'!#REF!</definedName>
    <definedName name="rmea_16">'[42]memória quantitativa'!#REF!</definedName>
    <definedName name="rmea_17">'[42]memória quantitativa'!#REF!</definedName>
    <definedName name="rmea_18">'[42]memória quantitativa'!#REF!</definedName>
    <definedName name="rmea_2">'[42]memória quantitativa'!#REF!</definedName>
    <definedName name="rmea_3">'[42]memória quantitativa'!#REF!</definedName>
    <definedName name="rmea_4">'[42]memória quantitativa'!#REF!</definedName>
    <definedName name="rmea_5">'[42]memória quantitativa'!#REF!</definedName>
    <definedName name="rmea_6">'[42]memória quantitativa'!#REF!</definedName>
    <definedName name="rmea_7">'[42]memória quantitativa'!#REF!</definedName>
    <definedName name="rmea_8">'[42]memória quantitativa'!#REF!</definedName>
    <definedName name="rmea_9">'[42]memória quantitativa'!#REF!</definedName>
    <definedName name="rmebr1">'[42]memória quantitativa'!#REF!</definedName>
    <definedName name="rmebr2">'[42]memória quantitativa'!#REF!</definedName>
    <definedName name="rmebr3">'[42]memória quantitativa'!#REF!</definedName>
    <definedName name="rmebr4">'[42]memória quantitativa'!#REF!</definedName>
    <definedName name="rmebr5">'[42]memória quantitativa'!#REF!</definedName>
    <definedName name="rmebr6">'[42]memória quantitativa'!#REF!</definedName>
    <definedName name="rmebr7">'[42]memória quantitativa'!#REF!</definedName>
    <definedName name="rmebr8">'[42]memória quantitativa'!#REF!</definedName>
    <definedName name="rmebr9">'[42]memória quantitativa'!#REF!</definedName>
    <definedName name="RMEC">#REF!</definedName>
    <definedName name="RMECAT">[135]SERVIÇOS!$G$46</definedName>
    <definedName name="rmed1">'[42]memória quantitativa'!#REF!</definedName>
    <definedName name="rmed2">'[42]memória quantitativa'!#REF!</definedName>
    <definedName name="rmed3">'[42]memória quantitativa'!#REF!</definedName>
    <definedName name="rmed4">'[42]memória quantitativa'!#REF!</definedName>
    <definedName name="rmed5">'[42]memória quantitativa'!#REF!</definedName>
    <definedName name="rmed6">'[42]memória quantitativa'!#REF!</definedName>
    <definedName name="rmed7">'[42]memória quantitativa'!#REF!</definedName>
    <definedName name="rmed8">'[42]memória quantitativa'!#REF!</definedName>
    <definedName name="rmed9">'[42]memória quantitativa'!#REF!</definedName>
    <definedName name="rmeesp1">'[42]memória quantitativa'!#REF!</definedName>
    <definedName name="rmeesp2">'[42]memória quantitativa'!#REF!</definedName>
    <definedName name="rmeesp3">'[42]memória quantitativa'!#REF!</definedName>
    <definedName name="rmeesp4">'[42]memória quantitativa'!#REF!</definedName>
    <definedName name="rmeesp5">'[42]memória quantitativa'!#REF!</definedName>
    <definedName name="rmeesp6">'[42]memória quantitativa'!#REF!</definedName>
    <definedName name="rmeesp7">'[42]memória quantitativa'!#REF!</definedName>
    <definedName name="rmeesp8">'[42]memória quantitativa'!#REF!</definedName>
    <definedName name="rmeesp9">'[42]memória quantitativa'!#REF!</definedName>
    <definedName name="rmekmf_1">'[42]memória quantitativa'!#REF!</definedName>
    <definedName name="rmekmf_10">'[42]memória quantitativa'!#REF!</definedName>
    <definedName name="rmekmf_11">'[42]memória quantitativa'!#REF!</definedName>
    <definedName name="rmekmf_12">'[42]memória quantitativa'!#REF!</definedName>
    <definedName name="rmekmf_13">'[42]memória quantitativa'!#REF!</definedName>
    <definedName name="rmekmf_14">'[42]memória quantitativa'!#REF!</definedName>
    <definedName name="rmekmf_15">'[42]memória quantitativa'!#REF!</definedName>
    <definedName name="rmekmf_16">'[42]memória quantitativa'!#REF!</definedName>
    <definedName name="rmekmf_17">'[42]memória quantitativa'!#REF!</definedName>
    <definedName name="rmekmf_18">'[42]memória quantitativa'!#REF!</definedName>
    <definedName name="rmekmf_2">'[42]memória quantitativa'!#REF!</definedName>
    <definedName name="rmekmf_3">'[42]memória quantitativa'!#REF!</definedName>
    <definedName name="rmekmf_4">'[42]memória quantitativa'!#REF!</definedName>
    <definedName name="rmekmf_5">'[42]memória quantitativa'!#REF!</definedName>
    <definedName name="rmekmf_6">'[42]memória quantitativa'!#REF!</definedName>
    <definedName name="rmekmf_7">'[42]memória quantitativa'!#REF!</definedName>
    <definedName name="rmekmf_8">'[42]memória quantitativa'!#REF!</definedName>
    <definedName name="rmekmf_9">'[42]memória quantitativa'!#REF!</definedName>
    <definedName name="rmekmi_1">'[42]memória quantitativa'!#REF!</definedName>
    <definedName name="rmekmi_10">'[42]memória quantitativa'!#REF!</definedName>
    <definedName name="rmekmi_11">'[42]memória quantitativa'!#REF!</definedName>
    <definedName name="rmekmi_12">'[42]memória quantitativa'!#REF!</definedName>
    <definedName name="rmekmi_13">'[42]memória quantitativa'!#REF!</definedName>
    <definedName name="rmekmi_14">'[42]memória quantitativa'!#REF!</definedName>
    <definedName name="rmekmi_15">'[42]memória quantitativa'!#REF!</definedName>
    <definedName name="rmekmi_16">'[42]memória quantitativa'!#REF!</definedName>
    <definedName name="rmekmi_17">'[42]memória quantitativa'!#REF!</definedName>
    <definedName name="rmekmi_18">'[42]memória quantitativa'!#REF!</definedName>
    <definedName name="rmekmi_2">'[42]memória quantitativa'!#REF!</definedName>
    <definedName name="rmekmi_3">'[42]memória quantitativa'!#REF!</definedName>
    <definedName name="rmekmi_4">'[42]memória quantitativa'!#REF!</definedName>
    <definedName name="rmekmi_5">'[42]memória quantitativa'!#REF!</definedName>
    <definedName name="rmekmi_6">'[42]memória quantitativa'!#REF!</definedName>
    <definedName name="rmekmi_7">'[42]memória quantitativa'!#REF!</definedName>
    <definedName name="rmekmi_8">'[42]memória quantitativa'!#REF!</definedName>
    <definedName name="rmekmi_9">'[42]memória quantitativa'!#REF!</definedName>
    <definedName name="rmel1">'[42]memória quantitativa'!#REF!</definedName>
    <definedName name="rmel2">'[42]memória quantitativa'!#REF!</definedName>
    <definedName name="rmel3">'[42]memória quantitativa'!#REF!</definedName>
    <definedName name="rmel4">'[42]memória quantitativa'!#REF!</definedName>
    <definedName name="rmel5">'[42]memória quantitativa'!#REF!</definedName>
    <definedName name="rmel6">'[42]memória quantitativa'!#REF!</definedName>
    <definedName name="rmel7">'[42]memória quantitativa'!#REF!</definedName>
    <definedName name="rmel8">'[42]memória quantitativa'!#REF!</definedName>
    <definedName name="rmel9">'[42]memória quantitativa'!#REF!</definedName>
    <definedName name="rmelarg1">'[42]memória quantitativa'!#REF!</definedName>
    <definedName name="rmelarg2">'[42]memória quantitativa'!#REF!</definedName>
    <definedName name="rmelarg3">'[42]memória quantitativa'!#REF!</definedName>
    <definedName name="rmelarg4">'[42]memória quantitativa'!#REF!</definedName>
    <definedName name="rmelarg5">'[42]memória quantitativa'!#REF!</definedName>
    <definedName name="rmelarg6">'[42]memória quantitativa'!#REF!</definedName>
    <definedName name="rmelarg7">'[42]memória quantitativa'!#REF!</definedName>
    <definedName name="rmelarg8">'[42]memória quantitativa'!#REF!</definedName>
    <definedName name="rmelarg9">'[42]memória quantitativa'!#REF!</definedName>
    <definedName name="rmlarg1">'[42]memória quantitativa'!#REF!</definedName>
    <definedName name="rmlarg10">'[42]memória quantitativa'!#REF!</definedName>
    <definedName name="rmlarg11">'[42]memória quantitativa'!#REF!</definedName>
    <definedName name="rmlarg12">'[42]memória quantitativa'!#REF!</definedName>
    <definedName name="rmlarg13">'[42]memória quantitativa'!#REF!</definedName>
    <definedName name="rmlarg14">'[42]memória quantitativa'!#REF!</definedName>
    <definedName name="rmlarg15">'[42]memória quantitativa'!#REF!</definedName>
    <definedName name="rmlarg16">'[42]memória quantitativa'!#REF!</definedName>
    <definedName name="rmlarg17">'[42]memória quantitativa'!#REF!</definedName>
    <definedName name="rmlarg18">'[42]memória quantitativa'!#REF!</definedName>
    <definedName name="rmlarg2">'[42]memória quantitativa'!#REF!</definedName>
    <definedName name="rmlarg3">'[42]memória quantitativa'!#REF!</definedName>
    <definedName name="rmlarg4">'[42]memória quantitativa'!#REF!</definedName>
    <definedName name="rmlarg5">'[42]memória quantitativa'!#REF!</definedName>
    <definedName name="rmlarg6">'[42]memória quantitativa'!#REF!</definedName>
    <definedName name="rmlarg7">'[42]memória quantitativa'!#REF!</definedName>
    <definedName name="rmlarg8">'[42]memória quantitativa'!#REF!</definedName>
    <definedName name="rmlarg9">'[42]memória quantitativa'!#REF!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2br1">'[42]memória quantitativa'!#REF!</definedName>
    <definedName name="ro2br2">'[42]memória quantitativa'!#REF!</definedName>
    <definedName name="ro2br3">'[42]memória quantitativa'!#REF!</definedName>
    <definedName name="ro2br4">'[42]memória quantitativa'!#REF!</definedName>
    <definedName name="ro2br5">'[42]memória quantitativa'!#REF!</definedName>
    <definedName name="ro2br6">'[42]memória quantitativa'!#REF!</definedName>
    <definedName name="ro2br7">'[42]memória quantitativa'!#REF!</definedName>
    <definedName name="ro2br8">'[42]memória quantitativa'!#REF!</definedName>
    <definedName name="ro2br9">'[42]memória quantitativa'!#REF!</definedName>
    <definedName name="ro2d1">'[42]memória quantitativa'!#REF!</definedName>
    <definedName name="ro2d2">'[42]memória quantitativa'!#REF!</definedName>
    <definedName name="ro2d3">'[42]memória quantitativa'!#REF!</definedName>
    <definedName name="ro2d4">'[42]memória quantitativa'!#REF!</definedName>
    <definedName name="ro2d5">'[42]memória quantitativa'!#REF!</definedName>
    <definedName name="ro2d6">'[42]memória quantitativa'!#REF!</definedName>
    <definedName name="ro2d7">'[42]memória quantitativa'!#REF!</definedName>
    <definedName name="ro2d8">'[42]memória quantitativa'!#REF!</definedName>
    <definedName name="ro2d9">'[42]memória quantitativa'!#REF!</definedName>
    <definedName name="ro2l1">'[42]memória quantitativa'!#REF!</definedName>
    <definedName name="ro2l2">'[42]memória quantitativa'!#REF!</definedName>
    <definedName name="ro2l3">'[42]memória quantitativa'!#REF!</definedName>
    <definedName name="ro2l4">'[42]memória quantitativa'!#REF!</definedName>
    <definedName name="ro2l5">'[42]memória quantitativa'!#REF!</definedName>
    <definedName name="ro2l6">'[42]memória quantitativa'!#REF!</definedName>
    <definedName name="ro2l7">'[42]memória quantitativa'!#REF!</definedName>
    <definedName name="ro2l8">'[42]memória quantitativa'!#REF!</definedName>
    <definedName name="ro2l9">'[42]memória quantitativa'!#REF!</definedName>
    <definedName name="ro2larg1">'[42]memória quantitativa'!#REF!</definedName>
    <definedName name="ro2larg2">'[42]memória quantitativa'!#REF!</definedName>
    <definedName name="ro2larg3">'[42]memória quantitativa'!#REF!</definedName>
    <definedName name="ro2larg4">'[42]memória quantitativa'!#REF!</definedName>
    <definedName name="ro2larg5">'[42]memória quantitativa'!#REF!</definedName>
    <definedName name="ro2larg6">'[42]memória quantitativa'!#REF!</definedName>
    <definedName name="ro2larg7">'[42]memória quantitativa'!#REF!</definedName>
    <definedName name="ro2larg8">'[42]memória quantitativa'!#REF!</definedName>
    <definedName name="ro2larg9">'[42]memória quantitativa'!#REF!</definedName>
    <definedName name="ROAC">#REF!</definedName>
    <definedName name="ROB">'[303]Mat Asf'!$C$36</definedName>
    <definedName name="ROBERTO">'[303]Mat Asf'!$C$37</definedName>
    <definedName name="robr1">'[42]memória quantitativa'!#REF!</definedName>
    <definedName name="robr2">'[42]memória quantitativa'!#REF!</definedName>
    <definedName name="robr3">'[42]memória quantitativa'!#REF!</definedName>
    <definedName name="robr4">'[42]memória quantitativa'!#REF!</definedName>
    <definedName name="robr5">'[42]memória quantitativa'!#REF!</definedName>
    <definedName name="robr6">'[42]memória quantitativa'!#REF!</definedName>
    <definedName name="robr7">'[42]memória quantitativa'!#REF!</definedName>
    <definedName name="robr8">'[42]memória quantitativa'!#REF!</definedName>
    <definedName name="robr9">'[42]memória quantitativa'!#REF!</definedName>
    <definedName name="ROC">#REF!</definedName>
    <definedName name="roçada_colonião">'[42]medição '!#REF!</definedName>
    <definedName name="roçada_manual">'[42]medição '!#REF!</definedName>
    <definedName name="roçada_mecanizada">'[42]medição '!#REF!</definedName>
    <definedName name="roçadacolonião">'[42]memória quantitativa'!#REF!</definedName>
    <definedName name="roçadamanual">[64]ORÇAMENTO!#REF!</definedName>
    <definedName name="roçadamanual_13">[64]ORÇAMENTO!#REF!</definedName>
    <definedName name="roçadamanual_13_19">[64]ORÇAMENTO!#REF!</definedName>
    <definedName name="roçadamanual_13_23">[64]ORÇAMENTO!#REF!</definedName>
    <definedName name="roçadamanual_13_25">[86]ORÇAMENTO!#REF!</definedName>
    <definedName name="roçadamanual_15">[87]ORÇAMENTO!#REF!</definedName>
    <definedName name="roçadamanual_15_13">[87]ORÇAMENTO!#REF!</definedName>
    <definedName name="roçadamanual_15_13_19">[87]ORÇAMENTO!#REF!</definedName>
    <definedName name="roçadamanual_15_13_23">[87]ORÇAMENTO!#REF!</definedName>
    <definedName name="roçadamanual_15_13_25">[87]ORÇAMENTO!#REF!</definedName>
    <definedName name="roçadamanual_15_19">[87]ORÇAMENTO!#REF!</definedName>
    <definedName name="roçadamanual_15_23">[87]ORÇAMENTO!#REF!</definedName>
    <definedName name="roçadamanual_15_25">[87]ORÇAMENTO!#REF!</definedName>
    <definedName name="roçadamanual_19">[64]ORÇAMENTO!#REF!</definedName>
    <definedName name="roçadamanual_23">[64]ORÇAMENTO!#REF!</definedName>
    <definedName name="roçadamanual_24">[64]ORÇAMENTO!#REF!</definedName>
    <definedName name="roçadamanual_24_13">[64]ORÇAMENTO!#REF!</definedName>
    <definedName name="roçadamanual_24_13_19">[64]ORÇAMENTO!#REF!</definedName>
    <definedName name="roçadamanual_24_13_23">[64]ORÇAMENTO!#REF!</definedName>
    <definedName name="roçadamanual_24_13_25">[86]ORÇAMENTO!#REF!</definedName>
    <definedName name="roçadamanual_24_19">[64]ORÇAMENTO!#REF!</definedName>
    <definedName name="roçadamanual_24_23">[64]ORÇAMENTO!#REF!</definedName>
    <definedName name="roçadamanual_24_25">[86]ORÇAMENTO!#REF!</definedName>
    <definedName name="roçadamanual_25">[86]ORÇAMENTO!#REF!</definedName>
    <definedName name="roçadamecaniz">[64]ORÇAMENTO!#REF!</definedName>
    <definedName name="roçadamecaniz_13">[64]ORÇAMENTO!#REF!</definedName>
    <definedName name="roçadamecaniz_13_19">[64]ORÇAMENTO!#REF!</definedName>
    <definedName name="roçadamecaniz_13_23">[64]ORÇAMENTO!#REF!</definedName>
    <definedName name="roçadamecaniz_13_25">[86]ORÇAMENTO!#REF!</definedName>
    <definedName name="roçadamecaniz_15">[87]ORÇAMENTO!#REF!</definedName>
    <definedName name="roçadamecaniz_15_13">[87]ORÇAMENTO!#REF!</definedName>
    <definedName name="roçadamecaniz_15_13_19">[87]ORÇAMENTO!#REF!</definedName>
    <definedName name="roçadamecaniz_15_13_23">[87]ORÇAMENTO!#REF!</definedName>
    <definedName name="roçadamecaniz_15_13_25">[87]ORÇAMENTO!#REF!</definedName>
    <definedName name="roçadamecaniz_15_19">[87]ORÇAMENTO!#REF!</definedName>
    <definedName name="roçadamecaniz_15_23">[87]ORÇAMENTO!#REF!</definedName>
    <definedName name="roçadamecaniz_15_25">[87]ORÇAMENTO!#REF!</definedName>
    <definedName name="roçadamecaniz_19">[64]ORÇAMENTO!#REF!</definedName>
    <definedName name="roçadamecaniz_23">[64]ORÇAMENTO!#REF!</definedName>
    <definedName name="roçadamecaniz_24">[64]ORÇAMENTO!#REF!</definedName>
    <definedName name="roçadamecaniz_24_13">[64]ORÇAMENTO!#REF!</definedName>
    <definedName name="roçadamecaniz_24_13_19">[64]ORÇAMENTO!#REF!</definedName>
    <definedName name="roçadamecaniz_24_13_23">[64]ORÇAMENTO!#REF!</definedName>
    <definedName name="roçadamecaniz_24_13_25">[86]ORÇAMENTO!#REF!</definedName>
    <definedName name="roçadamecaniz_24_19">[64]ORÇAMENTO!#REF!</definedName>
    <definedName name="roçadamecaniz_24_23">[64]ORÇAMENTO!#REF!</definedName>
    <definedName name="roçadamecaniz_24_25">[86]ORÇAMENTO!#REF!</definedName>
    <definedName name="roçadamecaniz_25">[86]ORÇAMENTO!#REF!</definedName>
    <definedName name="roçadamecanizada">'[42]memória quantitativa'!#REF!</definedName>
    <definedName name="ROÇO1">#N/A</definedName>
    <definedName name="Rod" localSheetId="3" hidden="1">#REF!</definedName>
    <definedName name="rod">[19]INVENTÁRIO!$B$17</definedName>
    <definedName name="Rodapé">#REF!</definedName>
    <definedName name="rodo">#REF!</definedName>
    <definedName name="Rodovia" localSheetId="3">#REF!</definedName>
    <definedName name="Rodovia">'[182]Custos Unitarios'!$A$4</definedName>
    <definedName name="Rodovia___................">#REF!</definedName>
    <definedName name="rodovia_10">[79]procedimentos!$A$3</definedName>
    <definedName name="rodovia_13">[64]procedimentos!$B$116</definedName>
    <definedName name="rodovia_26">[64]procedimentos!$B$116</definedName>
    <definedName name="rodovia_33">[64]procedimentos!$B$116</definedName>
    <definedName name="rodovia_42">#REF!</definedName>
    <definedName name="rodovia_5">[64]procedimentos!$B$116</definedName>
    <definedName name="rodovia_6">[64]procedimentos!$B$116</definedName>
    <definedName name="rodovia_7">[64]procedimentos!$B$116</definedName>
    <definedName name="rodovia_8">[64]procedimentos!$B$116</definedName>
    <definedName name="rodovia_9">[64]procedimentos!$B$116</definedName>
    <definedName name="rodovia1">[68]CAPA!$B$11</definedName>
    <definedName name="rodovia1a">[68]CAPA!$B$11</definedName>
    <definedName name="rodovia2">[68]CAPA!$B$12</definedName>
    <definedName name="rolar4">'[42]memória quantitativa'!#REF!</definedName>
    <definedName name="rolarg1">'[42]memória quantitativa'!#REF!</definedName>
    <definedName name="rolarg2">'[42]memória quantitativa'!#REF!</definedName>
    <definedName name="rolarg3">'[42]memória quantitativa'!#REF!</definedName>
    <definedName name="rolarg5">'[42]memória quantitativa'!#REF!</definedName>
    <definedName name="rolarg6">'[42]memória quantitativa'!#REF!</definedName>
    <definedName name="rolarg7">'[42]memória quantitativa'!#REF!</definedName>
    <definedName name="rolarg8">'[42]memória quantitativa'!#REF!</definedName>
    <definedName name="rolarg9">'[42]memória quantitativa'!#REF!</definedName>
    <definedName name="ROMZ">#REF!</definedName>
    <definedName name="Rotina1">#REF!</definedName>
    <definedName name="RP">#REF!</definedName>
    <definedName name="RP_1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 localSheetId="3">#REF!</definedName>
    <definedName name="RPA">[19]SERVIÇOS!#REF!</definedName>
    <definedName name="rpbr1">'[42]memória quantitativa'!#REF!</definedName>
    <definedName name="rpbr2">'[42]memória quantitativa'!#REF!</definedName>
    <definedName name="rpbr3">'[42]memória quantitativa'!#REF!</definedName>
    <definedName name="rpbr4">'[42]memória quantitativa'!#REF!</definedName>
    <definedName name="rpbr5">'[42]memória quantitativa'!#REF!</definedName>
    <definedName name="rpbr6">'[42]memória quantitativa'!#REF!</definedName>
    <definedName name="rpbr7">'[42]memória quantitativa'!#REF!</definedName>
    <definedName name="rpbr8">'[42]memória quantitativa'!#REF!</definedName>
    <definedName name="rpbr9">'[42]memória quantitativa'!#REF!</definedName>
    <definedName name="rpesp1">'[42]memória quantitativa'!#REF!</definedName>
    <definedName name="rpesp2">'[42]memória quantitativa'!#REF!</definedName>
    <definedName name="rpesp3">'[42]memória quantitativa'!#REF!</definedName>
    <definedName name="rpesp4">'[42]memória quantitativa'!#REF!</definedName>
    <definedName name="rpesp5">'[42]memória quantitativa'!#REF!</definedName>
    <definedName name="rpesp6">'[42]memória quantitativa'!#REF!</definedName>
    <definedName name="rpesp7">'[42]memória quantitativa'!#REF!</definedName>
    <definedName name="rpesp8">'[42]memória quantitativa'!#REF!</definedName>
    <definedName name="rpesp9">'[42]memória quantitativa'!#REF!</definedName>
    <definedName name="rpespb1">'[42]memória quantitativa'!#REF!</definedName>
    <definedName name="rpespb2">'[42]memória quantitativa'!#REF!</definedName>
    <definedName name="rpespb3">'[42]memória quantitativa'!#REF!</definedName>
    <definedName name="rpespb4">'[42]memória quantitativa'!#REF!</definedName>
    <definedName name="rpespb5">'[42]memória quantitativa'!#REF!</definedName>
    <definedName name="rpespb6">'[42]memória quantitativa'!#REF!</definedName>
    <definedName name="rpespb7">'[42]memória quantitativa'!#REF!</definedName>
    <definedName name="rpespb8">'[42]memória quantitativa'!#REF!</definedName>
    <definedName name="rpespb9">'[42]memória quantitativa'!#REF!</definedName>
    <definedName name="rpespm1">'[42]memória quantitativa'!#REF!</definedName>
    <definedName name="rpespm2">'[42]memória quantitativa'!#REF!</definedName>
    <definedName name="rpespm3">'[42]memória quantitativa'!#REF!</definedName>
    <definedName name="rpespm4">'[42]memória quantitativa'!#REF!</definedName>
    <definedName name="rpespm5">'[42]memória quantitativa'!#REF!</definedName>
    <definedName name="rpespm6">'[42]memória quantitativa'!#REF!</definedName>
    <definedName name="rpespm7">'[42]memória quantitativa'!#REF!</definedName>
    <definedName name="rpespm8">'[42]memória quantitativa'!#REF!</definedName>
    <definedName name="rpespm9">'[42]memória quantitativa'!#REF!</definedName>
    <definedName name="RPI" localSheetId="3">#REF!</definedName>
    <definedName name="RPI" localSheetId="4">#REF!</definedName>
    <definedName name="RPI">#REF!</definedName>
    <definedName name="rpkmf1" localSheetId="3">'[42]memória quantitativa'!#REF!</definedName>
    <definedName name="rpkmf1">'[42]memória quantitativa'!#REF!</definedName>
    <definedName name="rpkmf2" localSheetId="3">'[42]memória quantitativa'!#REF!</definedName>
    <definedName name="rpkmf2">'[42]memória quantitativa'!#REF!</definedName>
    <definedName name="rpkmf3" localSheetId="3">'[42]memória quantitativa'!#REF!</definedName>
    <definedName name="rpkmf3">'[42]memória quantitativa'!#REF!</definedName>
    <definedName name="rpkmf4" localSheetId="3">'[42]memória quantitativa'!#REF!</definedName>
    <definedName name="rpkmf4">'[42]memória quantitativa'!#REF!</definedName>
    <definedName name="rpkmf5">'[42]memória quantitativa'!#REF!</definedName>
    <definedName name="rpkmf6">'[42]memória quantitativa'!#REF!</definedName>
    <definedName name="rpkmf7">'[42]memória quantitativa'!#REF!</definedName>
    <definedName name="rpkmf8">'[42]memória quantitativa'!#REF!</definedName>
    <definedName name="rpkmf9">'[42]memória quantitativa'!#REF!</definedName>
    <definedName name="rpkmi1">'[42]memória quantitativa'!#REF!</definedName>
    <definedName name="rpkmi2">'[42]memória quantitativa'!#REF!</definedName>
    <definedName name="rpkmi3">'[42]memória quantitativa'!#REF!</definedName>
    <definedName name="rpkmi4">'[42]memória quantitativa'!#REF!</definedName>
    <definedName name="rpkmi5">'[42]memória quantitativa'!#REF!</definedName>
    <definedName name="rpkmi6">'[42]memória quantitativa'!#REF!</definedName>
    <definedName name="rpkmi7">'[42]memória quantitativa'!#REF!</definedName>
    <definedName name="rpkmi8">'[42]memória quantitativa'!#REF!</definedName>
    <definedName name="rpkmi9">'[42]memória quantitativa'!#REF!</definedName>
    <definedName name="RPL" localSheetId="3">#REF!</definedName>
    <definedName name="RPL">[19]SERVIÇOS!#REF!</definedName>
    <definedName name="rplarg1">'[42]memória quantitativa'!#REF!</definedName>
    <definedName name="rplarg2">'[42]memória quantitativa'!#REF!</definedName>
    <definedName name="rplarg3">'[42]memória quantitativa'!#REF!</definedName>
    <definedName name="rplarg4">'[42]memória quantitativa'!#REF!</definedName>
    <definedName name="rplarg5">'[42]memória quantitativa'!#REF!</definedName>
    <definedName name="rplarg6">'[42]memória quantitativa'!#REF!</definedName>
    <definedName name="rplarg7">'[42]memória quantitativa'!#REF!</definedName>
    <definedName name="rplarg8">'[42]memória quantitativa'!#REF!</definedName>
    <definedName name="rplarg9">'[42]memória quantitativa'!#REF!</definedName>
    <definedName name="RPMAN">#REF!</definedName>
    <definedName name="RPMEC">#REF!</definedName>
    <definedName name="RPP" localSheetId="3">#REF!</definedName>
    <definedName name="RPP" localSheetId="4">#REF!</definedName>
    <definedName name="RPP">#REF!</definedName>
    <definedName name="RPS" localSheetId="3">#REF!</definedName>
    <definedName name="RPS">[19]SERVIÇOS!#REF!</definedName>
    <definedName name="RPT" localSheetId="3">#REF!</definedName>
    <definedName name="RPT">[19]SERVIÇOS!#REF!</definedName>
    <definedName name="RPW">#REF!</definedName>
    <definedName name="RPWA">#REF!</definedName>
    <definedName name="RPZ" localSheetId="3">#REF!</definedName>
    <definedName name="RPZ">[19]SERVIÇOS!#REF!</definedName>
    <definedName name="rr" localSheetId="3" hidden="1">{#N/A,#N/A,TRUE,"Serviços"}</definedName>
    <definedName name="rr" localSheetId="4" hidden="1">{#N/A,#N/A,TRUE,"Serviços"}</definedName>
    <definedName name="rr" hidden="1">{#N/A,#N/A,TRUE,"Serviços"}</definedName>
    <definedName name="rr_15">#REF!</definedName>
    <definedName name="RR_1C">'[119]CUSTO MATERIAL'!$F$24</definedName>
    <definedName name="RR_2C" localSheetId="9">#REF!</definedName>
    <definedName name="RR_2C" localSheetId="3">'[119]CUSTO MATERIAL'!$F$25</definedName>
    <definedName name="RR_2C" localSheetId="4">#REF!</definedName>
    <definedName name="RR_2C">#REF!</definedName>
    <definedName name="rr_4" localSheetId="3">#REF!</definedName>
    <definedName name="rr_4">#REF!</definedName>
    <definedName name="RR1C" localSheetId="9">[19]SERVIÇOS!#REF!</definedName>
    <definedName name="RR1C" localSheetId="3">#REF!</definedName>
    <definedName name="RR1C" localSheetId="4">[19]SERVIÇOS!#REF!</definedName>
    <definedName name="RR1C">[19]SERVIÇOS!#REF!</definedName>
    <definedName name="rr1c_tb" localSheetId="3">'[42]medição '!#REF!</definedName>
    <definedName name="rr1c_tb">'[42]medição '!#REF!</definedName>
    <definedName name="RR1CROO">'[119]CALCULOS AUXILIARES'!$E$26</definedName>
    <definedName name="RR1CW">#REF!</definedName>
    <definedName name="RR1CWA">#REF!</definedName>
    <definedName name="RR2C" localSheetId="3">[28]DADOS!$C$32</definedName>
    <definedName name="RR2C">[18]DADOS!$C$32</definedName>
    <definedName name="rr2c_capa">'[42]medição '!#REF!</definedName>
    <definedName name="rr2c_tratamento">'[42]medição '!#REF!</definedName>
    <definedName name="RR2CROO">'[119]CALCULOS AUXILIARES'!$E$30</definedName>
    <definedName name="rraauf" localSheetId="3">'[82]Resumo Financeiro'!#REF!</definedName>
    <definedName name="rraauf">'[83]Resumo Financeiro'!#REF!</definedName>
    <definedName name="rraauq" localSheetId="3">'[82]Resumo Financeiro'!#REF!</definedName>
    <definedName name="rraauq">'[83]Resumo Financeiro'!#REF!</definedName>
    <definedName name="rrff" localSheetId="3" hidden="1">{#N/A,#N/A,TRUE,"Serviços"}</definedName>
    <definedName name="rrff" localSheetId="4" hidden="1">{#N/A,#N/A,TRUE,"Serviços"}</definedName>
    <definedName name="rrff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hidden="1">{#N/A,#N/A,TRUE,"Serviços"}</definedName>
    <definedName name="rric_pintura">'[42]medição '!#REF!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 localSheetId="9">[19]SERVIÇOS!#REF!</definedName>
    <definedName name="RRP" localSheetId="3">#REF!</definedName>
    <definedName name="RRP">[19]SERVIÇOS!#REF!</definedName>
    <definedName name="RRPL">#REF!</definedName>
    <definedName name="RRQ" localSheetId="9">[19]SERVIÇOS!#REF!</definedName>
    <definedName name="RRQ" localSheetId="3">#REF!</definedName>
    <definedName name="RRQ">[19]SERVIÇOS!#REF!</definedName>
    <definedName name="rrr" localSheetId="3" hidden="1">{#N/A,#N/A,TRUE,"Serviços"}</definedName>
    <definedName name="rrr" localSheetId="4" hidden="1">{#N/A,#N/A,TRUE,"Serviços"}</definedName>
    <definedName name="rrr" hidden="1">{#N/A,#N/A,TRUE,"Serviços"}</definedName>
    <definedName name="RRRP">#REF!</definedName>
    <definedName name="rrrrrrrrrrrr" localSheetId="3">#REF!</definedName>
    <definedName name="rrrrrrrrrrrr" localSheetId="4">#REF!</definedName>
    <definedName name="rrrrrrrrrrrr">#REF!</definedName>
    <definedName name="rrrrrrrrrrrr_1" localSheetId="3">#REF!</definedName>
    <definedName name="rrrrrrrrrrrr_1" localSheetId="4">#REF!</definedName>
    <definedName name="rrrrrrrrrrrr_1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5">#REF!</definedName>
    <definedName name="RS_4">#REF!</definedName>
    <definedName name="RSS">#REF!</definedName>
    <definedName name="rtr" hidden="1">#REF!</definedName>
    <definedName name="ruas" localSheetId="4">#REF!</definedName>
    <definedName name="ruas">#REF!</definedName>
    <definedName name="ruas_1">#REF!</definedName>
    <definedName name="RZ">#REF!</definedName>
    <definedName name="RZ_1">#REF!</definedName>
    <definedName name="s" localSheetId="3" hidden="1">[65]Elétrica!#REF!</definedName>
    <definedName name="S" localSheetId="4" hidden="1">{#N/A,#N/A,TRUE,"Serviços"}</definedName>
    <definedName name="S" hidden="1">{#N/A,#N/A,TRUE,"Serviços"}</definedName>
    <definedName name="S_16">"'file:///B:/PATO - BR - 425 aditivo.xls'#$COMPOS1.$#REF!$#REF!:$#REF!$#REF!"</definedName>
    <definedName name="s14_" localSheetId="3">#REF!</definedName>
    <definedName name="s14_" localSheetId="4">#REF!</definedName>
    <definedName name="s14_">#REF!</definedName>
    <definedName name="sa" localSheetId="3">[304]COMPOS1!#REF!</definedName>
    <definedName name="sa">[304]COMPOS1!#REF!</definedName>
    <definedName name="SAL" localSheetId="3">#REF!</definedName>
    <definedName name="SAL" localSheetId="4">#REF!</definedName>
    <definedName name="SAL">#REF!</definedName>
    <definedName name="SALARIO" localSheetId="3">#REF!</definedName>
    <definedName name="salario">'[305]CUSTO HORÁRIO'!$H$3</definedName>
    <definedName name="SALARIOS" localSheetId="3">#REF!</definedName>
    <definedName name="SALARIOS">#REF!</definedName>
    <definedName name="salete" localSheetId="3" hidden="1">{#N/A,#N/A,FALSE,"MO (2)"}</definedName>
    <definedName name="salete" localSheetId="4" hidden="1">{#N/A,#N/A,FALSE,"MO (2)"}</definedName>
    <definedName name="salete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hidden="1">{#N/A,#N/A,FALSE,"MO (2)"}</definedName>
    <definedName name="SAPBEXrevision" hidden="1">18</definedName>
    <definedName name="SAPBEXsysID" hidden="1">"B1P"</definedName>
    <definedName name="SAPBEXwbID" hidden="1">"4ZUOE77O1HF840EF45K3PLCV5"</definedName>
    <definedName name="Sarjeta">#N/A</definedName>
    <definedName name="sarjeta_meio_fio">'[42]medição '!#REF!</definedName>
    <definedName name="sarjeta_meiofio">'[42]memória quantitativa'!#REF!</definedName>
    <definedName name="SASA" localSheetId="3" hidden="1">{#N/A,#N/A,FALSE,"MO (2)"}</definedName>
    <definedName name="SASA" localSheetId="4" hidden="1">{#N/A,#N/A,FALSE,"MO (2)"}</definedName>
    <definedName name="SASA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hidden="1">{#N/A,#N/A,FALSE,"MO (2)"}</definedName>
    <definedName name="sasda" localSheetId="3" hidden="1">{#N/A,#N/A,TRUE,"Serviços"}</definedName>
    <definedName name="sasda" localSheetId="4" hidden="1">{#N/A,#N/A,TRUE,"Serviços"}</definedName>
    <definedName name="sasda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hidden="1">{#N/A,#N/A,TRUE,"Serviços"}</definedName>
    <definedName name="sat">#REF!</definedName>
    <definedName name="SB">#REF!</definedName>
    <definedName name="sbg">#REF!</definedName>
    <definedName name="sbg_25">#REF!</definedName>
    <definedName name="sbg_4">#REF!</definedName>
    <definedName name="sbgg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 localSheetId="9">#REF!</definedName>
    <definedName name="scon" localSheetId="3">#REF!</definedName>
    <definedName name="scon" localSheetId="4">#REF!</definedName>
    <definedName name="scon">#REF!</definedName>
    <definedName name="scotchlite">'[42]medição '!#REF!</definedName>
    <definedName name="sdfgsdfgsdfg">#REF!</definedName>
    <definedName name="sdfs" localSheetId="3">'[80]Fresagem de Pista Ago-98'!#REF!</definedName>
    <definedName name="sdfs">'[81]Fresagem de Pista Ago-98'!#REF!</definedName>
    <definedName name="sdfsdf" localSheetId="3">'[80]Fresagem de Pista Ago-98'!#REF!</definedName>
    <definedName name="sdfsdf">'[81]Fresagem de Pista Ago-98'!#REF!</definedName>
    <definedName name="sdfshdfhsdjfd">#REF!</definedName>
    <definedName name="SDGSGSG">#REF!</definedName>
    <definedName name="sdsdf" localSheetId="3" hidden="1">{"'Quadro'!$A$4:$BG$78"}</definedName>
    <definedName name="sdsdf" hidden="1">{"'Quadro'!$A$4:$BG$78"}</definedName>
    <definedName name="sdsdsds" localSheetId="3" hidden="1">{#N/A,#N/A,FALSE,"MO (2)"}</definedName>
    <definedName name="sdsdsds" localSheetId="4" hidden="1">{#N/A,#N/A,FALSE,"MO (2)"}</definedName>
    <definedName name="sdsdsds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hidden="1">{#N/A,#N/A,FALSE,"MO (2)"}</definedName>
    <definedName name="SE" localSheetId="3" hidden="1">#REF!</definedName>
    <definedName name="SE" localSheetId="4" hidden="1">#REF!</definedName>
    <definedName name="SE" hidden="1">#REF!</definedName>
    <definedName name="se_1" localSheetId="3">#REF!</definedName>
    <definedName name="se_1" localSheetId="4">#REF!</definedName>
    <definedName name="se_1">#REF!</definedName>
    <definedName name="seat15" localSheetId="4">#REF!</definedName>
    <definedName name="seat15">#REF!</definedName>
    <definedName name="SEG" localSheetId="9">#REF!</definedName>
    <definedName name="SEG">#REF!</definedName>
    <definedName name="SEG_1">#REF!</definedName>
    <definedName name="Seg_Carna" localSheetId="3">Dom_Páscoa-48</definedName>
    <definedName name="Seg_Carna">Dom_Páscoa-48</definedName>
    <definedName name="seg0" localSheetId="3">[24]DADOS!$E$10</definedName>
    <definedName name="seg0">[25]DADOS!$E$10</definedName>
    <definedName name="SegmentaçãodeDados_NECESSITA_AÇÃO?">#N/A</definedName>
    <definedName name="Segmento" localSheetId="3">#REF!</definedName>
    <definedName name="Segmento">'[182]Custos Unitarios'!$A$7</definedName>
    <definedName name="segmento_13">[64]procedimentos!$B$119</definedName>
    <definedName name="segmento_26">[64]procedimentos!$B$119</definedName>
    <definedName name="segmento_33">[64]procedimentos!$B$119</definedName>
    <definedName name="segmento_5">[64]procedimentos!$B$119</definedName>
    <definedName name="segmento_6">[64]procedimentos!$B$119</definedName>
    <definedName name="segmento_7">[64]procedimentos!$B$119</definedName>
    <definedName name="segmento_8">[64]procedimentos!$B$119</definedName>
    <definedName name="segmento_9">[64]procedimentos!$B$119</definedName>
    <definedName name="segmento1">#REF!</definedName>
    <definedName name="segmento1_13">[64]procedimentos!$B$120</definedName>
    <definedName name="segmento1_26">[64]procedimentos!$B$120</definedName>
    <definedName name="segmento1_33">[64]procedimentos!$B$120</definedName>
    <definedName name="segmento1_5">[64]procedimentos!$B$120</definedName>
    <definedName name="segmento1_6">[64]procedimentos!$B$120</definedName>
    <definedName name="segmento1_7">[64]procedimentos!$B$120</definedName>
    <definedName name="segmento1_8">[64]procedimentos!$B$120</definedName>
    <definedName name="segmento1_9">[64]procedimentos!$B$120</definedName>
    <definedName name="SEGMENTO2">#REF!</definedName>
    <definedName name="SEGMENTO2_13">[64]procedimentos!#REF!</definedName>
    <definedName name="SEGMENTO2_19">#REF!</definedName>
    <definedName name="SEGMENTO2_23">#REF!</definedName>
    <definedName name="SEGMENTO2_25">[273]procedimentos!#REF!</definedName>
    <definedName name="SEGMENTO2_26">[64]procedimentos!#REF!</definedName>
    <definedName name="SEGMENTO2_33">[64]procedimentos!#REF!</definedName>
    <definedName name="SEGMENTO2_5">[64]procedimentos!#REF!</definedName>
    <definedName name="SEGMENTO2_6">[64]procedimentos!#REF!</definedName>
    <definedName name="SEGMENTO2_7">[64]procedimentos!#REF!</definedName>
    <definedName name="SEGMENTO2_8">[64]procedimentos!#REF!</definedName>
    <definedName name="SEGMENTO2_9">[64]procedimentos!#REF!</definedName>
    <definedName name="SegNaoPavimentado">#REF!</definedName>
    <definedName name="sencount" hidden="1">1</definedName>
    <definedName name="separator">#REF!</definedName>
    <definedName name="ser">'[29]Mão de Obra'!$E$27</definedName>
    <definedName name="SERV">#REF!</definedName>
    <definedName name="serv_mnt_fx_dominio">[77]medição!#REF!</definedName>
    <definedName name="serv_mnt_pista_acost">[77]medição!#REF!</definedName>
    <definedName name="Serv_prev">#REF!</definedName>
    <definedName name="Serv_prev_4">#REF!</definedName>
    <definedName name="Serv_prevv">#REF!</definedName>
    <definedName name="servDNER">'[48]1ExecuçServiços'!$A$9:$H$1081</definedName>
    <definedName name="SERVI">[306]Serviços!$A$3:$F$1403</definedName>
    <definedName name="servico" localSheetId="3">#REF!</definedName>
    <definedName name="servico">#REF!</definedName>
    <definedName name="Serviço" localSheetId="3">#REF!</definedName>
    <definedName name="Serviço">#REF!</definedName>
    <definedName name="servico_1" localSheetId="3">#REF!</definedName>
    <definedName name="servico_1">#REF!</definedName>
    <definedName name="servico_4">#REF!</definedName>
    <definedName name="servico_6">#REF!</definedName>
    <definedName name="servico_7">#REF!</definedName>
    <definedName name="servico_8">#REF!</definedName>
    <definedName name="servico_9">#REF!</definedName>
    <definedName name="serviço1">#REF!</definedName>
    <definedName name="Serviços" localSheetId="9">#REF!</definedName>
    <definedName name="Serviços" localSheetId="3">[307]Serviços!$A:$I</definedName>
    <definedName name="Serviços" localSheetId="4">#REF!</definedName>
    <definedName name="Serviços">#REF!</definedName>
    <definedName name="Serviços_1" localSheetId="3">#REF!</definedName>
    <definedName name="Serviços_1">#REF!</definedName>
    <definedName name="SET" localSheetId="3">#REF!</definedName>
    <definedName name="SET">#REF!</definedName>
    <definedName name="SET94_3" localSheetId="9">[27]Consultoria!#REF!</definedName>
    <definedName name="SET94_3" localSheetId="3">[27]Consultoria!#REF!</definedName>
    <definedName name="SET94_3" localSheetId="4">[27]Consultoria!#REF!</definedName>
    <definedName name="SET94_3">[27]Consultoria!#REF!</definedName>
    <definedName name="SET95_3" localSheetId="3">[27]Consultoria!#REF!</definedName>
    <definedName name="SET95_3" localSheetId="4">[27]Consultoria!#REF!</definedName>
    <definedName name="SET95_3">[27]Consultoria!#REF!</definedName>
    <definedName name="SET96_3" localSheetId="3">[27]Consultoria!#REF!</definedName>
    <definedName name="SET96_3" localSheetId="4">[27]Consultoria!#REF!</definedName>
    <definedName name="SET96_3">[27]Consultoria!#REF!</definedName>
    <definedName name="SET97_3" localSheetId="3">[27]Consultoria!#REF!</definedName>
    <definedName name="SET97_3">[27]Consultoria!#REF!</definedName>
    <definedName name="SET98_3" localSheetId="3">[27]Consultoria!#REF!</definedName>
    <definedName name="SET98_3">[27]Consultoria!#REF!</definedName>
    <definedName name="SET99_3" localSheetId="3">[27]Consultoria!#REF!</definedName>
    <definedName name="SET99_3">[27]Consultoria!#REF!</definedName>
    <definedName name="SETEMBRO" localSheetId="3" hidden="1">{#N/A,#N/A,TRUE,"Serviços"}</definedName>
    <definedName name="SETEMBRO" localSheetId="4" hidden="1">{#N/A,#N/A,TRUE,"Serviços"}</definedName>
    <definedName name="SETEMBRO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hidden="1">{#N/A,#N/A,TRUE,"Serviços"}</definedName>
    <definedName name="SEVE">#REF!</definedName>
    <definedName name="seven">#REF!</definedName>
    <definedName name="sfde">#REF!</definedName>
    <definedName name="sfds">#REF!</definedName>
    <definedName name="sfssd">#REF!</definedName>
    <definedName name="SG_31_01" localSheetId="3">#REF!</definedName>
    <definedName name="SG_31_01" localSheetId="4">#REF!</definedName>
    <definedName name="SG_31_01">#REF!</definedName>
    <definedName name="SG_31_02" localSheetId="4">#REF!</definedName>
    <definedName name="SG_31_02">#REF!</definedName>
    <definedName name="SG_31_03" localSheetId="4">#REF!</definedName>
    <definedName name="SG_31_03">#REF!</definedName>
    <definedName name="SG_31_04">#REF!</definedName>
    <definedName name="SG_31_05">#REF!</definedName>
    <definedName name="SGDAGT" localSheetId="3" hidden="1">{#N/A,#N/A,TRUE,"Resumo de Preços"}</definedName>
    <definedName name="SGDAGT" hidden="1">{#N/A,#N/A,TRUE,"Resumo de Preços"}</definedName>
    <definedName name="SH">#REF!</definedName>
    <definedName name="SH_AREA">[253]sin_hor_necessidades_mec!#REF!</definedName>
    <definedName name="SH_AREA_APL">[253]sin_hor_necessidades_mec!#REF!</definedName>
    <definedName name="SH_AREA_APLA">[308]sin_hor_necessidades_mec!#REF!</definedName>
    <definedName name="SH_AREA_IBIA" localSheetId="3">'[155]SIN_HOR_MEC_Gravatá do Ibiapina'!$R$14:$R$18</definedName>
    <definedName name="SH_AREA_IBIA">'[156]SIN_HOR_MEC_Gravatá do Ibiapina'!$R$14:$R$18</definedName>
    <definedName name="SH_AREA_TAQUA" localSheetId="3">[155]SIN_HOR_MEC_TAQUARITINGA!$R$14:$R$19</definedName>
    <definedName name="SH_AREA_TAQUA">[156]SIN_HOR_MEC_TAQUARITINGA!$R$14:$R$19</definedName>
    <definedName name="SH_CREMA">[253]sin_hor_necessidades_mec!#REF!</definedName>
    <definedName name="SH_MATERIAL">[253]sin_hor_necessidades_mec!#REF!</definedName>
    <definedName name="SH_PAVIMENTO" localSheetId="3">[254]sin_hor_necessidades_mec!$R$15:$R$21</definedName>
    <definedName name="SH_PAVIMENTO">[255]sin_hor_necessidades_mec!$R$15:$R$21</definedName>
    <definedName name="SH_SNV">[253]sin_hor_necessidades_mec!#REF!</definedName>
    <definedName name="sh2a_1">'[42]memória quantitativa'!#REF!</definedName>
    <definedName name="sh2a_2">'[42]memória quantitativa'!#REF!</definedName>
    <definedName name="sh2a_3">'[42]memória quantitativa'!#REF!</definedName>
    <definedName name="sh2a_4">'[42]memória quantitativa'!#REF!</definedName>
    <definedName name="sh2a_5">'[42]memória quantitativa'!#REF!</definedName>
    <definedName name="sh2a_6">'[42]memória quantitativa'!#REF!</definedName>
    <definedName name="sh2a_7">'[42]memória quantitativa'!#REF!</definedName>
    <definedName name="sh2a_8">'[42]memória quantitativa'!#REF!</definedName>
    <definedName name="sh2a_9">'[42]memória quantitativa'!#REF!</definedName>
    <definedName name="sh2br1">'[42]memória quantitativa'!#REF!</definedName>
    <definedName name="sh2br2">'[42]memória quantitativa'!#REF!</definedName>
    <definedName name="sh2br3">'[42]memória quantitativa'!#REF!</definedName>
    <definedName name="sh2br4">'[42]memória quantitativa'!#REF!</definedName>
    <definedName name="sh2br5">'[42]memória quantitativa'!#REF!</definedName>
    <definedName name="sh2br6">'[42]memória quantitativa'!#REF!</definedName>
    <definedName name="sh2br7">'[42]memória quantitativa'!#REF!</definedName>
    <definedName name="sh2br8">'[42]memória quantitativa'!#REF!</definedName>
    <definedName name="sh2br9">'[42]memória quantitativa'!#REF!</definedName>
    <definedName name="sh2c1">'[42]memória quantitativa'!#REF!</definedName>
    <definedName name="sh2c2">'[42]memória quantitativa'!#REF!</definedName>
    <definedName name="sh2c3">'[42]memória quantitativa'!#REF!</definedName>
    <definedName name="sh2c4">'[42]memória quantitativa'!#REF!</definedName>
    <definedName name="sh2c5">'[42]memória quantitativa'!#REF!</definedName>
    <definedName name="sh2c6">'[42]memória quantitativa'!#REF!</definedName>
    <definedName name="sh2c7">'[42]memória quantitativa'!#REF!</definedName>
    <definedName name="sh2c8">'[42]memória quantitativa'!#REF!</definedName>
    <definedName name="sh2c9">'[42]memória quantitativa'!#REF!</definedName>
    <definedName name="sh2d1">'[42]memória quantitativa'!#REF!</definedName>
    <definedName name="sh2d2">'[42]memória quantitativa'!#REF!</definedName>
    <definedName name="sh2d3">'[42]memória quantitativa'!#REF!</definedName>
    <definedName name="sh2d4">'[42]memória quantitativa'!#REF!</definedName>
    <definedName name="sh2d5">'[42]memória quantitativa'!#REF!</definedName>
    <definedName name="sh2d6">'[42]memória quantitativa'!#REF!</definedName>
    <definedName name="sh2d7">'[42]memória quantitativa'!#REF!</definedName>
    <definedName name="sh2d8">'[42]memória quantitativa'!#REF!</definedName>
    <definedName name="sh2d9">'[42]memória quantitativa'!#REF!</definedName>
    <definedName name="sh2kmf_1">'[42]memória quantitativa'!#REF!</definedName>
    <definedName name="sh2kmf_2">'[42]memória quantitativa'!#REF!</definedName>
    <definedName name="sh2kmf_3">'[42]memória quantitativa'!#REF!</definedName>
    <definedName name="sh2kmf_4">'[42]memória quantitativa'!#REF!</definedName>
    <definedName name="sh2kmf_5">'[42]memória quantitativa'!#REF!</definedName>
    <definedName name="sh2kmf_6">'[42]memória quantitativa'!#REF!</definedName>
    <definedName name="sh2kmf_7">'[42]memória quantitativa'!#REF!</definedName>
    <definedName name="sh2kmf_8">'[42]memória quantitativa'!#REF!</definedName>
    <definedName name="sh2kmf_9">'[42]memória quantitativa'!#REF!</definedName>
    <definedName name="sh2kmi_1">'[42]memória quantitativa'!#REF!</definedName>
    <definedName name="sh2kmi_2">'[42]memória quantitativa'!#REF!</definedName>
    <definedName name="sh2kmi_3">'[42]memória quantitativa'!#REF!</definedName>
    <definedName name="sh2kmi_4">'[42]memória quantitativa'!#REF!</definedName>
    <definedName name="sh2kmi_5">'[42]memória quantitativa'!#REF!</definedName>
    <definedName name="sh2kmi_6">'[42]memória quantitativa'!#REF!</definedName>
    <definedName name="sh2kmi_7">'[42]memória quantitativa'!#REF!</definedName>
    <definedName name="sh2kmi_8">'[42]memória quantitativa'!#REF!</definedName>
    <definedName name="sh2kmi_9">'[42]memória quantitativa'!#REF!</definedName>
    <definedName name="sh2l1">'[42]memória quantitativa'!#REF!</definedName>
    <definedName name="sh2l2">'[42]memória quantitativa'!#REF!</definedName>
    <definedName name="sh2l3">'[42]memória quantitativa'!#REF!</definedName>
    <definedName name="sh2l4">'[42]memória quantitativa'!#REF!</definedName>
    <definedName name="sh2l5">'[42]memória quantitativa'!#REF!</definedName>
    <definedName name="sh2l6">'[42]memória quantitativa'!#REF!</definedName>
    <definedName name="sh2l7">'[42]memória quantitativa'!#REF!</definedName>
    <definedName name="sh2l8">'[42]memória quantitativa'!#REF!</definedName>
    <definedName name="sh2l9">'[42]memória quantitativa'!#REF!</definedName>
    <definedName name="sha_1">'[42]memória quantitativa'!#REF!</definedName>
    <definedName name="sha_2">'[42]memória quantitativa'!#REF!</definedName>
    <definedName name="sha_3">'[42]memória quantitativa'!#REF!</definedName>
    <definedName name="sha_4">'[42]memória quantitativa'!#REF!</definedName>
    <definedName name="sha_5">'[42]memória quantitativa'!#REF!</definedName>
    <definedName name="sha_6">'[42]memória quantitativa'!#REF!</definedName>
    <definedName name="sha_7">'[42]memória quantitativa'!#REF!</definedName>
    <definedName name="sha_8">'[42]memória quantitativa'!#REF!</definedName>
    <definedName name="sha_9">'[42]memória quantitativa'!#REF!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'[42]memória quantitativa'!#REF!</definedName>
    <definedName name="shbr2">'[42]memória quantitativa'!#REF!</definedName>
    <definedName name="shbr3">'[42]memória quantitativa'!#REF!</definedName>
    <definedName name="shbr4">'[42]memória quantitativa'!#REF!</definedName>
    <definedName name="shbr5">'[42]memória quantitativa'!#REF!</definedName>
    <definedName name="shbr6">'[42]memória quantitativa'!#REF!</definedName>
    <definedName name="shbr7">'[42]memória quantitativa'!#REF!</definedName>
    <definedName name="shbr8">'[42]memória quantitativa'!#REF!</definedName>
    <definedName name="shbr9">'[42]memória quantitativa'!#REF!</definedName>
    <definedName name="sheet1" hidden="1">[185]!Header1-1 &amp; "." &amp; MAX(1,COUNTA(INDEX(#REF!,MATCH([185]!Header1-1,#REF!,FALSE)):#REF!))</definedName>
    <definedName name="shkmf_1">'[42]memória quantitativa'!#REF!</definedName>
    <definedName name="shkmf_2">'[42]memória quantitativa'!#REF!</definedName>
    <definedName name="shkmf_3">'[42]memória quantitativa'!#REF!</definedName>
    <definedName name="shkmf_4">'[42]memória quantitativa'!#REF!</definedName>
    <definedName name="shkmf_5">'[42]memória quantitativa'!#REF!</definedName>
    <definedName name="shkmf_6">'[42]memória quantitativa'!#REF!</definedName>
    <definedName name="shkmf_7">'[42]memória quantitativa'!#REF!</definedName>
    <definedName name="shkmf_8">'[42]memória quantitativa'!#REF!</definedName>
    <definedName name="shkmf_9">'[42]memória quantitativa'!#REF!</definedName>
    <definedName name="shkmi_1">'[42]memória quantitativa'!#REF!</definedName>
    <definedName name="shkmi_2">'[42]memória quantitativa'!#REF!</definedName>
    <definedName name="shkmi_3">'[42]memória quantitativa'!#REF!</definedName>
    <definedName name="shkmi_4">'[42]memória quantitativa'!#REF!</definedName>
    <definedName name="shkmi_5">'[42]memória quantitativa'!#REF!</definedName>
    <definedName name="shkmi_6">'[42]memória quantitativa'!#REF!</definedName>
    <definedName name="shkmi_7">'[42]memória quantitativa'!#REF!</definedName>
    <definedName name="shkmi_8">'[42]memória quantitativa'!#REF!</definedName>
    <definedName name="shkmi_9">'[42]memória quantitativa'!#REF!</definedName>
    <definedName name="SHM_AREA_ALTINHO" localSheetId="3">[177]SHM_ALTINHO!$T$15:$T$19</definedName>
    <definedName name="SHM_AREA_ALTINHO">[178]SHM_ALTINHO!$T$15:$T$19</definedName>
    <definedName name="SHM_AREA_BENEDITO" localSheetId="3">'[177]SHM_SÃO BENEDITO DO SUL'!$T$15:$T$19</definedName>
    <definedName name="SHM_AREA_BENEDITO">'[178]SHM_SÃO BENEDITO DO SUL'!$T$15:$T$19</definedName>
    <definedName name="SHM_AREA_BR104SUL" localSheetId="3">'[177]HOR_MEC_BR-104SUL'!$AA$14:$AA$480</definedName>
    <definedName name="SHM_AREA_BR104SUL">'[178]HOR_MEC_BR-104SUL'!$AA$14:$AA$480</definedName>
    <definedName name="SHM_AREA_CANHOTINHO" localSheetId="3">[177]SHM_CANHOTINHO!$T$15:$T$19</definedName>
    <definedName name="SHM_AREA_CANHOTINHO">[178]SHM_CANHOTINHO!$T$15:$T$19</definedName>
    <definedName name="SHM_AREA_CUPIRA1" localSheetId="3">'[177]SHM_CUPIRA_1º ACESSO'!$T$15:$T$19</definedName>
    <definedName name="SHM_AREA_CUPIRA1">'[178]SHM_CUPIRA_1º ACESSO'!$T$15:$T$19</definedName>
    <definedName name="SHM_AREA_CUPIRA2" localSheetId="3">'[177]SHM_CUPIRA 2ª INTERSEÇÃO'!$T$15:$T$19</definedName>
    <definedName name="SHM_AREA_CUPIRA2">'[178]SHM_CUPIRA 2ª INTERSEÇÃO'!$T$15:$T$19</definedName>
    <definedName name="SHM_AREA_GRAVATA" localSheetId="3">'[177]SIN_HOR_MEC_Gravatá do Ibiapina'!$Z$14:$Z$18</definedName>
    <definedName name="SHM_AREA_GRAVATA">'[178]SIN_HOR_MEC_Gravatá do Ibiapina'!$Z$14:$Z$18</definedName>
    <definedName name="SHM_AREA_JUREMA" localSheetId="3">'[177]SHM_PANELAS E JUREMA'!$T$15:$T$24</definedName>
    <definedName name="SHM_AREA_JUREMA">'[178]SHM_PANELAS E JUREMA'!$T$15:$T$24</definedName>
    <definedName name="SHM_AREA_PALMARES" localSheetId="3">[177]SHM_PALMARES!$T$15:$T$19</definedName>
    <definedName name="SHM_AREA_PALMARES">[178]SHM_PALMARES!$T$15:$T$19</definedName>
    <definedName name="SHM_AREA_QUIPAPA" localSheetId="3">[177]SHM_QUIPAPÁ!$T$15:$T$19</definedName>
    <definedName name="SHM_AREA_QUIPAPA">[178]SHM_QUIPAPÁ!$T$15:$T$19</definedName>
    <definedName name="SHM_AREA_TAQUARITINGA" localSheetId="3">[177]SIN_HOR_MEC_TAQUARITINGA!$Z$14:$Z$19</definedName>
    <definedName name="SHM_AREA_TAQUARITINGA">[178]SIN_HOR_MEC_TAQUARITINGA!$Z$14:$Z$19</definedName>
    <definedName name="SHM_AREA_TERRA" localSheetId="3">'[177]SHM_Terra Vermelha'!$T$15:$T$19</definedName>
    <definedName name="SHM_AREA_TERRA">'[178]SHM_Terra Vermelha'!$T$15:$T$19</definedName>
    <definedName name="SHMAN_AREA_ALTINHO" localSheetId="3">'[177]SHMAN_INTERSEÇÃO ALTINHO'!$P$13:$P$48</definedName>
    <definedName name="SHMAN_AREA_ALTINHO">'[178]SHMAN_INTERSEÇÃO ALTINHO'!$P$13:$P$48</definedName>
    <definedName name="SHMAN_AREA_BENEDITO" localSheetId="3">'[177]SHMAN_INTERSEÇÃO SÃO BENEDITO'!$P$13:$P$43</definedName>
    <definedName name="SHMAN_AREA_BENEDITO">'[178]SHMAN_INTERSEÇÃO SÃO BENEDITO'!$P$13:$P$43</definedName>
    <definedName name="SHMAN_AREA_CANHOTINHO" localSheetId="3">'[177]SHMAN_INTERSEÇÃO CANHOTINHO'!$P$13:$P$39</definedName>
    <definedName name="SHMAN_AREA_CANHOTINHO">'[178]SHMAN_INTERSEÇÃO CANHOTINHO'!$P$13:$P$39</definedName>
    <definedName name="SHMAN_AREA_CUPIRA1" localSheetId="3">'[177]SHMAN_ÁREA ESP CUPIRA 1'!$P$13:$P$50</definedName>
    <definedName name="SHMAN_AREA_CUPIRA1">'[178]SHMAN_ÁREA ESP CUPIRA 1'!$P$13:$P$50</definedName>
    <definedName name="SHMAN_AREA_CUPIRA2" localSheetId="3">'[177]SHMAN_INTERSEÇÃO CUPIRA 2º'!$P$13:$P$38</definedName>
    <definedName name="SHMAN_AREA_CUPIRA2">'[178]SHMAN_INTERSEÇÃO CUPIRA 2º'!$P$13:$P$38</definedName>
    <definedName name="SHMAN_AREA_GRAV" localSheetId="3">'[155]SIN_HOR_MAN_GRAVATÁ '!$M$14:$M$48</definedName>
    <definedName name="SHMAN_AREA_GRAV">'[156]SIN_HOR_MAN_GRAVATÁ '!$M$14:$M$48</definedName>
    <definedName name="SHMAN_AREA_JUREMA" localSheetId="3">'[177]SHMAN_INTERS, JUREMA E PANELAS'!$P$13:$P$41</definedName>
    <definedName name="SHMAN_AREA_JUREMA">'[178]SHMAN_INTERS, JUREMA E PANELAS'!$P$13:$P$41</definedName>
    <definedName name="SHMAN_AREA_LOMBADA" localSheetId="3">'[177]SHMAN_ár. passag.Pedes.LOmb.P.Ô'!$P$14:$P$62</definedName>
    <definedName name="SHMAN_AREA_LOMBADA">'[178]SHMAN_ár. passag.Pedes.LOmb.P.Ô'!$P$14:$P$62</definedName>
    <definedName name="SHMAN_AREA_ONIBUS" localSheetId="3">[155]SIN_HOR_MAN_PARADA_ONIBUS!$M$13:$M$16</definedName>
    <definedName name="SHMAN_AREA_ONIBUS">[156]SIN_HOR_MAN_PARADA_ONIBUS!$M$13:$M$16</definedName>
    <definedName name="SHMAN_AREA_PALMARES" localSheetId="3">[177]SIN_HOR_MAN_PALMARES!$P$14:$P$40</definedName>
    <definedName name="SHMAN_AREA_PALMARES">[178]SIN_HOR_MAN_PALMARES!$P$14:$P$40</definedName>
    <definedName name="SHMAN_AREA_PONT" localSheetId="3">'[155]SIN_HOR_MAN_PONTE '!$M$13:$M$16</definedName>
    <definedName name="SHMAN_AREA_PONT">'[156]SIN_HOR_MAN_PONTE '!$M$13:$M$16</definedName>
    <definedName name="SHMAN_AREA_PONTESUL" localSheetId="3">'[177]SHMAN_ PONTE_SUL_OBRA DE ARTE'!$P$15:$P$66</definedName>
    <definedName name="SHMAN_AREA_PONTESUL">'[178]SHMAN_ PONTE_SUL_OBRA DE ARTE'!$P$15:$P$66</definedName>
    <definedName name="SHMAN_AREA_QUIPAPA" localSheetId="3">'[177]SHMAN_INTERSEÇÃO quipapa'!$P$13:$P$39</definedName>
    <definedName name="SHMAN_AREA_QUIPAPA">'[178]SHMAN_INTERSEÇÃO quipapa'!$P$13:$P$39</definedName>
    <definedName name="SHMAN_AREA_TAQUARI" localSheetId="3">[155]SHMAN_TAQUA!$M$13:$M$61</definedName>
    <definedName name="SHMAN_AREA_TAQUARI">[156]SHMAN_TAQUA!$M$13:$M$61</definedName>
    <definedName name="SHMAN_AREA_TERRA" localSheetId="3">'[177]SHMAN_Terra Vermelha'!$P$13:$P$49</definedName>
    <definedName name="SHMAN_AREA_TERRA">'[178]SHMAN_Terra Vermelha'!$P$13:$P$49</definedName>
    <definedName name="SHNM_AREA" localSheetId="3">[155]SIN_HOR_NORTE_MEC!$AD$15:$AD$100</definedName>
    <definedName name="SHNM_AREA">[156]SIN_HOR_NORTE_MEC!$AD$15:$AD$100</definedName>
    <definedName name="SHNM_AREA_BR104" localSheetId="3">[177]SIN_HOR_NORTE_MEC!$AC$14:$AC$98</definedName>
    <definedName name="SHNM_AREA_BR104">[178]SIN_HOR_NORTE_MEC!$AC$14:$AC$98</definedName>
    <definedName name="SHSM_AREA" localSheetId="3">[155]SIN_HOR_SUL_MEC!$AD$14:$AD$251</definedName>
    <definedName name="SHSM_AREA">[156]SIN_HOR_SUL_MEC!$AD$14:$AD$251</definedName>
    <definedName name="SIH" localSheetId="9">#REF!</definedName>
    <definedName name="SIH" localSheetId="3">#REF!</definedName>
    <definedName name="SIH">#REF!</definedName>
    <definedName name="SIN" localSheetId="3">'[139]P reaj x P atual'!$S$8</definedName>
    <definedName name="sin">#REF!</definedName>
    <definedName name="SINAL">#REF!</definedName>
    <definedName name="SINALI" localSheetId="9">#REF!</definedName>
    <definedName name="SINALI" localSheetId="3">#REF!</definedName>
    <definedName name="SINALI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lização_horiz">'[42]medição '!#REF!</definedName>
    <definedName name="Sinalização293">#REF!</definedName>
    <definedName name="sinalização471">#REF!</definedName>
    <definedName name="sinalizhoriz">[64]ORÇAMENTO!#REF!</definedName>
    <definedName name="sinalizhoriz_13">[64]ORÇAMENTO!#REF!</definedName>
    <definedName name="sinalizhoriz_13_19">[64]ORÇAMENTO!#REF!</definedName>
    <definedName name="sinalizhoriz_13_23">[64]ORÇAMENTO!#REF!</definedName>
    <definedName name="sinalizhoriz_13_25">[86]ORÇAMENTO!#REF!</definedName>
    <definedName name="sinalizhoriz_13_26">[64]ORÇAMENTO!#REF!</definedName>
    <definedName name="sinalizhoriz_13_33">[64]ORÇAMENTO!#REF!</definedName>
    <definedName name="sinalizhoriz_13_9">[64]ORÇAMENTO!#REF!</definedName>
    <definedName name="sinalizhoriz_15">[87]ORÇAMENTO!#REF!</definedName>
    <definedName name="sinalizhoriz_15_13">[87]ORÇAMENTO!#REF!</definedName>
    <definedName name="sinalizhoriz_15_13_19">[87]ORÇAMENTO!#REF!</definedName>
    <definedName name="sinalizhoriz_15_13_23">[87]ORÇAMENTO!#REF!</definedName>
    <definedName name="sinalizhoriz_15_13_25">[87]ORÇAMENTO!#REF!</definedName>
    <definedName name="sinalizhoriz_15_19">[87]ORÇAMENTO!#REF!</definedName>
    <definedName name="sinalizhoriz_15_23">[87]ORÇAMENTO!#REF!</definedName>
    <definedName name="sinalizhoriz_15_25">[87]ORÇAMENTO!#REF!</definedName>
    <definedName name="sinalizhoriz_15_26">[87]ORÇAMENTO!#REF!</definedName>
    <definedName name="sinalizhoriz_15_33">[87]ORÇAMENTO!#REF!</definedName>
    <definedName name="sinalizhoriz_15_9">[87]ORÇAMENTO!#REF!</definedName>
    <definedName name="sinalizhoriz_19">[64]ORÇAMENTO!#REF!</definedName>
    <definedName name="sinalizhoriz_23">[64]ORÇAMENTO!#REF!</definedName>
    <definedName name="sinalizhoriz_24">[64]ORÇAMENTO!#REF!</definedName>
    <definedName name="sinalizhoriz_24_13">[64]ORÇAMENTO!#REF!</definedName>
    <definedName name="sinalizhoriz_24_13_19">[64]ORÇAMENTO!#REF!</definedName>
    <definedName name="sinalizhoriz_24_13_23">[64]ORÇAMENTO!#REF!</definedName>
    <definedName name="sinalizhoriz_24_13_25">[86]ORÇAMENTO!#REF!</definedName>
    <definedName name="sinalizhoriz_24_19">[64]ORÇAMENTO!#REF!</definedName>
    <definedName name="sinalizhoriz_24_23">[64]ORÇAMENTO!#REF!</definedName>
    <definedName name="sinalizhoriz_24_25">[86]ORÇAMENTO!#REF!</definedName>
    <definedName name="sinalizhoriz_25">[86]ORÇAMENTO!#REF!</definedName>
    <definedName name="sinalizhoriz_26">[64]ORÇAMENTO!#REF!</definedName>
    <definedName name="sinalizhoriz_33">[64]ORÇAMENTO!#REF!</definedName>
    <definedName name="sinalizhoriz_9">[64]ORÇAMENTO!#REF!</definedName>
    <definedName name="SINAPI" localSheetId="3">#REF!</definedName>
    <definedName name="SINAPI">#REF!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NV_SNV_SUL" localSheetId="3">[177]sin_vertical_SUL_aplicacao!$P$13:$P$890</definedName>
    <definedName name="SINV_SNV_SUL">[178]sin_vertical_SUL_aplicacao!$P$13:$P$890</definedName>
    <definedName name="Sispec00" localSheetId="3">#REF!</definedName>
    <definedName name="Sispec00">#REF!</definedName>
    <definedName name="Sispec98" localSheetId="3">#REF!</definedName>
    <definedName name="Sispec98">#REF!</definedName>
    <definedName name="sit" localSheetId="3">#REF!</definedName>
    <definedName name="sit">#REF!</definedName>
    <definedName name="SIV" localSheetId="9">#REF!</definedName>
    <definedName name="SIV" localSheetId="3">#REF!</definedName>
    <definedName name="SIV" localSheetId="4">#REF!</definedName>
    <definedName name="SIV">#REF!</definedName>
    <definedName name="SJ">#REF!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>#REF!</definedName>
    <definedName name="sm2br1">'[42]memória quantitativa'!#REF!</definedName>
    <definedName name="sm2br2">'[42]memória quantitativa'!#REF!</definedName>
    <definedName name="sm2br3">'[42]memória quantitativa'!#REF!</definedName>
    <definedName name="sm2br4">'[42]memória quantitativa'!#REF!</definedName>
    <definedName name="sm2br5">'[42]memória quantitativa'!#REF!</definedName>
    <definedName name="sm2br6">'[42]memória quantitativa'!#REF!</definedName>
    <definedName name="sm2br7">'[42]memória quantitativa'!#REF!</definedName>
    <definedName name="sm2br8">'[42]memória quantitativa'!#REF!</definedName>
    <definedName name="sm2br9">'[42]memória quantitativa'!#REF!</definedName>
    <definedName name="sm2c_1">'[42]memória quantitativa'!#REF!</definedName>
    <definedName name="sm2c_2">'[42]memória quantitativa'!#REF!</definedName>
    <definedName name="sm2c_3">'[42]memória quantitativa'!#REF!</definedName>
    <definedName name="sm2c_4">'[42]memória quantitativa'!#REF!</definedName>
    <definedName name="sm2c_5">'[42]memória quantitativa'!#REF!</definedName>
    <definedName name="sm2c_6">'[42]memória quantitativa'!#REF!</definedName>
    <definedName name="sm2c_7">'[42]memória quantitativa'!#REF!</definedName>
    <definedName name="sm2c_8">'[42]memória quantitativa'!#REF!</definedName>
    <definedName name="sm2c_9">'[42]memória quantitativa'!#REF!</definedName>
    <definedName name="sm2d1">'[42]memória quantitativa'!#REF!</definedName>
    <definedName name="sm2d2">'[42]memória quantitativa'!#REF!</definedName>
    <definedName name="sm2d3">'[42]memória quantitativa'!#REF!</definedName>
    <definedName name="sm2d4">'[42]memória quantitativa'!#REF!</definedName>
    <definedName name="sm2d5">'[42]memória quantitativa'!#REF!</definedName>
    <definedName name="sm2d6">'[42]memória quantitativa'!#REF!</definedName>
    <definedName name="sm2d7">'[42]memória quantitativa'!#REF!</definedName>
    <definedName name="sm2d8">'[42]memória quantitativa'!#REF!</definedName>
    <definedName name="sm2d9">'[42]memória quantitativa'!#REF!</definedName>
    <definedName name="sm2kmf_1">'[42]memória quantitativa'!#REF!</definedName>
    <definedName name="sm2kmf_2">'[42]memória quantitativa'!#REF!</definedName>
    <definedName name="sm2kmf_3">'[42]memória quantitativa'!#REF!</definedName>
    <definedName name="sm2kmf_4">'[42]memória quantitativa'!#REF!</definedName>
    <definedName name="sm2kmf_5">'[42]memória quantitativa'!#REF!</definedName>
    <definedName name="sm2kmf_6">'[42]memória quantitativa'!#REF!</definedName>
    <definedName name="sm2kmf_7">'[42]memória quantitativa'!#REF!</definedName>
    <definedName name="sm2kmf_8">'[42]memória quantitativa'!#REF!</definedName>
    <definedName name="sm2kmf_9">'[42]memória quantitativa'!#REF!</definedName>
    <definedName name="sm2kmi_1">'[42]memória quantitativa'!#REF!</definedName>
    <definedName name="sm2kmi_2">'[42]memória quantitativa'!#REF!</definedName>
    <definedName name="sm2kmi_3">'[42]memória quantitativa'!#REF!</definedName>
    <definedName name="sm2kmi_4">'[42]memória quantitativa'!#REF!</definedName>
    <definedName name="sm2kmi_5">'[42]memória quantitativa'!#REF!</definedName>
    <definedName name="sm2kmi_6">'[42]memória quantitativa'!#REF!</definedName>
    <definedName name="sm2kmi_7">'[42]memória quantitativa'!#REF!</definedName>
    <definedName name="sm2kmi_8">'[42]memória quantitativa'!#REF!</definedName>
    <definedName name="sm2kmi_9">'[42]memória quantitativa'!#REF!</definedName>
    <definedName name="sm2l1">'[42]memória quantitativa'!#REF!</definedName>
    <definedName name="sm2l2">'[42]memória quantitativa'!#REF!</definedName>
    <definedName name="sm2l3">'[42]memória quantitativa'!#REF!</definedName>
    <definedName name="sm2l4">'[42]memória quantitativa'!#REF!</definedName>
    <definedName name="sm2l5">'[42]memória quantitativa'!#REF!</definedName>
    <definedName name="sm2l6">'[42]memória quantitativa'!#REF!</definedName>
    <definedName name="sm2l7">'[42]memória quantitativa'!#REF!</definedName>
    <definedName name="sm2l8">'[42]memória quantitativa'!#REF!</definedName>
    <definedName name="sm2l9">'[42]memória quantitativa'!#REF!</definedName>
    <definedName name="smbr1">'[42]memória quantitativa'!#REF!</definedName>
    <definedName name="smbr2">'[42]memória quantitativa'!#REF!</definedName>
    <definedName name="smbr3">'[42]memória quantitativa'!#REF!</definedName>
    <definedName name="smbr4">'[42]memória quantitativa'!#REF!</definedName>
    <definedName name="smbr5">'[42]memória quantitativa'!#REF!</definedName>
    <definedName name="smbr6">'[42]memória quantitativa'!#REF!</definedName>
    <definedName name="smbr7">'[42]memória quantitativa'!#REF!</definedName>
    <definedName name="smbr8">'[42]memória quantitativa'!#REF!</definedName>
    <definedName name="smbr9">'[42]memória quantitativa'!#REF!</definedName>
    <definedName name="smc_1">'[42]memória quantitativa'!#REF!</definedName>
    <definedName name="smc_2">'[42]memória quantitativa'!#REF!</definedName>
    <definedName name="smc_3">'[42]memória quantitativa'!#REF!</definedName>
    <definedName name="smc_4">'[42]memória quantitativa'!#REF!</definedName>
    <definedName name="smc_5">'[42]memória quantitativa'!#REF!</definedName>
    <definedName name="smc_6">'[42]memória quantitativa'!#REF!</definedName>
    <definedName name="smc_7">'[42]memória quantitativa'!#REF!</definedName>
    <definedName name="smc_8">'[42]memória quantitativa'!#REF!</definedName>
    <definedName name="smc_9">'[42]memória quantitativa'!#REF!</definedName>
    <definedName name="smkmf_1">'[42]memória quantitativa'!#REF!</definedName>
    <definedName name="smkmf_2">'[42]memória quantitativa'!#REF!</definedName>
    <definedName name="smkmf_3">'[42]memória quantitativa'!#REF!</definedName>
    <definedName name="smkmf_4">'[42]memória quantitativa'!#REF!</definedName>
    <definedName name="smkmf_5">'[42]memória quantitativa'!#REF!</definedName>
    <definedName name="smkmf_6">'[42]memória quantitativa'!#REF!</definedName>
    <definedName name="smkmf_7">'[42]memória quantitativa'!#REF!</definedName>
    <definedName name="smkmf_8">'[42]memória quantitativa'!#REF!</definedName>
    <definedName name="smkmf_9">'[42]memória quantitativa'!#REF!</definedName>
    <definedName name="smkmi_1">'[42]memória quantitativa'!#REF!</definedName>
    <definedName name="smkmi_2">'[42]memória quantitativa'!#REF!</definedName>
    <definedName name="smkmi_3">'[42]memória quantitativa'!#REF!</definedName>
    <definedName name="smkmi_4">'[42]memória quantitativa'!#REF!</definedName>
    <definedName name="smkmi_5">'[42]memória quantitativa'!#REF!</definedName>
    <definedName name="smkmi_6">'[42]memória quantitativa'!#REF!</definedName>
    <definedName name="smkmi_7">'[42]memória quantitativa'!#REF!</definedName>
    <definedName name="smkmi_8">'[42]memória quantitativa'!#REF!</definedName>
    <definedName name="smkmi_9">'[42]memória quantitativa'!#REF!</definedName>
    <definedName name="Sml" localSheetId="3">{"um","dois","três","quatro","cinco","seis","sete","oito","nove","dez","onze","doze","treze","quatorze","quinze","dezesseis","dezessete","dezoito","dezenove"}</definedName>
    <definedName name="Sml" localSheetId="4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 localSheetId="3">{"um","mil","um milhão","um bilhão","um trilhão"}</definedName>
    <definedName name="Sng" localSheetId="4">{"um","mil","um milhão","um bilhão","um trilhão"}</definedName>
    <definedName name="Sng">{"um","mil","um milhão","um bilhão","um trilhão"}</definedName>
    <definedName name="SNV">[103]SNV!$A$1:$B$15</definedName>
    <definedName name="SNV_CURVASUL" localSheetId="3">[155]CURVAS_SHSUL_MEC!$AL$14:$AL$123</definedName>
    <definedName name="SNV_CURVASUL">[156]CURVAS_SHSUL_MEC!$AL$14:$AL$123</definedName>
    <definedName name="SNV_DEFENSA" localSheetId="3">[101]Defensas_necessidades!$AD$13:$AD$21</definedName>
    <definedName name="SNV_DEFENSA">[102]Defensas_necessidades!$AD$13:$AD$21</definedName>
    <definedName name="SNV_DF_REMOVER_BR408" localSheetId="3">'[101]Defensas-Removerimplantar.nec'!$AL$13:$AL$37</definedName>
    <definedName name="SNV_DF_REMOVER_BR408">'[102]Defensas-Removerimplantar.nec'!$AL$13:$AL$37</definedName>
    <definedName name="SNV_DF_SUL" localSheetId="3">[177]Defensas_SUL_necessidades!$AD$13:$AD$99</definedName>
    <definedName name="SNV_DF_SUL">[178]Defensas_SUL_necessidades!$AD$13:$AD$99</definedName>
    <definedName name="SNV_HOR_MAN_ALIANCA1" localSheetId="3">'[101]HOR_MAN_aliança 1º ACESSO'!$Q$13:$Q$39</definedName>
    <definedName name="SNV_HOR_MAN_ALIANCA1">'[102]HOR_MAN_aliança 1º ACESSO'!$Q$13:$Q$39</definedName>
    <definedName name="SNV_HOR_MAN_ALIANCA2" localSheetId="3">'[101]HOR_MAN_ALIANÇA 2º ACESSO'!$Q$14:$Q$37</definedName>
    <definedName name="SNV_HOR_MAN_ALIANCA2">'[102]HOR_MAN_ALIANÇA 2º ACESSO'!$Q$14:$Q$37</definedName>
    <definedName name="SNV_HOR_MAN_BUENOS" localSheetId="3">'[101]HOR_MAN_BUENOS AIRES'!$Q$14:$Q$28</definedName>
    <definedName name="SNV_HOR_MAN_BUENOS">'[102]HOR_MAN_BUENOS AIRES'!$Q$14:$Q$28</definedName>
    <definedName name="SNV_HOR_MAN_ITAQUITINGA" localSheetId="3">[101]HOR_MAN_Itaquitinga!$Q$14:$Q$35</definedName>
    <definedName name="SNV_HOR_MAN_ITAQUITINGA">[102]HOR_MAN_Itaquitinga!$Q$14:$Q$35</definedName>
    <definedName name="SNV_HOR_MAN_LOMBADA" localSheetId="3">'[101]HOR_MAN_PASS. PEDESTRE_LOMBADA'!$Q$14:$Q$20</definedName>
    <definedName name="SNV_HOR_MAN_LOMBADA">'[102]HOR_MAN_PASS. PEDESTRE_LOMBADA'!$Q$14:$Q$20</definedName>
    <definedName name="SNV_HOR_MAN_ONIBUS" localSheetId="3">'[101]PARADA DE ONIBUS'!$Q$14:$Q$43</definedName>
    <definedName name="SNV_HOR_MAN_ONIBUS">'[102]PARADA DE ONIBUS'!$Q$14:$Q$43</definedName>
    <definedName name="SNV_HOR_MAN_PONTES" localSheetId="3">[101]HOR_MAN_PONTES!$Q$15:$Q$42</definedName>
    <definedName name="SNV_HOR_MAN_PONTES">[102]HOR_MAN_PONTES!$Q$15:$Q$42</definedName>
    <definedName name="SNV_HOR_MAN_TIMBAUBA" localSheetId="3">[101]HOR_MAN_TIMBAUBA!$Q$13:$Q$39</definedName>
    <definedName name="SNV_HOR_MAN_TIMBAUBA">[102]HOR_MAN_TIMBAUBA!$Q$13:$Q$39</definedName>
    <definedName name="SNV_HOR_MAN_TRACUNHAEM" localSheetId="3">[101]HOR_MAN_TRACUNHAEM!$Q$14:$Q$35</definedName>
    <definedName name="SNV_HOR_MAN_TRACUNHAEM">[102]HOR_MAN_TRACUNHAEM!$Q$14:$Q$35</definedName>
    <definedName name="SNV_HOR_MAN_VICENCIA" localSheetId="3">[101]SIN_HOR_MAN_VICÊNCIA!$Q$14:$Q$36</definedName>
    <definedName name="SNV_HOR_MAN_VICENCIA">[102]SIN_HOR_MAN_VICÊNCIA!$Q$14:$Q$36</definedName>
    <definedName name="SNV_HOR_MEC_ALIANCA1" localSheetId="3">'[101]HOR_MEC_Interseção Aliança - 1º'!$AB$15:$AB$20</definedName>
    <definedName name="SNV_HOR_MEC_ALIANCA1">'[102]HOR_MEC_Interseção Aliança - 1º'!$AB$15:$AB$20</definedName>
    <definedName name="SNV_HOR_MEC_ALIANCA2" localSheetId="3">'[101]HOR_MEC_Interseção Aliança - 2º'!$AB$14:$AB$18</definedName>
    <definedName name="SNV_HOR_MEC_ALIANCA2">'[102]HOR_MEC_Interseção Aliança - 2º'!$AB$14:$AB$18</definedName>
    <definedName name="SNV_HOR_MEC_BR408" localSheetId="3">'[101]HOR_MEC_BR-408'!$AC$14:$AC$240</definedName>
    <definedName name="SNV_HOR_MEC_BR408">'[102]HOR_MEC_BR-408'!$AC$14:$AC$240</definedName>
    <definedName name="SNV_HOR_MEC_BUENOS" localSheetId="3">'[101]HOR_MEC_Interseção_BUENOS AIRES'!$AB$15:$AB$19</definedName>
    <definedName name="SNV_HOR_MEC_BUENOS">'[102]HOR_MEC_Interseção_BUENOS AIRES'!$AB$15:$AB$19</definedName>
    <definedName name="SNV_HOR_MEC_ITAQUITINGA" localSheetId="3">[101]HOR_MEC_Inters_Itaquitinga!$AB$15:$AB$19</definedName>
    <definedName name="SNV_HOR_MEC_ITAQUITINGA">[102]HOR_MEC_Inters_Itaquitinga!$AB$15:$AB$19</definedName>
    <definedName name="SNV_HOR_MEC_TIMBAUBA" localSheetId="3">[101]HOR_MEC_Inters_Timbaúba!$AB$15:$AB$19</definedName>
    <definedName name="SNV_HOR_MEC_TIMBAUBA">[102]HOR_MEC_Inters_Timbaúba!$AB$15:$AB$19</definedName>
    <definedName name="SNV_HOR_MEC_TRACUNHAEM" localSheetId="3">[101]HOR_MEC_Interseção_Tracunhaem!$AB$15:$AB$19</definedName>
    <definedName name="SNV_HOR_MEC_TRACUNHAEM">[102]HOR_MEC_Interseção_Tracunhaem!$AB$15:$AB$19</definedName>
    <definedName name="SNV_HOR_MEC_VICENCIA" localSheetId="3">[101]HOR_MEC_Interseção_VICÊNCIA!$AB$15:$AB$20</definedName>
    <definedName name="SNV_HOR_MEC_VICENCIA">[102]HOR_MEC_Interseção_VICÊNCIA!$AB$15:$AB$20</definedName>
    <definedName name="SNV_IBIA" localSheetId="3">'[155]SIN_HOR_MEC_Gravatá do Ibiapina'!$S$14:$S$18</definedName>
    <definedName name="SNV_IBIA">'[156]SIN_HOR_MEC_Gravatá do Ibiapina'!$S$14:$S$18</definedName>
    <definedName name="SNV_PLACA">[103]sin_vertical_necessidades!#REF!</definedName>
    <definedName name="SNV_PORT" localSheetId="3">'[101]Pórtico a Remover'!$L$15</definedName>
    <definedName name="SNV_PORT">'[102]Pórtico a Remover'!$L$15</definedName>
    <definedName name="SNV_PORT_REM" localSheetId="3">'[177]Pórtico a remover'!$L$13</definedName>
    <definedName name="SNV_PORT_REM">'[178]Pórtico a remover'!$L$13</definedName>
    <definedName name="SNV_PORT_SEMI" localSheetId="3">'[101]Pórtico e Semi-pórtico'!$P$14:$P$19</definedName>
    <definedName name="SNV_PORT_SEMI">'[102]Pórtico e Semi-pórtico'!$P$14:$P$19</definedName>
    <definedName name="SNV_PORT_SEMI_BR104" localSheetId="3">'[177]Pórtico e Semi-pórtico'!$P$14:$P$22</definedName>
    <definedName name="SNV_PORT_SEMI_BR104">'[178]Pórtico e Semi-pórtico'!$P$14:$P$22</definedName>
    <definedName name="SNV_PORT_SEMI_BR104SUL" localSheetId="3">'[177]Pórtico e Semi-pórtico_SUL'!$P$14:$P$21</definedName>
    <definedName name="SNV_PORT_SEMI_BR104SUL">'[178]Pórtico e Semi-pórtico_SUL'!$P$14:$P$21</definedName>
    <definedName name="SNV_SHM_ALTINHO" localSheetId="3">[177]SHM_ALTINHO!$U$15:$U$19</definedName>
    <definedName name="SNV_SHM_ALTINHO">[178]SHM_ALTINHO!$U$15:$U$19</definedName>
    <definedName name="SNV_SHM_BENEDITO" localSheetId="3">'[177]SHM_SÃO BENEDITO DO SUL'!$U$15:$U$19</definedName>
    <definedName name="SNV_SHM_BENEDITO">'[178]SHM_SÃO BENEDITO DO SUL'!$U$15:$U$19</definedName>
    <definedName name="SNV_SHM_BR104SUL" localSheetId="3">'[177]HOR_MEC_BR-104SUL'!$AC$14:$AC$480</definedName>
    <definedName name="SNV_SHM_BR104SUL">'[178]HOR_MEC_BR-104SUL'!$AC$14:$AC$480</definedName>
    <definedName name="SNV_SHM_CANHOTINHO" localSheetId="3">[177]SHM_CANHOTINHO!$U$15:$U$19</definedName>
    <definedName name="SNV_SHM_CANHOTINHO">[178]SHM_CANHOTINHO!$U$15:$U$19</definedName>
    <definedName name="SNV_SHM_CUPIRA1" localSheetId="3">'[177]SHM_CUPIRA_1º ACESSO'!$U$15:$U$19</definedName>
    <definedName name="SNV_SHM_CUPIRA1">'[178]SHM_CUPIRA_1º ACESSO'!$U$15:$U$19</definedName>
    <definedName name="SNV_SHM_CUPIRA2" localSheetId="3">'[177]SHM_CUPIRA 2ª INTERSEÇÃO'!$U$15:$U$19</definedName>
    <definedName name="SNV_SHM_CUPIRA2">'[178]SHM_CUPIRA 2ª INTERSEÇÃO'!$U$15:$U$19</definedName>
    <definedName name="SNV_SHM_JUREMA" localSheetId="3">'[177]SHM_PANELAS E JUREMA'!$U$15:$U$24</definedName>
    <definedName name="SNV_SHM_JUREMA">'[178]SHM_PANELAS E JUREMA'!$U$15:$U$24</definedName>
    <definedName name="SNV_SHM_PALMARES" localSheetId="3">[177]SHM_PALMARES!$U$15:$U$19</definedName>
    <definedName name="SNV_SHM_PALMARES">[178]SHM_PALMARES!$U$15:$U$19</definedName>
    <definedName name="SNV_SHM_QUIPAPA" localSheetId="3">[177]SHM_QUIPAPÁ!$U$15:$U$19</definedName>
    <definedName name="SNV_SHM_QUIPAPA">[178]SHM_QUIPAPÁ!$U$15:$U$19</definedName>
    <definedName name="SNV_SHM_TERRA" localSheetId="3">'[177]SHM_Terra Vermelha'!$U$15:$U$19</definedName>
    <definedName name="SNV_SHM_TERRA">'[178]SHM_Terra Vermelha'!$U$15:$U$19</definedName>
    <definedName name="SNV_SHMAN_ALTINHO" localSheetId="3">'[177]SHMAN_INTERSEÇÃO ALTINHO'!$Q$13:$Q$48</definedName>
    <definedName name="SNV_SHMAN_ALTINHO">'[178]SHMAN_INTERSEÇÃO ALTINHO'!$Q$13:$Q$48</definedName>
    <definedName name="SNV_SHMAN_BENEDITO" localSheetId="3">'[177]SHMAN_INTERSEÇÃO SÃO BENEDITO'!$Q$13:$Q$43</definedName>
    <definedName name="SNV_SHMAN_BENEDITO">'[178]SHMAN_INTERSEÇÃO SÃO BENEDITO'!$Q$13:$Q$43</definedName>
    <definedName name="SNV_SHMAN_CANHOTINHO" localSheetId="3">'[177]SHMAN_INTERSEÇÃO CANHOTINHO'!$Q$13:$Q$39</definedName>
    <definedName name="SNV_SHMAN_CANHOTINHO">'[178]SHMAN_INTERSEÇÃO CANHOTINHO'!$Q$13:$Q$39</definedName>
    <definedName name="SNV_SHMAN_CUPIRA1" localSheetId="3">'[177]SHMAN_ÁREA ESP CUPIRA 1'!$Q$13:$Q$50</definedName>
    <definedName name="SNV_SHMAN_CUPIRA1">'[178]SHMAN_ÁREA ESP CUPIRA 1'!$Q$13:$Q$50</definedName>
    <definedName name="SNV_SHMAN_CUPIRA2" localSheetId="3">'[177]SHMAN_INTERSEÇÃO CUPIRA 2º'!$Q$13:$Q$38</definedName>
    <definedName name="SNV_SHMAN_CUPIRA2">'[178]SHMAN_INTERSEÇÃO CUPIRA 2º'!$Q$13:$Q$38</definedName>
    <definedName name="SNV_SHMAN_GRAV" localSheetId="3">#REF!</definedName>
    <definedName name="SNV_SHMAN_GRAV">#REF!</definedName>
    <definedName name="SNV_SHMAN_GRAVATA" localSheetId="3">'[155]SIN_HOR_MAN_GRAVATÁ '!$N$14:$N$48</definedName>
    <definedName name="SNV_SHMAN_GRAVATA">'[156]SIN_HOR_MAN_GRAVATÁ '!$N$14:$N$48</definedName>
    <definedName name="SNV_SHMAN_JUREMA" localSheetId="3">'[177]SHMAN_INTERS, JUREMA E PANELAS'!$Q$13:$Q$41</definedName>
    <definedName name="SNV_SHMAN_JUREMA">'[178]SHMAN_INTERS, JUREMA E PANELAS'!$Q$13:$Q$41</definedName>
    <definedName name="SNV_SHMAN_LOMBADA" localSheetId="3">'[177]SHMAN_ár. passag.Pedes.LOmb.P.Ô'!$Q$14:$Q$62</definedName>
    <definedName name="SNV_SHMAN_LOMBADA">'[178]SHMAN_ár. passag.Pedes.LOmb.P.Ô'!$Q$14:$Q$62</definedName>
    <definedName name="SNV_SHMAN_PALMARES" localSheetId="3">[177]SIN_HOR_MAN_PALMARES!$Q$14:$Q$40</definedName>
    <definedName name="SNV_SHMAN_PALMARES">[178]SIN_HOR_MAN_PALMARES!$Q$14:$Q$40</definedName>
    <definedName name="SNV_SHMAN_PAR_ONIB" localSheetId="3">[155]SIN_HOR_MAN_PARADA_ONIBUS!$N$13:$N$16</definedName>
    <definedName name="SNV_SHMAN_PAR_ONIB">[156]SIN_HOR_MAN_PARADA_ONIBUS!$N$13:$N$16</definedName>
    <definedName name="SNV_SHMAN_PONTE" localSheetId="3">'[155]SIN_HOR_MAN_PONTE '!$N$13:$N$16</definedName>
    <definedName name="SNV_SHMAN_PONTE">'[156]SIN_HOR_MAN_PONTE '!$N$13:$N$16</definedName>
    <definedName name="SNV_SHMAN_PONTESUL" localSheetId="3">'[177]SHMAN_ PONTE_SUL_OBRA DE ARTE'!$Q$15:$Q$66</definedName>
    <definedName name="SNV_SHMAN_PONTESUL">'[178]SHMAN_ PONTE_SUL_OBRA DE ARTE'!$Q$15:$Q$66</definedName>
    <definedName name="SNV_SHMAN_QUIPAPA" localSheetId="3">'[177]SHMAN_INTERSEÇÃO quipapa'!$Q$13:$Q$39</definedName>
    <definedName name="SNV_SHMAN_QUIPAPA">'[178]SHMAN_INTERSEÇÃO quipapa'!$Q$13:$Q$39</definedName>
    <definedName name="SNV_SHMAN_TAQUA" localSheetId="3">[155]SHMAN_TAQUA!$N$13:$N$61</definedName>
    <definedName name="SNV_SHMAN_TAQUA">[156]SHMAN_TAQUA!$N$13:$N$61</definedName>
    <definedName name="SNV_SHMAN_TERRA" localSheetId="3">'[177]SHMAN_Terra Vermelha'!$Q$13:$Q$49</definedName>
    <definedName name="SNV_SHMAN_TERRA">'[178]SHMAN_Terra Vermelha'!$Q$13:$Q$49</definedName>
    <definedName name="SNV_SHNM" localSheetId="3">[155]SIN_HOR_NORTE_MEC!$AF$15:$AF$100</definedName>
    <definedName name="SNV_SHNM">[156]SIN_HOR_NORTE_MEC!$AF$15:$AF$100</definedName>
    <definedName name="SNV_SHNM_BR104" localSheetId="3">[177]SIN_HOR_NORTE_MEC!$AE$14:$AE$98</definedName>
    <definedName name="SNV_SHNM_BR104">[178]SIN_HOR_NORTE_MEC!$AE$14:$AE$98</definedName>
    <definedName name="SNV_SHSM" localSheetId="3">[155]SIN_HOR_SUL_MEC!$AF$14:$AF$251</definedName>
    <definedName name="SNV_SHSM">[156]SIN_HOR_SUL_MEC!$AF$14:$AF$251</definedName>
    <definedName name="SNV_SV_BR408" localSheetId="3">[101]sin_vertical_aplicacao!$O$13:$O$531</definedName>
    <definedName name="SNV_SV_BR408">[102]sin_vertical_aplicacao!$O$13:$O$531</definedName>
    <definedName name="SNV_TACHA_ALIANCA1" localSheetId="3">'[101]tachas_ALIANÇA 1º acesso '!$X$17:$X$28</definedName>
    <definedName name="SNV_TACHA_ALIANCA1">'[102]tachas_ALIANÇA 1º acesso '!$X$17:$X$28</definedName>
    <definedName name="SNV_TACHA_ALIANCA2" localSheetId="3">'[101]tachas_Aliança 2º acesso'!$X$15:$X$24</definedName>
    <definedName name="SNV_TACHA_ALIANCA2">'[102]tachas_Aliança 2º acesso'!$X$15:$X$24</definedName>
    <definedName name="SNV_TACHA_ALTINHO" localSheetId="3">[177]tachas_intreseção_Altinho!$X$13:$X$22</definedName>
    <definedName name="SNV_TACHA_ALTINHO">[178]tachas_intreseção_Altinho!$X$13:$X$22</definedName>
    <definedName name="SNV_TACHA_BENEDITO" localSheetId="3">'[177]tachas_intreseção_São Benedito'!$X$13:$X$21</definedName>
    <definedName name="SNV_TACHA_BENEDITO">'[178]tachas_intreseção_São Benedito'!$X$13:$X$21</definedName>
    <definedName name="SNV_TACHA_BR104SUL" localSheetId="3">[177]tachas_aplicacao_BR104!$X$16:$X$708</definedName>
    <definedName name="SNV_TACHA_BR104SUL">[178]tachas_aplicacao_BR104!$X$16:$X$708</definedName>
    <definedName name="SNV_TACHA_BR408" localSheetId="3">[101]tachas_aplicacao_BR408!$X$16:$X$410</definedName>
    <definedName name="SNV_TACHA_BR408">[102]tachas_aplicacao_BR408!$X$16:$X$410</definedName>
    <definedName name="SNV_TACHA_BUENOS" localSheetId="3">'[101]tachas_Buenos Aires'!$X$17:$X$26</definedName>
    <definedName name="SNV_TACHA_BUENOS">'[102]tachas_Buenos Aires'!$X$17:$X$26</definedName>
    <definedName name="SNV_TACHA_CANHOTINHO" localSheetId="3">[177]tachas_intreseção_Canhotinho!$X$13:$X$18</definedName>
    <definedName name="SNV_TACHA_CANHOTINHO">[178]tachas_intreseção_Canhotinho!$X$13:$X$18</definedName>
    <definedName name="SNV_TACHA_CUPIRA1" localSheetId="3">[177]tachas_intreseção_Cupira1!$X$13:$X$21</definedName>
    <definedName name="SNV_TACHA_CUPIRA1">[178]tachas_intreseção_Cupira1!$X$13:$X$21</definedName>
    <definedName name="SNV_TACHA_CUPIRA2" localSheetId="3">'[177]tachas_intreseção_Cupira 2'!$X$13:$X$20</definedName>
    <definedName name="SNV_TACHA_CUPIRA2">'[178]tachas_intreseção_Cupira 2'!$X$13:$X$20</definedName>
    <definedName name="SNV_TACHA_ITAQUI" localSheetId="3">[101]tachas_Itaquitinga!$X$14:$X$23</definedName>
    <definedName name="SNV_TACHA_ITAQUI">[102]tachas_Itaquitinga!$X$14:$X$23</definedName>
    <definedName name="SNV_TACHA_PALMARES" localSheetId="3">[177]tachas_intreseção_Palmares!$X$13:$X$21</definedName>
    <definedName name="SNV_TACHA_PALMARES">[178]tachas_intreseção_Palmares!$X$13:$X$21</definedName>
    <definedName name="SNV_TACHA_PANELAS" localSheetId="3">[177]tachas_intreseção_Panelas!$X$13:$X$24</definedName>
    <definedName name="SNV_TACHA_PANELAS">[178]tachas_intreseção_Panelas!$X$13:$X$24</definedName>
    <definedName name="SNV_TACHA_QUIPAPA" localSheetId="3">[177]tachas_intreseção_Quipapá!$X$13:$X$19</definedName>
    <definedName name="SNV_TACHA_QUIPAPA">[178]tachas_intreseção_Quipapá!$X$13:$X$19</definedName>
    <definedName name="SNV_TACHA_TERRA" localSheetId="3">'[177]tachas_intres,_Terra Vermelha'!$X$13:$X$22</definedName>
    <definedName name="SNV_TACHA_TERRA">'[178]tachas_intres,_Terra Vermelha'!$X$13:$X$22</definedName>
    <definedName name="SNV_TACHA_TIMBAUBA" localSheetId="3">[101]tachas_TIMBAÚBA!$X$14:$X$23</definedName>
    <definedName name="SNV_TACHA_TIMBAUBA">[102]tachas_TIMBAÚBA!$X$14:$X$23</definedName>
    <definedName name="SNV_TACHA_TRACUNHAEM" localSheetId="3">[101]tachas_Tracunhaém!$X$14:$X$23</definedName>
    <definedName name="SNV_TACHA_TRACUNHAEM">[102]tachas_Tracunhaém!$X$14:$X$23</definedName>
    <definedName name="SNV_TACHA_VICENCIA" localSheetId="3">[101]tachas_VICÊNCIA!$X$14:$X$25</definedName>
    <definedName name="SNV_TACHA_VICENCIA">[102]tachas_VICÊNCIA!$X$14:$X$25</definedName>
    <definedName name="SNV_TAQUA" localSheetId="3">[155]SIN_HOR_MEC_TAQUARITINGA!$S$14:$S$19</definedName>
    <definedName name="SNV_TAQUA">[156]SIN_HOR_MEC_TAQUARITINGA!$S$14:$S$19</definedName>
    <definedName name="sollimp" localSheetId="3">#REF!</definedName>
    <definedName name="sollimp" localSheetId="4">#REF!</definedName>
    <definedName name="sollimp">#REF!</definedName>
    <definedName name="SOLO">[135]SERVIÇOS!$G$14</definedName>
    <definedName name="SOLOS" localSheetId="3">[88]PRECORC.XLS!#REF!</definedName>
    <definedName name="SOLOS">[88]PRECORC.XLS!#REF!</definedName>
    <definedName name="SoluçãoIntervençãoFuncional">#REF!</definedName>
    <definedName name="Soluções_3ªF">OFFSET('[134]Orçamento por Kmf'!$B$1,MATCH("3ª FAIXA",'[134]Orçamento por Kmf'!$B:$B,0),0,MATCH("ACOSTAMENTO",'[134]Orçamento por Kmf'!$B:$B,0)-MATCH("3ª FAIXA",'[134]Orçamento por Kmf'!$B:$B,0),1)</definedName>
    <definedName name="Soluções_Acost">OFFSET('[134]Orçamento por Kmf'!$B$1,MATCH("ACOSTAMENTO",'[134]Orçamento por Kmf'!$B:$B,0),0,MATCH("DRENAGEM SUPERFICIAL",'[134]Orçamento por Kmf'!$B:$B,0)-MATCH("ACOSTAMENTO",'[134]Orçamento por Kmf'!$B:$B,0),1)</definedName>
    <definedName name="Soluções_Pista">OFFSET('[134]Orçamento por Kmf'!$B$1,MATCH("PISTA ROLAMENTO",'[134]Orçamento por Kmf'!$B:$B,0),0,MATCH("3ª FAIXA",'[134]Orçamento por Kmf'!$B:$B,0)-MATCH("PISTA ROLAMENTO",'[134]Orçamento por Kmf'!$B:$B,0),1)</definedName>
    <definedName name="solver_adj" hidden="1">[309]Premissas!$Z$166,[309]Premissas!$Z$161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3" hidden="1">'[310]61M-CBMI:MAT-BET'!$H$18</definedName>
    <definedName name="solver_opt" hidden="1">'[311]61M-CBMI:MAT-BET'!$H$18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 localSheetId="9">[19]ORÇAMENTO!#REF!</definedName>
    <definedName name="SOMA1" localSheetId="3">[272]ORÇAMENTO!#REF!</definedName>
    <definedName name="SOMA1" localSheetId="4">[19]ORÇAMENTO!#REF!</definedName>
    <definedName name="SOMA1">[19]ORÇAMENTO!#REF!</definedName>
    <definedName name="SOMA2" localSheetId="9">[19]ORÇAMENTO!#REF!</definedName>
    <definedName name="SOMA2" localSheetId="3">[272]ORÇAMENTO!#REF!</definedName>
    <definedName name="SOMA2" localSheetId="4">[19]ORÇAMENTO!#REF!</definedName>
    <definedName name="SOMA2">[19]ORÇAMENTO!#REF!</definedName>
    <definedName name="SOMA3" localSheetId="9">[19]ORÇAMENTO!#REF!</definedName>
    <definedName name="SOMA3" localSheetId="3">[272]ORÇAMENTO!#REF!</definedName>
    <definedName name="SOMA3">[19]ORÇAMENTO!#REF!</definedName>
    <definedName name="SOMA4" localSheetId="9">[19]ORÇAMENTO!#REF!</definedName>
    <definedName name="SOMA4" localSheetId="3">[272]ORÇAMENTO!#REF!</definedName>
    <definedName name="SOMA4">[19]ORÇAMENTO!#REF!</definedName>
    <definedName name="SOMA5" localSheetId="3">[272]ORÇAMENTO!#REF!</definedName>
    <definedName name="SOMA5">[19]ORÇAMENTO!#REF!</definedName>
    <definedName name="SomaMedAtual" localSheetId="3">SUM(IF(#REF!=#REF!,IF(#REF!=#REF!,#REF!)))</definedName>
    <definedName name="SomaMedAtual">SUM(IF(#REF!=#REF!,IF(#REF!=#REF!,#REF!)))</definedName>
    <definedName name="sOpRadio" localSheetId="3">[94]PessA!#REF!</definedName>
    <definedName name="sOpRadio">[94]PessA!#REF!</definedName>
    <definedName name="sOpRadio_1" localSheetId="3">[94]PessA!#REF!</definedName>
    <definedName name="sOpRadio_1">[94]PessA!#REF!</definedName>
    <definedName name="sOpRadio_1_4" localSheetId="3">[94]PessA!#REF!</definedName>
    <definedName name="sOpRadio_1_4">[94]PessA!#REF!</definedName>
    <definedName name="sOpRadio_4" localSheetId="3">[94]PessA!#REF!</definedName>
    <definedName name="sOpRadio_4">[94]PessA!#REF!</definedName>
    <definedName name="sOpRadio_6" localSheetId="3">[94]PessA!#REF!</definedName>
    <definedName name="sOpRadio_6">[94]PessA!#REF!</definedName>
    <definedName name="sOpRadio_6_4" localSheetId="3">[94]PessA!#REF!</definedName>
    <definedName name="sOpRadio_6_4">[94]PessA!#REF!</definedName>
    <definedName name="souza">#REF!</definedName>
    <definedName name="spsl1">'[42]memória quantitativa'!#REF!</definedName>
    <definedName name="spsl2">'[42]memória quantitativa'!#REF!</definedName>
    <definedName name="srergs">#REF!</definedName>
    <definedName name="srergs_13">[64]procedimentos!$B$114</definedName>
    <definedName name="srergs_26">[64]procedimentos!$B$114</definedName>
    <definedName name="srergs_33">[64]procedimentos!$B$114</definedName>
    <definedName name="srergs_5">[64]procedimentos!$B$114</definedName>
    <definedName name="srergs_6">[64]procedimentos!$B$114</definedName>
    <definedName name="srergs_7">[64]procedimentos!$B$114</definedName>
    <definedName name="srergs_8">[64]procedimentos!$B$114</definedName>
    <definedName name="srergs_9">[64]procedimentos!$B$114</definedName>
    <definedName name="SRERS">[68]procedimentos!#REF!</definedName>
    <definedName name="sRespOM" localSheetId="3">[94]PessA!#REF!</definedName>
    <definedName name="sRespOM">[94]PessA!#REF!</definedName>
    <definedName name="sRespOM_1" localSheetId="3">[94]PessA!#REF!</definedName>
    <definedName name="sRespOM_1">[94]PessA!#REF!</definedName>
    <definedName name="sRespOM_1_4" localSheetId="3">[94]PessA!#REF!</definedName>
    <definedName name="sRespOM_1_4">[94]PessA!#REF!</definedName>
    <definedName name="sRespOM_4">[94]PessA!#REF!</definedName>
    <definedName name="sRespOM_6">[94]PessA!#REF!</definedName>
    <definedName name="sRespOM_6_4">[94]PessA!#REF!</definedName>
    <definedName name="srsdgqge">#REF!</definedName>
    <definedName name="SRV" localSheetId="3" hidden="1">#REF!</definedName>
    <definedName name="SRV" localSheetId="4" hidden="1">#REF!</definedName>
    <definedName name="SRV" hidden="1">#REF!</definedName>
    <definedName name="SS" localSheetId="3" hidden="1">#REF!</definedName>
    <definedName name="SS" localSheetId="4" hidden="1">#REF!</definedName>
    <definedName name="SS" hidden="1">#REF!</definedName>
    <definedName name="SSS" localSheetId="3" hidden="1">{#N/A,#N/A,FALSE,"MO (2)"}</definedName>
    <definedName name="SSS" localSheetId="4" hidden="1">{#N/A,#N/A,FALSE,"MO (2)"}</definedName>
    <definedName name="SSS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hidden="1">{#N/A,#N/A,FALSE,"MO (2)"}</definedName>
    <definedName name="sssa">#N/A</definedName>
    <definedName name="sssd">#N/A</definedName>
    <definedName name="ssss" localSheetId="3">#N/A</definedName>
    <definedName name="ssss" localSheetId="4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a">'[312]P A T O  D'!#REF!</definedName>
    <definedName name="sssss" localSheetId="3">#N/A</definedName>
    <definedName name="SSSSS" localSheetId="4">#REF!</definedName>
    <definedName name="SSSSS">#REF!</definedName>
    <definedName name="ssssss" localSheetId="3" hidden="1">{#N/A,#N/A,FALSE,"MO (2)"}</definedName>
    <definedName name="ssssss" localSheetId="4" hidden="1">{#N/A,#N/A,FALSE,"MO (2)"}</definedName>
    <definedName name="ssssss" hidden="1">{#N/A,#N/A,FALSE,"MO (2)"}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hidden="1">{#N/A,#N/A,TRUE,"Plan1"}</definedName>
    <definedName name="ST" localSheetId="3">#REF!</definedName>
    <definedName name="ST">[19]SERVIÇOS!#REF!</definedName>
    <definedName name="Status">[313]Checklist!$S$1:$S$2</definedName>
    <definedName name="STR" localSheetId="3">#REF!</definedName>
    <definedName name="STR">#REF!</definedName>
    <definedName name="stre" localSheetId="9">#REF!</definedName>
    <definedName name="stre" localSheetId="3">#REF!</definedName>
    <definedName name="stre" localSheetId="4">#REF!</definedName>
    <definedName name="stre">#REF!</definedName>
    <definedName name="sub" localSheetId="3">#REF!</definedName>
    <definedName name="SUB">[18]DADOS!$B$4</definedName>
    <definedName name="Sub__trecho">#REF!</definedName>
    <definedName name="SUB_35">#REF!</definedName>
    <definedName name="SUB_TRECHO">#REF!</definedName>
    <definedName name="Subestação">#REF!</definedName>
    <definedName name="SUBSTRATO_P">[103]sin_vertical_necessidades!#REF!</definedName>
    <definedName name="SUBSTRATO_SV_BR408" localSheetId="3">[101]sin_vertical_aplicacao!$L$13:$L$531</definedName>
    <definedName name="SUBSTRATO_SV_BR408">[102]sin_vertical_aplicacao!$L$13:$L$531</definedName>
    <definedName name="Subt">#REF!</definedName>
    <definedName name="SUBT_1">#REF!</definedName>
    <definedName name="SUBT1">#REF!</definedName>
    <definedName name="SUBTOT" localSheetId="9">[19]ORÇAMENTO!#REF!</definedName>
    <definedName name="SUBTOT" localSheetId="3">[272]ORÇAMENTO!#REF!</definedName>
    <definedName name="SUBTOT" localSheetId="4">[19]ORÇAMENTO!#REF!</definedName>
    <definedName name="SUBTOT">[19]ORÇAMENTO!#REF!</definedName>
    <definedName name="Subtrecho" localSheetId="3">#REF!</definedName>
    <definedName name="Subtrecho">'[182]Custos Unitarios'!$A$6</definedName>
    <definedName name="subtrecho_10">[79]procedimentos!$A$5</definedName>
    <definedName name="subtrecho_13">[64]procedimentos!$B$118</definedName>
    <definedName name="subtrecho_26">[64]procedimentos!$B$118</definedName>
    <definedName name="subtrecho_33">[64]procedimentos!$B$118</definedName>
    <definedName name="subtrecho_42">#REF!</definedName>
    <definedName name="subtrecho_5">[64]procedimentos!$B$118</definedName>
    <definedName name="subtrecho_6">[64]procedimentos!$B$118</definedName>
    <definedName name="subtrecho_7">[64]procedimentos!$B$118</definedName>
    <definedName name="subtrecho_8">[64]procedimentos!$B$118</definedName>
    <definedName name="subtrecho_9">[64]procedimentos!$B$118</definedName>
    <definedName name="SUBTRECHO1">[119]Croqui!$B$6</definedName>
    <definedName name="subtrecho1_13">[64]procedimentos!#REF!</definedName>
    <definedName name="subtrecho1_13_1">[273]procedimentos!#REF!</definedName>
    <definedName name="subtrecho1_13_13">[64]procedimentos!#REF!</definedName>
    <definedName name="subtrecho1_13_19">#REF!</definedName>
    <definedName name="subtrecho1_13_23">#REF!</definedName>
    <definedName name="subtrecho1_13_25">[273]procedimentos!#REF!</definedName>
    <definedName name="subtrecho1_13_26">[64]procedimentos!#REF!</definedName>
    <definedName name="subtrecho1_13_33">[64]procedimentos!#REF!</definedName>
    <definedName name="subtrecho1_13_5">[64]procedimentos!#REF!</definedName>
    <definedName name="subtrecho1_13_6">[64]procedimentos!#REF!</definedName>
    <definedName name="subtrecho1_13_7">[64]procedimentos!#REF!</definedName>
    <definedName name="subtrecho1_13_8">[64]procedimentos!#REF!</definedName>
    <definedName name="subtrecho1_13_9">[64]procedimentos!#REF!</definedName>
    <definedName name="subtrecho1_19">#REF!</definedName>
    <definedName name="subtrecho1_23">#REF!</definedName>
    <definedName name="subtrecho1_24">#REF!</definedName>
    <definedName name="subtrecho1_24_13">[64]procedimentos!#REF!</definedName>
    <definedName name="subtrecho1_24_13_1">[273]procedimentos!#REF!</definedName>
    <definedName name="subtrecho1_24_13_13">[64]procedimentos!#REF!</definedName>
    <definedName name="subtrecho1_24_13_19">#REF!</definedName>
    <definedName name="subtrecho1_24_13_23">#REF!</definedName>
    <definedName name="subtrecho1_24_13_25">[273]procedimentos!#REF!</definedName>
    <definedName name="subtrecho1_24_13_26">[64]procedimentos!#REF!</definedName>
    <definedName name="subtrecho1_24_13_33">[64]procedimentos!#REF!</definedName>
    <definedName name="subtrecho1_24_13_5">[64]procedimentos!#REF!</definedName>
    <definedName name="subtrecho1_24_13_6">[64]procedimentos!#REF!</definedName>
    <definedName name="subtrecho1_24_13_7">[64]procedimentos!#REF!</definedName>
    <definedName name="subtrecho1_24_13_8">[64]procedimentos!#REF!</definedName>
    <definedName name="subtrecho1_24_13_9">[64]procedimentos!#REF!</definedName>
    <definedName name="subtrecho1_24_19">#REF!</definedName>
    <definedName name="subtrecho1_24_23">#REF!</definedName>
    <definedName name="subtrecho1_24_25">[273]procedimentos!#REF!</definedName>
    <definedName name="subtrecho1_24_26">[64]procedimentos!#REF!</definedName>
    <definedName name="subtrecho1_24_33">[64]procedimentos!#REF!</definedName>
    <definedName name="subtrecho1_24_5">[64]procedimentos!#REF!</definedName>
    <definedName name="subtrecho1_24_6">[64]procedimentos!#REF!</definedName>
    <definedName name="subtrecho1_24_7">[64]procedimentos!#REF!</definedName>
    <definedName name="subtrecho1_24_8">[64]procedimentos!#REF!</definedName>
    <definedName name="subtrecho1_24_9">[64]procedimentos!#REF!</definedName>
    <definedName name="subtrecho1_25">[273]procedimentos!#REF!</definedName>
    <definedName name="subtrecho1_26">[64]procedimentos!#REF!</definedName>
    <definedName name="subtrecho1_33">[64]procedimentos!#REF!</definedName>
    <definedName name="subtrecho1_5">[64]procedimentos!#REF!</definedName>
    <definedName name="subtrecho1_6">[64]procedimentos!#REF!</definedName>
    <definedName name="subtrecho1_7">[64]procedimentos!#REF!</definedName>
    <definedName name="subtrecho1_8">[64]procedimentos!#REF!</definedName>
    <definedName name="subtrecho1_9">[64]procedimentos!#REF!</definedName>
    <definedName name="subtrecho1a">[68]CAPA!$B$17</definedName>
    <definedName name="subtrecho1b">[68]CAPA!$B$17</definedName>
    <definedName name="SUBTRECHO2">#REF!</definedName>
    <definedName name="SUBTRECHO2_13">[64]procedimentos!#REF!</definedName>
    <definedName name="SUBTRECHO2_19">#REF!</definedName>
    <definedName name="SUBTRECHO2_23">#REF!</definedName>
    <definedName name="SUBTRECHO2_25">[273]procedimentos!#REF!</definedName>
    <definedName name="SUBTRECHO2_26">[64]procedimentos!#REF!</definedName>
    <definedName name="SUBTRECHO2_33">[64]procedimentos!#REF!</definedName>
    <definedName name="SUBTRECHO2_5">[64]procedimentos!#REF!</definedName>
    <definedName name="SUBTRECHO2_6">[64]procedimentos!#REF!</definedName>
    <definedName name="SUBTRECHO2_7">[64]procedimentos!#REF!</definedName>
    <definedName name="SUBTRECHO2_8">[64]procedimentos!#REF!</definedName>
    <definedName name="SUBTRECHO2_9">[64]procedimentos!#REF!</definedName>
    <definedName name="sum" localSheetId="3">#REF!</definedName>
    <definedName name="sum" localSheetId="4">#REF!</definedName>
    <definedName name="sum">#REF!</definedName>
    <definedName name="SUMMERY" localSheetId="3">#REF!</definedName>
    <definedName name="SUMMERY">#REF!</definedName>
    <definedName name="SUMMERYY">#REF!</definedName>
    <definedName name="SUP_MAR94" localSheetId="9">#REF!</definedName>
    <definedName name="SUP_MAR94" localSheetId="4">#REF!</definedName>
    <definedName name="SUP_MAR94">#REF!</definedName>
    <definedName name="SUP_SV_QTDE" localSheetId="3">[101]sin_vertical_aplicacao!$K$13:$K$531</definedName>
    <definedName name="SUP_SV_QTDE">[102]sin_vertical_aplicacao!$K$13:$K$531</definedName>
    <definedName name="SUP_SV_TIPO_BR408" localSheetId="3">[101]sin_vertical_aplicacao!$J$13:$J$531</definedName>
    <definedName name="SUP_SV_TIPO_BR408">[102]sin_vertical_aplicacao!$J$13:$J$531</definedName>
    <definedName name="super">[42]procedimentos!$A$5</definedName>
    <definedName name="superint">#REF!</definedName>
    <definedName name="SUPERINTENDÊNCIA_REGIONAL_NO_ESTADO_DO_RIO_GRANDE_DO_SUL">[68]CAPA!$A$3</definedName>
    <definedName name="SUPERIOR" localSheetId="9">[88]PRECORC.XLS!#REF!</definedName>
    <definedName name="SUPERIOR" localSheetId="4">[88]PRECORC.XLS!#REF!</definedName>
    <definedName name="SUPERIOR">[88]PRECORC.XLS!#REF!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V">#REF!</definedName>
    <definedName name="SV_AREA" localSheetId="3">[175]sin_vertical_necessidades!#REF!</definedName>
    <definedName name="SV_AREA">[176]sin_vertical_necessidades!#REF!</definedName>
    <definedName name="SV_AREA_SUL" localSheetId="3">[177]sin_vertical_SUL_aplicacao!$O$13:$O$890</definedName>
    <definedName name="SV_AREA_SUL">[178]sin_vertical_SUL_aplicacao!$O$13:$O$890</definedName>
    <definedName name="SV_PELICULA" localSheetId="3">[175]sin_vertical_necessidades!#REF!</definedName>
    <definedName name="SV_PELICULA">[176]sin_vertical_necessidades!#REF!</definedName>
    <definedName name="SV_PELICULA_SUL" localSheetId="3">[177]sin_vertical_SUL_aplicacao!$N$13:$N$890</definedName>
    <definedName name="SV_PELICULA_SUL">[178]sin_vertical_SUL_aplicacao!$N$13:$N$890</definedName>
    <definedName name="SV_PESO_SUP_MT" localSheetId="3">[151]sin_vertical_necessidades!#REF!</definedName>
    <definedName name="SV_PESO_SUP_MT">[152]sin_vertical_necessidades!#REF!</definedName>
    <definedName name="SV_SNV" localSheetId="3">[175]sin_vertical_necessidades!#REF!</definedName>
    <definedName name="SV_SNV">[176]sin_vertical_necessidades!#REF!</definedName>
    <definedName name="SV_SNV_SUL" localSheetId="3">[177]sin_vertical_SUL_aplicacao!$P$13:$P$890</definedName>
    <definedName name="SV_SNV_SUL">[178]sin_vertical_SUL_aplicacao!$P$13:$P$890</definedName>
    <definedName name="SV_SUBSTRATO" localSheetId="3">[175]sin_vertical_necessidades!#REF!</definedName>
    <definedName name="SV_SUBSTRATO">[176]sin_vertical_necessidades!#REF!</definedName>
    <definedName name="SV_SUBSTRATO_SUL" localSheetId="3">[177]sin_vertical_SUL_aplicacao!$M$13:$M$890</definedName>
    <definedName name="SV_SUBSTRATO_SUL">[178]sin_vertical_SUL_aplicacao!$M$13:$M$890</definedName>
    <definedName name="SV_SUP_MAT" localSheetId="3">[151]sin_vertical_necessidades!#REF!</definedName>
    <definedName name="SV_SUP_MAT">[152]sin_vertical_necessidades!#REF!</definedName>
    <definedName name="SV_SUP_QTDE_SUL" localSheetId="3">[177]sin_vertical_SUL_aplicacao!$L$13:$L$890</definedName>
    <definedName name="SV_SUP_QTDE_SUL">[178]sin_vertical_SUL_aplicacao!$L$13:$L$890</definedName>
    <definedName name="SV_SUP_QTE" localSheetId="3">[151]sin_vertical_necessidades!#REF!</definedName>
    <definedName name="SV_SUP_QTE">[152]sin_vertical_necessidades!#REF!</definedName>
    <definedName name="SV_SUP_QUANT_SUL" localSheetId="3">[177]sin_vertical_SUL_aplicacao!$L$13:$L$890</definedName>
    <definedName name="SV_SUP_QUANT_SUL">[178]sin_vertical_SUL_aplicacao!$L$13:$L$890</definedName>
    <definedName name="SV_SUP_TIPO" localSheetId="3">[155]SIN_VERTICAL_APLICACAO!$L$13:$L$244</definedName>
    <definedName name="SV_SUP_TIPO">[156]SIN_VERTICAL_APLICACAO!$L$13:$L$244</definedName>
    <definedName name="SV_SUP_TIPO_SUL" localSheetId="3">[177]sin_vertical_SUL_aplicacao!$K$13:$K$890</definedName>
    <definedName name="SV_SUP_TIPO_SUL">[178]sin_vertical_SUL_aplicacao!$K$13:$K$890</definedName>
    <definedName name="SV_SUPORTE_TIPO_SUL" localSheetId="3">[177]sin_vertical_SUL_aplicacao!$K$13:$K$890</definedName>
    <definedName name="SV_SUPORTE_TIPO_SUL">[178]sin_vertical_SUL_aplicacao!$K$13:$K$890</definedName>
    <definedName name="svt" localSheetId="3">#REF!</definedName>
    <definedName name="svt" localSheetId="4">#REF!</definedName>
    <definedName name="svt">#REF!</definedName>
    <definedName name="sx" localSheetId="3">#REF!</definedName>
    <definedName name="sx" localSheetId="4">#REF!</definedName>
    <definedName name="sx">#REF!</definedName>
    <definedName name="sx_1" localSheetId="3">#REF!</definedName>
    <definedName name="sx_1" localSheetId="4">#REF!</definedName>
    <definedName name="sx_1">#REF!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 localSheetId="3">#REF!</definedName>
    <definedName name="sxo" localSheetId="4">#REF!</definedName>
    <definedName name="sxo">#REF!</definedName>
    <definedName name="synthese" localSheetId="3" hidden="1">{"tbl1",#N/A,FALSE,"regul";"tbl2",#N/A,FALSE,"regul"}</definedName>
    <definedName name="synthese" hidden="1">{"tbl1",#N/A,FALSE,"regul";"tbl2",#N/A,FALSE,"regul"}</definedName>
    <definedName name="t" localSheetId="9">#REF!</definedName>
    <definedName name="t" localSheetId="3" hidden="1">#REF!</definedName>
    <definedName name="t" localSheetId="4">#REF!</definedName>
    <definedName name="t">#REF!</definedName>
    <definedName name="T_25" localSheetId="3">PFP1.3_Ger!T_25</definedName>
    <definedName name="T_25">[0]!T_25</definedName>
    <definedName name="T_501">#N/A</definedName>
    <definedName name="T_501_1" localSheetId="3">#REF!</definedName>
    <definedName name="T_501_1">#REF!</definedName>
    <definedName name="T_511">#N/A</definedName>
    <definedName name="T_511_1" localSheetId="3">#REF!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'[42]memória quantitativa'!#REF!</definedName>
    <definedName name="t_britarp">'[42]memória quantitativa'!#REF!</definedName>
    <definedName name="t_caminhãobasc">[42]Transportes!#REF!</definedName>
    <definedName name="t_caminhãocarr">[42]Transportes!#REF!</definedName>
    <definedName name="t_capafria">'[42]memória quantitativa'!#REF!</definedName>
    <definedName name="t_ccf">'[42]memória quantitativa'!#REF!</definedName>
    <definedName name="t_correção">'[42]memória quantitativa'!#REF!</definedName>
    <definedName name="t_especialbasc">[42]Transportes!#REF!</definedName>
    <definedName name="t_gc">'[42]memória quantitativa'!#REF!</definedName>
    <definedName name="t_grama">'[42]memória quantitativa'!#REF!</definedName>
    <definedName name="t_lama_asf_fina_areia">'[42]memória quantitativa'!#REF!</definedName>
    <definedName name="t_lama_asf_fina_pó">'[42]memória quantitativa'!#REF!</definedName>
    <definedName name="t_massarp">'[42]memória quantitativa'!#REF!</definedName>
    <definedName name="T_MF">#REF!</definedName>
    <definedName name="T_MOB">#REF!</definedName>
    <definedName name="t_Pavimento">0.05</definedName>
    <definedName name="t_pedraarrumada">'[42]memória quantitativa'!#REF!</definedName>
    <definedName name="t_pedrajog">'[42]memória quantitativa'!#REF!</definedName>
    <definedName name="t_recompmec">'[42]memória quantitativa'!#REF!</definedName>
    <definedName name="t_tapaburaco">'[42]memória quantitativa'!#REF!</definedName>
    <definedName name="t_tapaburacoq">'[42]memória quantitativa'!#REF!</definedName>
    <definedName name="t_tsd">'[42]memória quantitativa'!#REF!</definedName>
    <definedName name="t000c" localSheetId="9">#REF!</definedName>
    <definedName name="t000c" localSheetId="3">#REF!</definedName>
    <definedName name="t000c">#REF!</definedName>
    <definedName name="t000d" localSheetId="9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EFET">#REF!</definedName>
    <definedName name="TABELA" localSheetId="3">#REF!</definedName>
    <definedName name="TABELA">'[305]CUSTO HORÁRIO'!$Y$10:$AC$128</definedName>
    <definedName name="tabela_de_mão_de_obra">'[305]Mão de obra'!$A$2:$C$16</definedName>
    <definedName name="tabela_de_materiais">[305]Material!$A$1:$D$184</definedName>
    <definedName name="TABELA01" localSheetId="3">#REF!</definedName>
    <definedName name="TABELA01">#REF!</definedName>
    <definedName name="TABELA02" localSheetId="3">#REF!</definedName>
    <definedName name="TABELA02">#REF!</definedName>
    <definedName name="tabela03" localSheetId="3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final">#REF!</definedName>
    <definedName name="TabelaSicro">#REF!</definedName>
    <definedName name="TabImport">#REF!</definedName>
    <definedName name="TABLE" localSheetId="9">#REF!</definedName>
    <definedName name="TABLE" localSheetId="3">#REF!</definedName>
    <definedName name="TABLE" localSheetId="4">#REF!</definedName>
    <definedName name="TABLE">#REF!</definedName>
    <definedName name="TABLE_10" localSheetId="9">#REF!</definedName>
    <definedName name="TABLE_10">#REF!</definedName>
    <definedName name="TABLE_10_3" localSheetId="9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leName">"Dummy"</definedName>
    <definedName name="TABMAT" localSheetId="3">#REF!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 localSheetId="3">[28]DADOS!$C$20</definedName>
    <definedName name="TABUA">[18]DADOS!$C$20</definedName>
    <definedName name="TabUF">#REF!</definedName>
    <definedName name="tacha">[77]medição!#REF!</definedName>
    <definedName name="TACHA_BI_ALIANCA1" localSheetId="3">'[101]tachas_ALIANÇA 1º acesso '!$W$17:$W$28</definedName>
    <definedName name="TACHA_BI_ALIANCA1">'[102]tachas_ALIANÇA 1º acesso '!$W$17:$W$28</definedName>
    <definedName name="TACHA_BI_ALIANCA2" localSheetId="3">'[101]tachas_Aliança 2º acesso'!$W$15:$W$24</definedName>
    <definedName name="TACHA_BI_ALIANCA2">'[102]tachas_Aliança 2º acesso'!$W$15:$W$24</definedName>
    <definedName name="TACHA_BI_ALTINHO" localSheetId="3">[177]tachas_intreseção_Altinho!$W$13:$W$22</definedName>
    <definedName name="TACHA_BI_ALTINHO">[178]tachas_intreseção_Altinho!$W$13:$W$22</definedName>
    <definedName name="TACHA_BI_BENEDITO" localSheetId="3">'[177]tachas_intreseção_São Benedito'!$W$13:$W$21</definedName>
    <definedName name="TACHA_BI_BENEDITO">'[178]tachas_intreseção_São Benedito'!$W$13:$W$21</definedName>
    <definedName name="TACHA_BI_BR104SUL" localSheetId="3">[177]tachas_aplicacao_BR104!$W$16:$W$708</definedName>
    <definedName name="TACHA_BI_BR104SUL">[178]tachas_aplicacao_BR104!$W$16:$W$708</definedName>
    <definedName name="TACHA_BI_BR408" localSheetId="3">[101]tachas_aplicacao_BR408!$W$16:$W$410</definedName>
    <definedName name="TACHA_BI_BR408">[102]tachas_aplicacao_BR408!$W$16:$W$410</definedName>
    <definedName name="TACHA_BI_BUENOS" localSheetId="3">'[101]tachas_Buenos Aires'!$W$17:$W$26</definedName>
    <definedName name="TACHA_BI_BUENOS">'[102]tachas_Buenos Aires'!$W$17:$W$26</definedName>
    <definedName name="TACHA_BI_CANHOTINHO" localSheetId="3">[177]tachas_intreseção_Canhotinho!$W$13:$W$18</definedName>
    <definedName name="TACHA_BI_CANHOTINHO">[178]tachas_intreseção_Canhotinho!$W$13:$W$18</definedName>
    <definedName name="TACHA_BI_CUPIRA1" localSheetId="3">[177]tachas_intreseção_Cupira1!$W$13:$W$21</definedName>
    <definedName name="TACHA_BI_CUPIRA1">[178]tachas_intreseção_Cupira1!$W$13:$W$21</definedName>
    <definedName name="TACHA_BI_CUPIRA2" localSheetId="3">'[177]tachas_intreseção_Cupira 2'!$W$13:$W$20</definedName>
    <definedName name="TACHA_BI_CUPIRA2">'[178]tachas_intreseção_Cupira 2'!$W$13:$W$20</definedName>
    <definedName name="TACHA_BI_ITAQUI" localSheetId="3">[101]tachas_Itaquitinga!$W$14:$W$23</definedName>
    <definedName name="TACHA_BI_ITAQUI">[102]tachas_Itaquitinga!$W$14:$W$23</definedName>
    <definedName name="TACHA_BI_PALMARES" localSheetId="3">[177]tachas_intreseção_Palmares!$W$13:$W$21</definedName>
    <definedName name="TACHA_BI_PALMARES">[178]tachas_intreseção_Palmares!$W$13:$W$21</definedName>
    <definedName name="TACHA_BI_PANELAS" localSheetId="3">[177]tachas_intreseção_Panelas!$W$13:$W$24</definedName>
    <definedName name="TACHA_BI_PANELAS">[178]tachas_intreseção_Panelas!$W$13:$W$24</definedName>
    <definedName name="TACHA_BI_QUIPAPA" localSheetId="3">[177]tachas_intreseção_Quipapá!$W$13:$W$19</definedName>
    <definedName name="TACHA_BI_QUIPAPA">[178]tachas_intreseção_Quipapá!$W$13:$W$19</definedName>
    <definedName name="TACHA_BI_TERRA" localSheetId="3">'[177]tachas_intres,_Terra Vermelha'!$W$13:$W$22</definedName>
    <definedName name="TACHA_BI_TERRA">'[178]tachas_intres,_Terra Vermelha'!$W$13:$W$22</definedName>
    <definedName name="TACHA_BI_TIMBAUBA" localSheetId="3">[101]tachas_TIMBAÚBA!$W$14:$W$23</definedName>
    <definedName name="TACHA_BI_TIMBAUBA">[102]tachas_TIMBAÚBA!$W$14:$W$23</definedName>
    <definedName name="TACHA_BI_TRACUNHAEM" localSheetId="3">[101]tachas_Tracunhaém!$W$14:$W$23</definedName>
    <definedName name="TACHA_BI_TRACUNHAEM">[102]tachas_Tracunhaém!$W$14:$W$23</definedName>
    <definedName name="TACHA_BI_VICENCIA" localSheetId="3">[101]tachas_VICÊNCIA!$W$14:$W$25</definedName>
    <definedName name="TACHA_BI_VICENCIA">[102]tachas_VICÊNCIA!$W$14:$W$25</definedName>
    <definedName name="tacha_bid">'[42]medição '!#REF!</definedName>
    <definedName name="Tacha_Existente">#REF!</definedName>
    <definedName name="Tacha_Implantação">#REF!</definedName>
    <definedName name="TACHA_ITEM">#REF!</definedName>
    <definedName name="tacha_mono">'[42]medição '!#REF!</definedName>
    <definedName name="TACHA_MONO_ALIANCA1" localSheetId="3">'[101]tachas_ALIANÇA 1º acesso '!$V$17:$V$28</definedName>
    <definedName name="TACHA_MONO_ALIANCA1">'[102]tachas_ALIANÇA 1º acesso '!$V$17:$V$28</definedName>
    <definedName name="TACHA_MONO_ALIANCA2" localSheetId="3">'[101]tachas_Aliança 2º acesso'!$V$15:$V$24</definedName>
    <definedName name="TACHA_MONO_ALIANCA2">'[102]tachas_Aliança 2º acesso'!$V$15:$V$24</definedName>
    <definedName name="TACHA_MONO_ALTINHO" localSheetId="3">[177]tachas_intreseção_Altinho!$V$13:$V$22</definedName>
    <definedName name="TACHA_MONO_ALTINHO">[178]tachas_intreseção_Altinho!$V$13:$V$22</definedName>
    <definedName name="TACHA_MONO_BENEDITO" localSheetId="3">'[177]tachas_intreseção_São Benedito'!$V$13:$V$21</definedName>
    <definedName name="TACHA_MONO_BENEDITO">'[178]tachas_intreseção_São Benedito'!$V$13:$V$21</definedName>
    <definedName name="TACHA_MONO_BUENOS" localSheetId="3">'[101]tachas_Buenos Aires'!$V$17:$V$26</definedName>
    <definedName name="TACHA_MONO_BUENOS">'[102]tachas_Buenos Aires'!$V$17:$V$26</definedName>
    <definedName name="TACHA_MONO_CANHOTINHO" localSheetId="3">[177]tachas_intreseção_Canhotinho!$V$13:$V$18</definedName>
    <definedName name="TACHA_MONO_CANHOTINHO">[178]tachas_intreseção_Canhotinho!$V$13:$V$18</definedName>
    <definedName name="TACHA_MONO_CUPIRA1" localSheetId="3">[177]tachas_intreseção_Cupira1!$V$13:$V$21</definedName>
    <definedName name="TACHA_MONO_CUPIRA1">[178]tachas_intreseção_Cupira1!$V$13:$V$21</definedName>
    <definedName name="TACHA_MONO_CUPIRA2" localSheetId="3">'[177]tachas_intreseção_Cupira 2'!$V$13:$V$20</definedName>
    <definedName name="TACHA_MONO_CUPIRA2">'[178]tachas_intreseção_Cupira 2'!$V$13:$V$20</definedName>
    <definedName name="TACHA_MONO_ITAQUI" localSheetId="3">[101]tachas_Itaquitinga!$V$14:$V$23</definedName>
    <definedName name="TACHA_MONO_ITAQUI">[102]tachas_Itaquitinga!$V$14:$V$23</definedName>
    <definedName name="TACHA_MONO_PALMARES" localSheetId="3">[177]tachas_intreseção_Palmares!$V$13:$V$21</definedName>
    <definedName name="TACHA_MONO_PALMARES">[178]tachas_intreseção_Palmares!$V$13:$V$21</definedName>
    <definedName name="TACHA_MONO_PANELAS" localSheetId="3">[177]tachas_intreseção_Panelas!$V$13:$V$24</definedName>
    <definedName name="TACHA_MONO_PANELAS">[178]tachas_intreseção_Panelas!$V$13:$V$24</definedName>
    <definedName name="TACHA_MONO_QUIPAPA" localSheetId="3">[177]tachas_intreseção_Quipapá!$V$13:$V$19</definedName>
    <definedName name="TACHA_MONO_QUIPAPA">[178]tachas_intreseção_Quipapá!$V$13:$V$19</definedName>
    <definedName name="TACHA_MONO_TERRA" localSheetId="3">'[177]tachas_intres,_Terra Vermelha'!$V$13:$V$22</definedName>
    <definedName name="TACHA_MONO_TERRA">'[178]tachas_intres,_Terra Vermelha'!$V$13:$V$22</definedName>
    <definedName name="TACHA_MONO_TIMBAUBA" localSheetId="3">[101]tachas_TIMBAÚBA!$V$14:$V$23</definedName>
    <definedName name="TACHA_MONO_TIMBAUBA">[102]tachas_TIMBAÚBA!$V$14:$V$23</definedName>
    <definedName name="TACHA_MONO_TRACUNHAEM" localSheetId="3">[101]tachas_Tracunhaém!$V$14:$V$23</definedName>
    <definedName name="TACHA_MONO_TRACUNHAEM">[102]tachas_Tracunhaém!$V$14:$V$23</definedName>
    <definedName name="TACHA_MONO_VICENCIA" localSheetId="3">[101]tachas_VICÊNCIA!$V$14:$V$25</definedName>
    <definedName name="TACHA_MONO_VICENCIA">[102]tachas_VICÊNCIA!$V$14:$V$25</definedName>
    <definedName name="TACHA_PNV" localSheetId="3">#REF!</definedName>
    <definedName name="TACHA_PNV">#REF!</definedName>
    <definedName name="TACHA_QTDE" localSheetId="3">#REF!</definedName>
    <definedName name="TACHA_QTDE">#REF!</definedName>
    <definedName name="TACHA_RODOVIA" localSheetId="3">#REF!</definedName>
    <definedName name="TACHA_RODOVIA">#REF!</definedName>
    <definedName name="tachabi" localSheetId="3">[64]ORÇAMENTO!#REF!</definedName>
    <definedName name="tachabi">[64]ORÇAMENTO!#REF!</definedName>
    <definedName name="tachabi_13" localSheetId="3">[64]ORÇAMENTO!#REF!</definedName>
    <definedName name="tachabi_13">[64]ORÇAMENTO!#REF!</definedName>
    <definedName name="tachabi_13_19" localSheetId="3">[64]ORÇAMENTO!#REF!</definedName>
    <definedName name="tachabi_13_19">[64]ORÇAMENTO!#REF!</definedName>
    <definedName name="tachabi_13_23" localSheetId="3">[64]ORÇAMENTO!#REF!</definedName>
    <definedName name="tachabi_13_23">[64]ORÇAMENTO!#REF!</definedName>
    <definedName name="tachabi_13_25">[86]ORÇAMENTO!#REF!</definedName>
    <definedName name="tachabi_15">[87]ORÇAMENTO!#REF!</definedName>
    <definedName name="tachabi_15_13">[87]ORÇAMENTO!#REF!</definedName>
    <definedName name="tachabi_15_13_19">[87]ORÇAMENTO!#REF!</definedName>
    <definedName name="tachabi_15_13_23">[87]ORÇAMENTO!#REF!</definedName>
    <definedName name="tachabi_15_13_25">[87]ORÇAMENTO!#REF!</definedName>
    <definedName name="tachabi_15_19">[87]ORÇAMENTO!#REF!</definedName>
    <definedName name="tachabi_15_23">[87]ORÇAMENTO!#REF!</definedName>
    <definedName name="tachabi_15_25">[87]ORÇAMENTO!#REF!</definedName>
    <definedName name="tachabi_19">[64]ORÇAMENTO!#REF!</definedName>
    <definedName name="tachabi_23">[64]ORÇAMENTO!#REF!</definedName>
    <definedName name="tachabi_24">[64]ORÇAMENTO!#REF!</definedName>
    <definedName name="tachabi_24_13">[64]ORÇAMENTO!#REF!</definedName>
    <definedName name="tachabi_24_13_19">[64]ORÇAMENTO!#REF!</definedName>
    <definedName name="tachabi_24_13_23">[64]ORÇAMENTO!#REF!</definedName>
    <definedName name="tachabi_24_13_25">[86]ORÇAMENTO!#REF!</definedName>
    <definedName name="tachabi_24_19">[64]ORÇAMENTO!#REF!</definedName>
    <definedName name="tachabi_24_23">[64]ORÇAMENTO!#REF!</definedName>
    <definedName name="tachabi_24_25">[86]ORÇAMENTO!#REF!</definedName>
    <definedName name="tachabi_25">[86]ORÇAMENTO!#REF!</definedName>
    <definedName name="tachamono">[64]ORÇAMENTO!#REF!</definedName>
    <definedName name="tachamono_13">[64]ORÇAMENTO!#REF!</definedName>
    <definedName name="tachamono_13_19">[64]ORÇAMENTO!#REF!</definedName>
    <definedName name="tachamono_13_23">[64]ORÇAMENTO!#REF!</definedName>
    <definedName name="tachamono_13_25">[86]ORÇAMENTO!#REF!</definedName>
    <definedName name="tachamono_15">[87]ORÇAMENTO!#REF!</definedName>
    <definedName name="tachamono_15_13">[87]ORÇAMENTO!#REF!</definedName>
    <definedName name="tachamono_15_13_19">[87]ORÇAMENTO!#REF!</definedName>
    <definedName name="tachamono_15_13_23">[87]ORÇAMENTO!#REF!</definedName>
    <definedName name="tachamono_15_13_25">[87]ORÇAMENTO!#REF!</definedName>
    <definedName name="tachamono_15_19">[87]ORÇAMENTO!#REF!</definedName>
    <definedName name="tachamono_15_23">[87]ORÇAMENTO!#REF!</definedName>
    <definedName name="tachamono_15_25">[87]ORÇAMENTO!#REF!</definedName>
    <definedName name="tachamono_19">[64]ORÇAMENTO!#REF!</definedName>
    <definedName name="tachamono_23">[64]ORÇAMENTO!#REF!</definedName>
    <definedName name="tachamono_24">[64]ORÇAMENTO!#REF!</definedName>
    <definedName name="tachamono_24_13">[64]ORÇAMENTO!#REF!</definedName>
    <definedName name="tachamono_24_13_19">[64]ORÇAMENTO!#REF!</definedName>
    <definedName name="tachamono_24_13_23">[64]ORÇAMENTO!#REF!</definedName>
    <definedName name="tachamono_24_13_25">[86]ORÇAMENTO!#REF!</definedName>
    <definedName name="tachamono_24_19">[64]ORÇAMENTO!#REF!</definedName>
    <definedName name="tachamono_24_23">[64]ORÇAMENTO!#REF!</definedName>
    <definedName name="tachamono_24_25">[86]ORÇAMENTO!#REF!</definedName>
    <definedName name="tachamono_25">[86]ORÇAMENTO!#REF!</definedName>
    <definedName name="tachão_bid">'[42]medição '!#REF!</definedName>
    <definedName name="tachão_mono">'[42]medição '!#REF!</definedName>
    <definedName name="tachãobi">[64]ORÇAMENTO!#REF!</definedName>
    <definedName name="tachãobi_13">[64]ORÇAMENTO!#REF!</definedName>
    <definedName name="tachãobi_13_19">[64]ORÇAMENTO!#REF!</definedName>
    <definedName name="tachãobi_13_23">[64]ORÇAMENTO!#REF!</definedName>
    <definedName name="tachãobi_13_25">[86]ORÇAMENTO!#REF!</definedName>
    <definedName name="tachãobi_15">[87]ORÇAMENTO!#REF!</definedName>
    <definedName name="tachãobi_15_13">[87]ORÇAMENTO!#REF!</definedName>
    <definedName name="tachãobi_15_13_19">[87]ORÇAMENTO!#REF!</definedName>
    <definedName name="tachãobi_15_13_23">[87]ORÇAMENTO!#REF!</definedName>
    <definedName name="tachãobi_15_13_25">[87]ORÇAMENTO!#REF!</definedName>
    <definedName name="tachãobi_15_19">[87]ORÇAMENTO!#REF!</definedName>
    <definedName name="tachãobi_15_23">[87]ORÇAMENTO!#REF!</definedName>
    <definedName name="tachãobi_15_25">[87]ORÇAMENTO!#REF!</definedName>
    <definedName name="tachãobi_19">[64]ORÇAMENTO!#REF!</definedName>
    <definedName name="tachãobi_23">[64]ORÇAMENTO!#REF!</definedName>
    <definedName name="tachãobi_24">[64]ORÇAMENTO!#REF!</definedName>
    <definedName name="tachãobi_24_13">[64]ORÇAMENTO!#REF!</definedName>
    <definedName name="tachãobi_24_13_19">[64]ORÇAMENTO!#REF!</definedName>
    <definedName name="tachãobi_24_13_23">[64]ORÇAMENTO!#REF!</definedName>
    <definedName name="tachãobi_24_13_25">[86]ORÇAMENTO!#REF!</definedName>
    <definedName name="tachãobi_24_19">[64]ORÇAMENTO!#REF!</definedName>
    <definedName name="tachãobi_24_23">[64]ORÇAMENTO!#REF!</definedName>
    <definedName name="tachãobi_24_25">[86]ORÇAMENTO!#REF!</definedName>
    <definedName name="tachãobi_25">[86]ORÇAMENTO!#REF!</definedName>
    <definedName name="tachãomono">[64]ORÇAMENTO!#REF!</definedName>
    <definedName name="tachãomono_13">[64]ORÇAMENTO!#REF!</definedName>
    <definedName name="tachãomono_13_19">[64]ORÇAMENTO!#REF!</definedName>
    <definedName name="tachãomono_13_23">[64]ORÇAMENTO!#REF!</definedName>
    <definedName name="tachãomono_13_25">[86]ORÇAMENTO!#REF!</definedName>
    <definedName name="tachãomono_15">[87]ORÇAMENTO!#REF!</definedName>
    <definedName name="tachãomono_15_13">[87]ORÇAMENTO!#REF!</definedName>
    <definedName name="tachãomono_15_13_19">[87]ORÇAMENTO!#REF!</definedName>
    <definedName name="tachãomono_15_13_23">[87]ORÇAMENTO!#REF!</definedName>
    <definedName name="tachãomono_15_13_25">[87]ORÇAMENTO!#REF!</definedName>
    <definedName name="tachãomono_15_19">[87]ORÇAMENTO!#REF!</definedName>
    <definedName name="tachãomono_15_23">[87]ORÇAMENTO!#REF!</definedName>
    <definedName name="tachãomono_15_25">[87]ORÇAMENTO!#REF!</definedName>
    <definedName name="tachãomono_19">[64]ORÇAMENTO!#REF!</definedName>
    <definedName name="tachãomono_23">[64]ORÇAMENTO!#REF!</definedName>
    <definedName name="tachãomono_24">[64]ORÇAMENTO!#REF!</definedName>
    <definedName name="tachãomono_24_13">[64]ORÇAMENTO!#REF!</definedName>
    <definedName name="tachãomono_24_13_19">[64]ORÇAMENTO!#REF!</definedName>
    <definedName name="tachãomono_24_13_23">[64]ORÇAMENTO!#REF!</definedName>
    <definedName name="tachãomono_24_13_25">[86]ORÇAMENTO!#REF!</definedName>
    <definedName name="tachãomono_24_19">[64]ORÇAMENTO!#REF!</definedName>
    <definedName name="tachãomono_24_23">[64]ORÇAMENTO!#REF!</definedName>
    <definedName name="tachãomono_24_25">[86]ORÇAMENTO!#REF!</definedName>
    <definedName name="tachãomono_25">[86]ORÇAMENTO!#REF!</definedName>
    <definedName name="Tachas" localSheetId="3" hidden="1">{#N/A,#N/A,TRUE,"Plan1"}</definedName>
    <definedName name="Tachas" localSheetId="4" hidden="1">{#N/A,#N/A,TRUE,"Plan1"}</definedName>
    <definedName name="Tachas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hidden="1">{#N/A,#N/A,TRUE,"Plan1"}</definedName>
    <definedName name="Tag_Carga">#REF!</definedName>
    <definedName name="Tag_CCM">#REF!</definedName>
    <definedName name="TAM">#REF!</definedName>
    <definedName name="tapa_buraco">'[42]medição '!#REF!</definedName>
    <definedName name="tapafim" localSheetId="3">[24]TapaBuraco!$N$29</definedName>
    <definedName name="tapafim">[25]TapaBuraco!$N$29</definedName>
    <definedName name="tapaini" localSheetId="3">[24]TapaBuraco!$N$25</definedName>
    <definedName name="tapaini">[25]TapaBuraco!$N$25</definedName>
    <definedName name="tapbur">[64]ORÇAMENTO!#REF!</definedName>
    <definedName name="tapbur_13">[64]ORÇAMENTO!#REF!</definedName>
    <definedName name="tapbur_13_19">[64]ORÇAMENTO!#REF!</definedName>
    <definedName name="tapbur_13_23">[64]ORÇAMENTO!#REF!</definedName>
    <definedName name="tapbur_13_25">[86]ORÇAMENTO!#REF!</definedName>
    <definedName name="tapbur_15">[87]ORÇAMENTO!#REF!</definedName>
    <definedName name="tapbur_15_13">[87]ORÇAMENTO!#REF!</definedName>
    <definedName name="tapbur_15_13_19">[87]ORÇAMENTO!#REF!</definedName>
    <definedName name="tapbur_15_13_23">[87]ORÇAMENTO!#REF!</definedName>
    <definedName name="tapbur_15_13_25">[87]ORÇAMENTO!#REF!</definedName>
    <definedName name="tapbur_15_19">[87]ORÇAMENTO!#REF!</definedName>
    <definedName name="tapbur_15_23">[87]ORÇAMENTO!#REF!</definedName>
    <definedName name="tapbur_15_25">[87]ORÇAMENTO!#REF!</definedName>
    <definedName name="tapbur_19">[64]ORÇAMENTO!#REF!</definedName>
    <definedName name="tapbur_23">[64]ORÇAMENTO!#REF!</definedName>
    <definedName name="tapbur_24">[64]ORÇAMENTO!#REF!</definedName>
    <definedName name="tapbur_24_13">[64]ORÇAMENTO!#REF!</definedName>
    <definedName name="tapbur_24_13_19">[64]ORÇAMENTO!#REF!</definedName>
    <definedName name="tapbur_24_13_23">[64]ORÇAMENTO!#REF!</definedName>
    <definedName name="tapbur_24_13_25">[86]ORÇAMENTO!#REF!</definedName>
    <definedName name="tapbur_24_19">[64]ORÇAMENTO!#REF!</definedName>
    <definedName name="tapbur_24_23">[64]ORÇAMENTO!#REF!</definedName>
    <definedName name="tapbur_24_25">[86]ORÇAMENTO!#REF!</definedName>
    <definedName name="tapbur_25">[86]ORÇAMENTO!#REF!</definedName>
    <definedName name="Taxa_Bloco" localSheetId="3">120*(Vol_BlocoE1+Vol_BlocE2+Vol_BlocoProt)</definedName>
    <definedName name="Taxa_Bloco">120*(Vol_BlocoE1+Vol_BlocE2+Vol_BlocoProt)</definedName>
    <definedName name="taxa_cap" localSheetId="3">#REF!</definedName>
    <definedName name="taxa_cap">#REF!</definedName>
    <definedName name="Taxa_Pilar" localSheetId="3">PFP1.3_Ger!Vol_PIlar*200</definedName>
    <definedName name="Taxa_Pilar">Vol_PIlar*200</definedName>
    <definedName name="Taxa_Travessa" localSheetId="3">Vol_Travessa*150</definedName>
    <definedName name="Taxa_Travessa">Vol_Travessa*150</definedName>
    <definedName name="TaxaJuros" localSheetId="3">#REF!</definedName>
    <definedName name="TaxaJuros">#REF!</definedName>
    <definedName name="TB" localSheetId="9">#REF!</definedName>
    <definedName name="TB" localSheetId="3">#REF!</definedName>
    <definedName name="TB" localSheetId="4">#REF!</definedName>
    <definedName name="TB">#REF!</definedName>
    <definedName name="TB_1">#REF!</definedName>
    <definedName name="TB_LVC">#REF!</definedName>
    <definedName name="tb100cm" localSheetId="4">#REF!</definedName>
    <definedName name="tb100cm">#REF!</definedName>
    <definedName name="tb100cm_1">#REF!</definedName>
    <definedName name="TB110PI">#REF!</definedName>
    <definedName name="TB110R">#REF!</definedName>
    <definedName name="tb2kmf_1">'[42]memória quantitativa'!#REF!</definedName>
    <definedName name="tb2kmf_2">'[42]memória quantitativa'!#REF!</definedName>
    <definedName name="tb2kmf_3">'[42]memória quantitativa'!#REF!</definedName>
    <definedName name="tb2kmf_4">'[42]memória quantitativa'!#REF!</definedName>
    <definedName name="tb2kmf_5">'[42]memória quantitativa'!#REF!</definedName>
    <definedName name="tb2kmf_6">'[42]memória quantitativa'!#REF!</definedName>
    <definedName name="tb2kmf_7">'[42]memória quantitativa'!#REF!</definedName>
    <definedName name="tb2kmf_8">'[42]memória quantitativa'!#REF!</definedName>
    <definedName name="tb2kmf_9">'[42]memória quantitativa'!#REF!</definedName>
    <definedName name="tb2kmi_1">'[42]memória quantitativa'!#REF!</definedName>
    <definedName name="tb2kmi_2">'[42]memória quantitativa'!#REF!</definedName>
    <definedName name="tb2kmi_3">'[42]memória quantitativa'!#REF!</definedName>
    <definedName name="tb2kmi_4">'[42]memória quantitativa'!#REF!</definedName>
    <definedName name="tb2kmi_5">'[42]memória quantitativa'!#REF!</definedName>
    <definedName name="tb2kmi_6">'[42]memória quantitativa'!#REF!</definedName>
    <definedName name="tb2kmi_7">'[42]memória quantitativa'!#REF!</definedName>
    <definedName name="tb2kmi_8">'[42]memória quantitativa'!#REF!</definedName>
    <definedName name="tb2kmi_9">'[42]memória quantitativa'!#REF!</definedName>
    <definedName name="tb2v_1">'[42]memória quantitativa'!#REF!</definedName>
    <definedName name="tb2v_2">'[42]memória quantitativa'!#REF!</definedName>
    <definedName name="tb2v_3">'[42]memória quantitativa'!#REF!</definedName>
    <definedName name="tb2v_4">'[42]memória quantitativa'!#REF!</definedName>
    <definedName name="tb2v_5">'[42]memória quantitativa'!#REF!</definedName>
    <definedName name="tb2v_6">'[42]memória quantitativa'!#REF!</definedName>
    <definedName name="tb2v_7">'[42]memória quantitativa'!#REF!</definedName>
    <definedName name="tb2v_8">'[42]memória quantitativa'!#REF!</definedName>
    <definedName name="tb2v_9">'[42]memória quantitativa'!#REF!</definedName>
    <definedName name="TB316PI">#REF!</definedName>
    <definedName name="TB316R">#REF!</definedName>
    <definedName name="TB423PI">#REF!</definedName>
    <definedName name="TB423R">#REF!</definedName>
    <definedName name="TBA" localSheetId="9">[19]SERVIÇOS!#REF!</definedName>
    <definedName name="TBA" localSheetId="3">#REF!</definedName>
    <definedName name="TBA">[19]SERVIÇOS!#REF!</definedName>
    <definedName name="TBF">#REF!</definedName>
    <definedName name="tbf2br1">'[42]memória quantitativa'!#REF!</definedName>
    <definedName name="tbf2br2">'[42]memória quantitativa'!#REF!</definedName>
    <definedName name="tbf2br3">'[42]memória quantitativa'!#REF!</definedName>
    <definedName name="tbf2br4">'[42]memória quantitativa'!#REF!</definedName>
    <definedName name="tbf2br5">'[42]memória quantitativa'!#REF!</definedName>
    <definedName name="tbf2br6">'[42]memória quantitativa'!#REF!</definedName>
    <definedName name="tbf2br7">'[42]memória quantitativa'!#REF!</definedName>
    <definedName name="tbf2br8">'[42]memória quantitativa'!#REF!</definedName>
    <definedName name="tbf2br9">'[42]memória quantitativa'!#REF!</definedName>
    <definedName name="tbf2d1">'[42]memória quantitativa'!#REF!</definedName>
    <definedName name="tbf2d2">'[42]memória quantitativa'!#REF!</definedName>
    <definedName name="tbf2d3">'[42]memória quantitativa'!#REF!</definedName>
    <definedName name="tbf2d4">'[42]memória quantitativa'!#REF!</definedName>
    <definedName name="tbf2d5">'[42]memória quantitativa'!#REF!</definedName>
    <definedName name="tbf2d6">'[42]memória quantitativa'!#REF!</definedName>
    <definedName name="tbf2d7">'[42]memória quantitativa'!#REF!</definedName>
    <definedName name="tbf2d8">'[42]memória quantitativa'!#REF!</definedName>
    <definedName name="tbf2d9">'[42]memória quantitativa'!#REF!</definedName>
    <definedName name="tbf2esp1">'[42]memória quantitativa'!#REF!</definedName>
    <definedName name="tbf2esp2">'[42]memória quantitativa'!#REF!</definedName>
    <definedName name="tbf2esp3">'[42]memória quantitativa'!#REF!</definedName>
    <definedName name="tbf2esp4">'[42]memória quantitativa'!#REF!</definedName>
    <definedName name="tbf2esp5">'[42]memória quantitativa'!#REF!</definedName>
    <definedName name="tbf2esp6">'[42]memória quantitativa'!#REF!</definedName>
    <definedName name="tbf2esp7">'[42]memória quantitativa'!#REF!</definedName>
    <definedName name="tbf2esp8">'[42]memória quantitativa'!#REF!</definedName>
    <definedName name="tbf2esp9">'[42]memória quantitativa'!#REF!</definedName>
    <definedName name="tbf2l1">'[42]memória quantitativa'!#REF!</definedName>
    <definedName name="tbf2l2">'[42]memória quantitativa'!#REF!</definedName>
    <definedName name="tbf2l3">'[42]memória quantitativa'!#REF!</definedName>
    <definedName name="tbf2l4">'[42]memória quantitativa'!#REF!</definedName>
    <definedName name="tbf2l5">'[42]memória quantitativa'!#REF!</definedName>
    <definedName name="tbf2l6">'[42]memória quantitativa'!#REF!</definedName>
    <definedName name="tbf2l7">'[42]memória quantitativa'!#REF!</definedName>
    <definedName name="tbf2l8">'[42]memória quantitativa'!#REF!</definedName>
    <definedName name="tbf2l9">'[42]memória quantitativa'!#REF!</definedName>
    <definedName name="tbf2p1">'[42]memória quantitativa'!#REF!</definedName>
    <definedName name="tbf2p2">'[42]memória quantitativa'!#REF!</definedName>
    <definedName name="tbf2p3">'[42]memória quantitativa'!#REF!</definedName>
    <definedName name="tbf2p4">'[42]memória quantitativa'!#REF!</definedName>
    <definedName name="tbf2p5">'[42]memória quantitativa'!#REF!</definedName>
    <definedName name="tbf2p6">'[42]memória quantitativa'!#REF!</definedName>
    <definedName name="tbf2p7">'[42]memória quantitativa'!#REF!</definedName>
    <definedName name="tbf2p8">'[42]memória quantitativa'!#REF!</definedName>
    <definedName name="tbf2p9">'[42]memória quantitativa'!#REF!</definedName>
    <definedName name="tbfbr1">'[42]memória quantitativa'!#REF!</definedName>
    <definedName name="tbfbr2">'[42]memória quantitativa'!#REF!</definedName>
    <definedName name="tbfbr3">'[42]memória quantitativa'!#REF!</definedName>
    <definedName name="tbfbr4">'[42]memória quantitativa'!#REF!</definedName>
    <definedName name="tbfbr5">'[42]memória quantitativa'!#REF!</definedName>
    <definedName name="tbfbr6">'[42]memória quantitativa'!#REF!</definedName>
    <definedName name="tbfbr7">'[42]memória quantitativa'!#REF!</definedName>
    <definedName name="tbfbr8">'[42]memória quantitativa'!#REF!</definedName>
    <definedName name="tbfbr9">'[42]memória quantitativa'!#REF!</definedName>
    <definedName name="tbfd1">'[42]memória quantitativa'!#REF!</definedName>
    <definedName name="tbfd2">'[42]memória quantitativa'!#REF!</definedName>
    <definedName name="tbfd3">'[42]memória quantitativa'!#REF!</definedName>
    <definedName name="tbfd4">'[42]memória quantitativa'!#REF!</definedName>
    <definedName name="tbfd5">'[42]memória quantitativa'!#REF!</definedName>
    <definedName name="tbfd6">'[42]memória quantitativa'!#REF!</definedName>
    <definedName name="tbfd7">'[42]memória quantitativa'!#REF!</definedName>
    <definedName name="tbfd8">'[42]memória quantitativa'!#REF!</definedName>
    <definedName name="tbfd9">'[42]memória quantitativa'!#REF!</definedName>
    <definedName name="tbfesp1">'[42]memória quantitativa'!#REF!</definedName>
    <definedName name="tbfesp2">'[42]memória quantitativa'!#REF!</definedName>
    <definedName name="tbfesp3">'[42]memória quantitativa'!#REF!</definedName>
    <definedName name="tbfesp4">'[42]memória quantitativa'!#REF!</definedName>
    <definedName name="tbfesp5">'[42]memória quantitativa'!#REF!</definedName>
    <definedName name="tbfesp6">'[42]memória quantitativa'!#REF!</definedName>
    <definedName name="tbfesp7">'[42]memória quantitativa'!#REF!</definedName>
    <definedName name="tbfesp8">'[42]memória quantitativa'!#REF!</definedName>
    <definedName name="tbfesp9">'[42]memória quantitativa'!#REF!</definedName>
    <definedName name="tbfl1">'[42]memória quantitativa'!#REF!</definedName>
    <definedName name="tbfl2">'[42]memória quantitativa'!#REF!</definedName>
    <definedName name="tbfl3">'[42]memória quantitativa'!#REF!</definedName>
    <definedName name="tbfl4">'[42]memória quantitativa'!#REF!</definedName>
    <definedName name="tbfl5">'[42]memória quantitativa'!#REF!</definedName>
    <definedName name="tbfl6">'[42]memória quantitativa'!#REF!</definedName>
    <definedName name="tbfl7">'[42]memória quantitativa'!#REF!</definedName>
    <definedName name="tbfl8">'[42]memória quantitativa'!#REF!</definedName>
    <definedName name="tbfl9">'[42]memória quantitativa'!#REF!</definedName>
    <definedName name="tbfp1">'[42]memória quantitativa'!#REF!</definedName>
    <definedName name="tbfp2">'[42]memória quantitativa'!#REF!</definedName>
    <definedName name="tbfp3">'[42]memória quantitativa'!#REF!</definedName>
    <definedName name="tbfp4">'[42]memória quantitativa'!#REF!</definedName>
    <definedName name="tbfp5">'[42]memória quantitativa'!#REF!</definedName>
    <definedName name="tbfp6">'[42]memória quantitativa'!#REF!</definedName>
    <definedName name="tbfp7">'[42]memória quantitativa'!#REF!</definedName>
    <definedName name="tbfp8">'[42]memória quantitativa'!#REF!</definedName>
    <definedName name="tbfp9">'[42]memória quantitativa'!#REF!</definedName>
    <definedName name="tbkmf_1">'[42]memória quantitativa'!#REF!</definedName>
    <definedName name="tbkmf_2">'[42]memória quantitativa'!#REF!</definedName>
    <definedName name="tbkmf_3">'[42]memória quantitativa'!#REF!</definedName>
    <definedName name="tbkmf_4">'[42]memória quantitativa'!#REF!</definedName>
    <definedName name="tbkmf_5">'[42]memória quantitativa'!#REF!</definedName>
    <definedName name="tbkmf_6">'[42]memória quantitativa'!#REF!</definedName>
    <definedName name="tbkmf_7">'[42]memória quantitativa'!#REF!</definedName>
    <definedName name="tbkmf_8">'[42]memória quantitativa'!#REF!</definedName>
    <definedName name="tbkmf_9">'[42]memória quantitativa'!#REF!</definedName>
    <definedName name="tbkmi_1">'[42]memória quantitativa'!#REF!</definedName>
    <definedName name="tbKmi_2">'[42]memória quantitativa'!#REF!</definedName>
    <definedName name="tbkmi_3">'[42]memória quantitativa'!#REF!</definedName>
    <definedName name="tbkmi_4">'[42]memória quantitativa'!#REF!</definedName>
    <definedName name="tbkmi_5">'[42]memória quantitativa'!#REF!</definedName>
    <definedName name="tbkmi_6">'[42]memória quantitativa'!#REF!</definedName>
    <definedName name="tbkmi_7">'[42]memória quantitativa'!#REF!</definedName>
    <definedName name="tbkmi_8">'[42]memória quantitativa'!#REF!</definedName>
    <definedName name="tbkmi_9">'[42]memória quantitativa'!#REF!</definedName>
    <definedName name="tbq2br1">'[42]memória quantitativa'!#REF!</definedName>
    <definedName name="tbq2br2">'[42]memória quantitativa'!#REF!</definedName>
    <definedName name="tbq2br3">'[42]memória quantitativa'!#REF!</definedName>
    <definedName name="tbq2br4">'[42]memória quantitativa'!#REF!</definedName>
    <definedName name="tbq2br5">'[42]memória quantitativa'!#REF!</definedName>
    <definedName name="tbq2br6">'[42]memória quantitativa'!#REF!</definedName>
    <definedName name="tbq2br7">'[42]memória quantitativa'!#REF!</definedName>
    <definedName name="tbq2br8">'[42]memória quantitativa'!#REF!</definedName>
    <definedName name="tbq2br9">'[42]memória quantitativa'!#REF!</definedName>
    <definedName name="tbq2d1">'[42]memória quantitativa'!#REF!</definedName>
    <definedName name="tbq2d2">'[42]memória quantitativa'!#REF!</definedName>
    <definedName name="tbq2d3">'[42]memória quantitativa'!#REF!</definedName>
    <definedName name="tbq2d4">'[42]memória quantitativa'!#REF!</definedName>
    <definedName name="tbq2d5">'[42]memória quantitativa'!#REF!</definedName>
    <definedName name="tbq2d6">'[42]memória quantitativa'!#REF!</definedName>
    <definedName name="tbq2d7">'[42]memória quantitativa'!#REF!</definedName>
    <definedName name="tbq2d8">'[42]memória quantitativa'!#REF!</definedName>
    <definedName name="tbq2d9">'[42]memória quantitativa'!#REF!</definedName>
    <definedName name="tbq2esp1">'[42]memória quantitativa'!#REF!</definedName>
    <definedName name="tbq2esp2">'[42]memória quantitativa'!#REF!</definedName>
    <definedName name="tbq2esp3">'[42]memória quantitativa'!#REF!</definedName>
    <definedName name="tbq2esp4">'[42]memória quantitativa'!#REF!</definedName>
    <definedName name="tbq2esp5">'[42]memória quantitativa'!#REF!</definedName>
    <definedName name="tbq2esp6">'[42]memória quantitativa'!#REF!</definedName>
    <definedName name="tbq2esp7">'[42]memória quantitativa'!#REF!</definedName>
    <definedName name="tbq2esp8">'[42]memória quantitativa'!#REF!</definedName>
    <definedName name="tbq2esp9">'[42]memória quantitativa'!#REF!</definedName>
    <definedName name="tbq2kmf_1">'[42]memória quantitativa'!#REF!</definedName>
    <definedName name="tbq2kmf_2">'[42]memória quantitativa'!#REF!</definedName>
    <definedName name="tbq2kmf_3">'[42]memória quantitativa'!#REF!</definedName>
    <definedName name="tbq2kmf_4">'[42]memória quantitativa'!#REF!</definedName>
    <definedName name="tbq2kmf_5">'[42]memória quantitativa'!#REF!</definedName>
    <definedName name="tbq2kmf_6">'[42]memória quantitativa'!#REF!</definedName>
    <definedName name="tbq2kmf_7">'[42]memória quantitativa'!#REF!</definedName>
    <definedName name="tbq2kmf_8">'[42]memória quantitativa'!#REF!</definedName>
    <definedName name="tbq2kmf_9">'[42]memória quantitativa'!#REF!</definedName>
    <definedName name="tbq2kmi_1">'[42]memória quantitativa'!#REF!</definedName>
    <definedName name="tbq2kmi_2">'[42]memória quantitativa'!#REF!</definedName>
    <definedName name="tbq2kmi_3">'[42]memória quantitativa'!#REF!</definedName>
    <definedName name="tbq2kmi_4">'[42]memória quantitativa'!#REF!</definedName>
    <definedName name="tbq2kmi_5">'[42]memória quantitativa'!#REF!</definedName>
    <definedName name="tbq2kmi_6">'[42]memória quantitativa'!#REF!</definedName>
    <definedName name="tbq2kmi_7">'[42]memória quantitativa'!#REF!</definedName>
    <definedName name="tbq2kmi_8">'[42]memória quantitativa'!#REF!</definedName>
    <definedName name="tbq2kmi_9">'[42]memória quantitativa'!#REF!</definedName>
    <definedName name="tbq2l1">'[42]memória quantitativa'!#REF!</definedName>
    <definedName name="tbq2l2">'[42]memória quantitativa'!#REF!</definedName>
    <definedName name="tbq2l3">'[42]memória quantitativa'!#REF!</definedName>
    <definedName name="tbq2l4">'[42]memória quantitativa'!#REF!</definedName>
    <definedName name="tbq2l5">'[42]memória quantitativa'!#REF!</definedName>
    <definedName name="tbq2l6">'[42]memória quantitativa'!#REF!</definedName>
    <definedName name="tbq2l7">'[42]memória quantitativa'!#REF!</definedName>
    <definedName name="tbq2l8">'[42]memória quantitativa'!#REF!</definedName>
    <definedName name="tbq2l9">'[42]memória quantitativa'!#REF!</definedName>
    <definedName name="tbq2p1">'[42]memória quantitativa'!#REF!</definedName>
    <definedName name="tbq2p2">'[42]memória quantitativa'!#REF!</definedName>
    <definedName name="tbq2p3">'[42]memória quantitativa'!#REF!</definedName>
    <definedName name="tbq2p4">'[42]memória quantitativa'!#REF!</definedName>
    <definedName name="tbq2p5">'[42]memória quantitativa'!#REF!</definedName>
    <definedName name="tbq2p6">'[42]memória quantitativa'!#REF!</definedName>
    <definedName name="tbq2p7">'[42]memória quantitativa'!#REF!</definedName>
    <definedName name="tbq2p8">'[42]memória quantitativa'!#REF!</definedName>
    <definedName name="tbq2p9">'[42]memória quantitativa'!#REF!</definedName>
    <definedName name="tbq2v_1">'[42]memória quantitativa'!#REF!</definedName>
    <definedName name="tbq2v_2">'[42]memória quantitativa'!#REF!</definedName>
    <definedName name="tbq2v_3">'[42]memória quantitativa'!#REF!</definedName>
    <definedName name="tbq2v_5">'[42]memória quantitativa'!#REF!</definedName>
    <definedName name="tbq2v_6">'[42]memória quantitativa'!#REF!</definedName>
    <definedName name="tbq2v_7">'[42]memória quantitativa'!#REF!</definedName>
    <definedName name="tbq2v_8">'[42]memória quantitativa'!#REF!</definedName>
    <definedName name="tbq2v_9">'[42]memória quantitativa'!#REF!</definedName>
    <definedName name="tbq2v4">'[42]memória quantitativa'!#REF!</definedName>
    <definedName name="tbqbr1">'[42]memória quantitativa'!#REF!</definedName>
    <definedName name="tbqbr2">'[42]memória quantitativa'!#REF!</definedName>
    <definedName name="tbqbr3">'[42]memória quantitativa'!#REF!</definedName>
    <definedName name="tbqbr4">'[42]memória quantitativa'!#REF!</definedName>
    <definedName name="tbqbr5">'[42]memória quantitativa'!#REF!</definedName>
    <definedName name="tbqbr6">'[42]memória quantitativa'!#REF!</definedName>
    <definedName name="tbqbr7">'[42]memória quantitativa'!#REF!</definedName>
    <definedName name="tbqbr8">'[42]memória quantitativa'!#REF!</definedName>
    <definedName name="tbqbr9">'[42]memória quantitativa'!#REF!</definedName>
    <definedName name="tbqd1">'[42]memória quantitativa'!#REF!</definedName>
    <definedName name="tbqd2">'[42]memória quantitativa'!#REF!</definedName>
    <definedName name="tbqd3">'[42]memória quantitativa'!#REF!</definedName>
    <definedName name="tbqd4">'[42]memória quantitativa'!#REF!</definedName>
    <definedName name="tbqd5">'[42]memória quantitativa'!#REF!</definedName>
    <definedName name="tbqd6">'[42]memória quantitativa'!#REF!</definedName>
    <definedName name="tbqd7">'[42]memória quantitativa'!#REF!</definedName>
    <definedName name="tbqd8">'[42]memória quantitativa'!#REF!</definedName>
    <definedName name="tbqd9">'[42]memória quantitativa'!#REF!</definedName>
    <definedName name="tbqesp1">'[42]memória quantitativa'!#REF!</definedName>
    <definedName name="tbqesp2">'[42]memória quantitativa'!#REF!</definedName>
    <definedName name="tbqesp3">'[42]memória quantitativa'!#REF!</definedName>
    <definedName name="tbqesp4">'[42]memória quantitativa'!#REF!</definedName>
    <definedName name="tbqesp5">'[42]memória quantitativa'!#REF!</definedName>
    <definedName name="tbqesp6">'[42]memória quantitativa'!#REF!</definedName>
    <definedName name="tbqesp7">'[42]memória quantitativa'!#REF!</definedName>
    <definedName name="tbqesp8">'[42]memória quantitativa'!#REF!</definedName>
    <definedName name="tbqesp9">'[42]memória quantitativa'!#REF!</definedName>
    <definedName name="tbqkmf_1">'[42]memória quantitativa'!#REF!</definedName>
    <definedName name="tbqkmf_2">'[42]memória quantitativa'!#REF!</definedName>
    <definedName name="tbqkmf_3">'[42]memória quantitativa'!#REF!</definedName>
    <definedName name="tbqkmf_4">'[42]memória quantitativa'!#REF!</definedName>
    <definedName name="tbqkmf_5">'[42]memória quantitativa'!#REF!</definedName>
    <definedName name="tbqkmf_6">'[42]memória quantitativa'!#REF!</definedName>
    <definedName name="tbqkmf_7">'[42]memória quantitativa'!#REF!</definedName>
    <definedName name="tbqkmf_8">'[42]memória quantitativa'!#REF!</definedName>
    <definedName name="tbqkmf_9">'[42]memória quantitativa'!#REF!</definedName>
    <definedName name="tbqkmi_1">'[42]memória quantitativa'!#REF!</definedName>
    <definedName name="tbqkmi_2">'[42]memória quantitativa'!#REF!</definedName>
    <definedName name="tbqkmi_3">'[42]memória quantitativa'!#REF!</definedName>
    <definedName name="tbqkmi_4">'[42]memória quantitativa'!#REF!</definedName>
    <definedName name="tbqkmi_5">'[42]memória quantitativa'!#REF!</definedName>
    <definedName name="tbqkmi_6">'[42]memória quantitativa'!#REF!</definedName>
    <definedName name="tbqkmi_7">'[42]memória quantitativa'!#REF!</definedName>
    <definedName name="tbqkmi_8">'[42]memória quantitativa'!#REF!</definedName>
    <definedName name="tbqkmi_9">'[42]memória quantitativa'!#REF!</definedName>
    <definedName name="tbql1">'[42]memória quantitativa'!#REF!</definedName>
    <definedName name="tbql2">'[42]memória quantitativa'!#REF!</definedName>
    <definedName name="tbql3">'[42]memória quantitativa'!#REF!</definedName>
    <definedName name="tbql4">'[42]memória quantitativa'!#REF!</definedName>
    <definedName name="tbql5">'[42]memória quantitativa'!#REF!</definedName>
    <definedName name="tbql6">'[42]memória quantitativa'!#REF!</definedName>
    <definedName name="tbql7">'[42]memória quantitativa'!#REF!</definedName>
    <definedName name="tbql8">'[42]memória quantitativa'!#REF!</definedName>
    <definedName name="tbql9">'[42]memória quantitativa'!#REF!</definedName>
    <definedName name="tbqp1">'[42]memória quantitativa'!#REF!</definedName>
    <definedName name="tbqp2">'[42]memória quantitativa'!#REF!</definedName>
    <definedName name="tbqp3">'[42]memória quantitativa'!#REF!</definedName>
    <definedName name="tbqp4">'[42]memória quantitativa'!#REF!</definedName>
    <definedName name="tbqp5">'[42]memória quantitativa'!#REF!</definedName>
    <definedName name="tbqp6">'[42]memória quantitativa'!#REF!</definedName>
    <definedName name="tbqp7">'[42]memória quantitativa'!#REF!</definedName>
    <definedName name="tbqp8">'[42]memória quantitativa'!#REF!</definedName>
    <definedName name="tbqp9">'[42]memória quantitativa'!#REF!</definedName>
    <definedName name="tbqv_1">'[42]memória quantitativa'!#REF!</definedName>
    <definedName name="tbqv_2">'[42]memória quantitativa'!#REF!</definedName>
    <definedName name="tbqv_3">'[42]memória quantitativa'!#REF!</definedName>
    <definedName name="tbqv_4">'[42]memória quantitativa'!#REF!</definedName>
    <definedName name="tbqv_5">'[42]memória quantitativa'!#REF!</definedName>
    <definedName name="tbqv_6">'[42]memória quantitativa'!#REF!</definedName>
    <definedName name="tbqv_7">'[42]memória quantitativa'!#REF!</definedName>
    <definedName name="tbqv_8">'[42]memória quantitativa'!#REF!</definedName>
    <definedName name="tbqv_9">'[42]memória quantitativa'!#REF!</definedName>
    <definedName name="TBT" localSheetId="9">[19]SERVIÇOS!#REF!</definedName>
    <definedName name="TBT" localSheetId="3">#REF!</definedName>
    <definedName name="TBT">[19]SERVIÇOS!#REF!</definedName>
    <definedName name="tbv" localSheetId="3">#REF!</definedName>
    <definedName name="tbv" localSheetId="4">#REF!</definedName>
    <definedName name="tbv">#REF!</definedName>
    <definedName name="tbv_1" localSheetId="3">'[42]memória quantitativa'!#REF!</definedName>
    <definedName name="tbv_1">'[42]memória quantitativa'!#REF!</definedName>
    <definedName name="tbv_2" localSheetId="3">'[42]memória quantitativa'!#REF!</definedName>
    <definedName name="tbv_2">'[42]memória quantitativa'!#REF!</definedName>
    <definedName name="tbv_3" localSheetId="3">'[42]memória quantitativa'!#REF!</definedName>
    <definedName name="tbv_3">'[42]memória quantitativa'!#REF!</definedName>
    <definedName name="tbv_4" localSheetId="3">'[42]memória quantitativa'!#REF!</definedName>
    <definedName name="tbv_4">'[42]memória quantitativa'!#REF!</definedName>
    <definedName name="tbv_5" localSheetId="3">'[42]memória quantitativa'!#REF!</definedName>
    <definedName name="tbv_5" localSheetId="4">#REF!</definedName>
    <definedName name="tbv_5">#REF!</definedName>
    <definedName name="tbv_6" localSheetId="3">'[42]memória quantitativa'!#REF!</definedName>
    <definedName name="tbv_6">'[42]memória quantitativa'!#REF!</definedName>
    <definedName name="tbv_7" localSheetId="3">'[42]memória quantitativa'!#REF!</definedName>
    <definedName name="tbv_7">'[42]memória quantitativa'!#REF!</definedName>
    <definedName name="tbv_8" localSheetId="3">'[42]memória quantitativa'!#REF!</definedName>
    <definedName name="tbv_8">'[42]memória quantitativa'!#REF!</definedName>
    <definedName name="tbv_9" localSheetId="3">'[42]memória quantitativa'!#REF!</definedName>
    <definedName name="tbv_9">'[42]memória quantitativa'!#REF!</definedName>
    <definedName name="TBW" localSheetId="3">#REF!</definedName>
    <definedName name="TBW">#REF!</definedName>
    <definedName name="TBWA" localSheetId="3">#REF!</definedName>
    <definedName name="TBWA">#REF!</definedName>
    <definedName name="TC_SNV" localSheetId="3">[253]tachas_necessidades!#REF!</definedName>
    <definedName name="TC_SNV">[253]tachas_necessidades!#REF!</definedName>
    <definedName name="TC_SNV_GRAV" localSheetId="3">[155]TACHAS_GRAVATÁ!$V$16:$V$25</definedName>
    <definedName name="TC_SNV_GRAV">[156]TACHAS_GRAVATÁ!$V$16:$V$25</definedName>
    <definedName name="TC_SNV_ITAQUI" localSheetId="3">'[155]TACHAS_ITAQUITINGA '!$V$16:$V$23</definedName>
    <definedName name="TC_SNV_ITAQUI">'[156]TACHAS_ITAQUITINGA '!$V$16:$V$23</definedName>
    <definedName name="TC_TACHA_BI_APL" localSheetId="3">[175]tachas_necessidades!#REF!</definedName>
    <definedName name="TC_TACHA_BI_APL">[176]tachas_necessidades!#REF!</definedName>
    <definedName name="TC_TACHA_BI_GRAV" localSheetId="3">[155]TACHAS_GRAVATÁ!$U$16:$U$25</definedName>
    <definedName name="TC_TACHA_BI_GRAV">[156]TACHAS_GRAVATÁ!$U$16:$U$25</definedName>
    <definedName name="TC_TACHA_BI_ITAQUI" localSheetId="3">'[155]TACHAS_ITAQUITINGA '!$U$16:$U$23</definedName>
    <definedName name="TC_TACHA_BI_ITAQUI">'[156]TACHAS_ITAQUITINGA '!$U$16:$U$23</definedName>
    <definedName name="TC_TACHA_MONO_APL" localSheetId="3">[151]tachas_necessidades!#REF!</definedName>
    <definedName name="TC_TACHA_MONO_APL">[152]tachas_necessidades!#REF!</definedName>
    <definedName name="TC_TACHA_MONO_GRAV" localSheetId="3">[155]TACHAS_GRAVATÁ!$T$16:$T$25</definedName>
    <definedName name="TC_TACHA_MONO_GRAV">[156]TACHAS_GRAVATÁ!$T$16:$T$25</definedName>
    <definedName name="TC_TACHA_MONO_ITAQUI" localSheetId="3">'[155]TACHAS_ITAQUITINGA '!$T$16:$T$23</definedName>
    <definedName name="TC_TACHA_MONO_ITAQUI">'[156]TACHAS_ITAQUITINGA '!$T$16:$T$23</definedName>
    <definedName name="TC_TACHAO_BI_APL">[253]tachas_necessidades!#REF!</definedName>
    <definedName name="TC_TACHAO_MONO_APL" localSheetId="3">[175]tachas_necessidades!#REF!</definedName>
    <definedName name="TC_TACHAO_MONO_APL">[176]tachas_necessidades!#REF!</definedName>
    <definedName name="TCAP20" localSheetId="3">#REF!</definedName>
    <definedName name="TCAP20">#REF!</definedName>
    <definedName name="TCAR">[314]TCC4!$I$30</definedName>
    <definedName name="TCB" localSheetId="3">#REF!</definedName>
    <definedName name="TCB">#REF!</definedName>
    <definedName name="TCB10M3" localSheetId="3">#REF!</definedName>
    <definedName name="TCB10M3">#REF!</definedName>
    <definedName name="TCB5M3" localSheetId="3">#REF!</definedName>
    <definedName name="TCB5M3">#REF!</definedName>
    <definedName name="TCBMBUQ">#REF!</definedName>
    <definedName name="TCBR158">[314]TCB5!$I$79</definedName>
    <definedName name="TCBW" localSheetId="3">#REF!</definedName>
    <definedName name="TCBW">#REF!</definedName>
    <definedName name="TCBWA" localSheetId="3">#REF!</definedName>
    <definedName name="TCBWA">#REF!</definedName>
    <definedName name="TCC" localSheetId="3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D" localSheetId="9">#REF!</definedName>
    <definedName name="TD">#REF!</definedName>
    <definedName name="tdd" localSheetId="9">[315]orçamento!#REF!</definedName>
    <definedName name="tdd">[315]orçamento!#REF!</definedName>
    <definedName name="TE" localSheetId="9">#REF!</definedName>
    <definedName name="TE" localSheetId="3">#REF!</definedName>
    <definedName name="TE" localSheetId="4">#REF!</definedName>
    <definedName name="TE">#REF!</definedName>
    <definedName name="TE_List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d" localSheetId="4">#REF!</definedName>
    <definedName name="ted">#REF!</definedName>
    <definedName name="TelO" localSheetId="4">[94]Tel!#REF!</definedName>
    <definedName name="TelO">[94]Tel!#REF!</definedName>
    <definedName name="TelO_1" localSheetId="4">[94]Tel!#REF!</definedName>
    <definedName name="TelO_1">[94]Tel!#REF!</definedName>
    <definedName name="TelO_1_4" localSheetId="4">[94]Tel!#REF!</definedName>
    <definedName name="TelO_1_4">[94]Tel!#REF!</definedName>
    <definedName name="TelO_4" localSheetId="4">[94]Tel!#REF!</definedName>
    <definedName name="TelO_4">[94]Tel!#REF!</definedName>
    <definedName name="TelO_6">[94]Tel!#REF!</definedName>
    <definedName name="TelO_6_4">[94]Tel!#REF!</definedName>
    <definedName name="temp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3ªF">OFFSET('[134]Orçamento por Kmf'!$Q$1,MATCH("3ª FAIXA",'[134]Orçamento por Kmf'!$B:$B,0),0,MATCH("ACOSTAMENTO",'[134]Orçamento por Kmf'!$B:$B,0)-MATCH("3ª FAIXA",'[134]Orçamento por Kmf'!$B:$B,0),1)</definedName>
    <definedName name="TEMPO_Acost">OFFSET('[134]Orçamento por Kmf'!$Q$1,MATCH("ACOSTAMENTO",'[134]Orçamento por Kmf'!$B:$B,0),0,MATCH("DRENAGEM SUPERFICIAL",'[134]Orçamento por Kmf'!$B:$B,0)-MATCH("ACOSTAMENTO",'[134]Orçamento por Kmf'!$B:$B,0),1)</definedName>
    <definedName name="TEMPO_Pista">OFFSET('[134]Orçamento por Kmf'!$Q$1,MATCH("PISTA ROLAMENTO",'[134]Orçamento por Kmf'!$B:$B,0),0,MATCH("3ª FAIXA",'[134]Orçamento por Kmf'!$B:$B,0)-MATCH("PISTA ROLAMENTO",'[134]Orçamento por Kmf'!$B:$B,0),1)</definedName>
    <definedName name="temul" localSheetId="9">[19]MB!#REF!</definedName>
    <definedName name="temul" localSheetId="3">#REF!</definedName>
    <definedName name="temul">[19]MB!#REF!</definedName>
    <definedName name="TEMULFLEX">#REF!</definedName>
    <definedName name="Teor" localSheetId="3">[295]Teor!$A$3:$A$7</definedName>
    <definedName name="Teor">[296]Teor!$A$3:$A$7</definedName>
    <definedName name="Teor_1" localSheetId="3">#REF!</definedName>
    <definedName name="Teor_1">#REF!</definedName>
    <definedName name="Teor_25">[297]Teor!$A$3:$A$7</definedName>
    <definedName name="Teor_26" localSheetId="3">[298]Teor!$A$3:$A$7</definedName>
    <definedName name="Teor_26">[299]Teor!$A$3:$A$7</definedName>
    <definedName name="Teor_28" localSheetId="3">[298]Teor!$A$3:$A$7</definedName>
    <definedName name="Teor_28">[299]Teor!$A$3:$A$7</definedName>
    <definedName name="Teor_29" localSheetId="3">[300]Teor!$A$3:$A$7</definedName>
    <definedName name="Teor_29">[301]Teor!$A$3:$A$7</definedName>
    <definedName name="Teor_31" localSheetId="3">[300]Teor!$A$3:$A$7</definedName>
    <definedName name="Teor_31">[301]Teor!$A$3:$A$7</definedName>
    <definedName name="Teor1">'[11]Página 16'!$A$3:$A$7</definedName>
    <definedName name="teor2">#N/A</definedName>
    <definedName name="teor2_1">#REF!</definedName>
    <definedName name="ter" localSheetId="9">#REF!</definedName>
    <definedName name="ter" localSheetId="3">#REF!</definedName>
    <definedName name="ter" localSheetId="4">#REF!</definedName>
    <definedName name="ter">#REF!</definedName>
    <definedName name="Ter_Carna" localSheetId="3">Dom_Páscoa-47</definedName>
    <definedName name="Ter_Carna">Dom_Páscoa-47</definedName>
    <definedName name="TER_MAR94" localSheetId="9">#REF!</definedName>
    <definedName name="TER_MAR94" localSheetId="3">#REF!</definedName>
    <definedName name="TER_MAR94">#REF!</definedName>
    <definedName name="TERFAIXALD">#REF!</definedName>
    <definedName name="TERFAIXALE">#REF!</definedName>
    <definedName name="TERP">#REF!</definedName>
    <definedName name="TERRA" localSheetId="9">#REF!</definedName>
    <definedName name="TERRA">#REF!</definedName>
    <definedName name="Terra2">#REF!</definedName>
    <definedName name="TERRAP">'[139]P reaj x P atual'!$N$9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RRENO">[103]CLASSE!$A$20:$B$29</definedName>
    <definedName name="TERRESTRE" localSheetId="3">[88]PRECORC.XLS!#REF!</definedName>
    <definedName name="TERRESTRE">[88]PRECORC.XLS!#REF!</definedName>
    <definedName name="tes" localSheetId="3">#REF!</definedName>
    <definedName name="tes" localSheetId="4">#REF!</definedName>
    <definedName name="tes">#REF!</definedName>
    <definedName name="tesdt" localSheetId="3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 localSheetId="3" hidden="1">{#N/A,#N/A,TRUE,"Serviços"}</definedName>
    <definedName name="test" hidden="1">{#N/A,#N/A,TRUE,"Serviços"}</definedName>
    <definedName name="testa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3" hidden="1">{#N/A,#N/A,TRUE,"Resumo de Preços"}</definedName>
    <definedName name="teste">[94]PessA!#REF!</definedName>
    <definedName name="teste_1" localSheetId="3">[94]PessA!#REF!</definedName>
    <definedName name="teste_1">[94]PessA!#REF!</definedName>
    <definedName name="teste_1_4">[94]PessA!#REF!</definedName>
    <definedName name="teste_4">[94]PessA!#REF!</definedName>
    <definedName name="teste_6">[94]PessA!#REF!</definedName>
    <definedName name="teste_6_4">[94]PessA!#REF!</definedName>
    <definedName name="teste1" localSheetId="3">#REF!</definedName>
    <definedName name="teste1" localSheetId="4">#REF!</definedName>
    <definedName name="teste1">#REF!</definedName>
    <definedName name="teste2" localSheetId="3">#REF!</definedName>
    <definedName name="teste2" localSheetId="4">#REF!</definedName>
    <definedName name="teste2">#REF!</definedName>
    <definedName name="teste3" localSheetId="3">#REF!</definedName>
    <definedName name="teste3" localSheetId="4">#REF!</definedName>
    <definedName name="teste3">#REF!</definedName>
    <definedName name="TETB">#REF!</definedName>
    <definedName name="TETB97">#REF!</definedName>
    <definedName name="TextRefCopyRangeCount" hidden="1">15</definedName>
    <definedName name="TF" localSheetId="9">#REF!</definedName>
    <definedName name="TF" localSheetId="3">#REF!</definedName>
    <definedName name="TF">#REF!</definedName>
    <definedName name="tiago">#REF!</definedName>
    <definedName name="tic" localSheetId="3">NA()</definedName>
    <definedName name="tic" localSheetId="4">NA()</definedName>
    <definedName name="tic">#REF!</definedName>
    <definedName name="tic_8">NA()</definedName>
    <definedName name="TID" localSheetId="3">#REF!</definedName>
    <definedName name="TID" localSheetId="4">#REF!</definedName>
    <definedName name="TID">#REF!</definedName>
    <definedName name="TID_2" localSheetId="3">#REF!</definedName>
    <definedName name="TID_2" localSheetId="4">#REF!</definedName>
    <definedName name="TID_2">#REF!</definedName>
    <definedName name="tinta">[64]ORÇAMENTO!#REF!</definedName>
    <definedName name="tinta_13">[64]ORÇAMENTO!#REF!</definedName>
    <definedName name="tinta_13_19">[64]ORÇAMENTO!#REF!</definedName>
    <definedName name="tinta_13_23">[64]ORÇAMENTO!#REF!</definedName>
    <definedName name="tinta_13_25">[86]ORÇAMENTO!#REF!</definedName>
    <definedName name="tinta_15">[87]ORÇAMENTO!#REF!</definedName>
    <definedName name="tinta_15_13">[87]ORÇAMENTO!#REF!</definedName>
    <definedName name="tinta_15_13_19">[87]ORÇAMENTO!#REF!</definedName>
    <definedName name="tinta_15_13_23">[87]ORÇAMENTO!#REF!</definedName>
    <definedName name="tinta_15_13_25">[87]ORÇAMENTO!#REF!</definedName>
    <definedName name="tinta_15_19">[87]ORÇAMENTO!#REF!</definedName>
    <definedName name="tinta_15_23">[87]ORÇAMENTO!#REF!</definedName>
    <definedName name="tinta_15_25">[87]ORÇAMENTO!#REF!</definedName>
    <definedName name="tinta_19">[64]ORÇAMENTO!#REF!</definedName>
    <definedName name="tinta_23">[64]ORÇAMENTO!#REF!</definedName>
    <definedName name="tinta_24">[64]ORÇAMENTO!#REF!</definedName>
    <definedName name="tinta_24_13">[64]ORÇAMENTO!#REF!</definedName>
    <definedName name="tinta_24_13_19">[64]ORÇAMENTO!#REF!</definedName>
    <definedName name="tinta_24_13_23">[64]ORÇAMENTO!#REF!</definedName>
    <definedName name="tinta_24_13_25">[86]ORÇAMENTO!#REF!</definedName>
    <definedName name="tinta_24_19">[64]ORÇAMENTO!#REF!</definedName>
    <definedName name="tinta_24_23">[64]ORÇAMENTO!#REF!</definedName>
    <definedName name="tinta_24_25">[86]ORÇAMENTO!#REF!</definedName>
    <definedName name="tinta_25">[86]ORÇAMENTO!#REF!</definedName>
    <definedName name="tintafosca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[103]sin_vertical_necessidades!#REF!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TITULO" localSheetId="3">#REF!</definedName>
    <definedName name="TITULO" localSheetId="4">#REF!</definedName>
    <definedName name="TITULO">#REF!</definedName>
    <definedName name="_xlnm.Print_Titles" localSheetId="14">'MDO -  DNIT'!$1:$3</definedName>
    <definedName name="_xlnm.Print_Titles">#N/A</definedName>
    <definedName name="tjc" localSheetId="3">#REF!</definedName>
    <definedName name="tjc" localSheetId="4">#REF!</definedName>
    <definedName name="tjc">#REF!</definedName>
    <definedName name="tjf" localSheetId="3">#REF!</definedName>
    <definedName name="tjf" localSheetId="4">#REF!</definedName>
    <definedName name="tjf">#REF!</definedName>
    <definedName name="tlc" localSheetId="4">#REF!</definedName>
    <definedName name="tlc">#REF!</definedName>
    <definedName name="TLC4T">#REF!</definedName>
    <definedName name="TLCB5">[316]TCB5!$I$43</definedName>
    <definedName name="TLCC4" localSheetId="3">#REF!</definedName>
    <definedName name="TLCC4">#REF!</definedName>
    <definedName name="tlf" localSheetId="3">#REF!</definedName>
    <definedName name="tlf">#REF!</definedName>
    <definedName name="TLMB">#REF!</definedName>
    <definedName name="TLMR">#REF!</definedName>
    <definedName name="tmat" localSheetId="9">[317]PLANILHA!#REF!</definedName>
    <definedName name="tmat">[317]PLANILHA!#REF!</definedName>
    <definedName name="TMR" localSheetId="3">#REF!</definedName>
    <definedName name="TMR">#REF!</definedName>
    <definedName name="tnp1_2" localSheetId="3">#REF!</definedName>
    <definedName name="tnp1_2" localSheetId="4">#REF!</definedName>
    <definedName name="tnp1_2">#REF!</definedName>
    <definedName name="Todas_as_pendencias">#REF!</definedName>
    <definedName name="tof" localSheetId="4">#REF!</definedName>
    <definedName name="tof">#REF!</definedName>
    <definedName name="ton_CBUQ_recic_base">#REF!</definedName>
    <definedName name="Tool">#REF!</definedName>
    <definedName name="TOPOGRAFICO" localSheetId="9">[88]PRECORC.XLS!#REF!</definedName>
    <definedName name="TOPOGRAFICO" localSheetId="4">[88]PRECORC.XLS!#REF!</definedName>
    <definedName name="TOPOGRAFICO">[88]PRECORC.XLS!#REF!</definedName>
    <definedName name="tot" localSheetId="9">#REF!</definedName>
    <definedName name="TOT" localSheetId="3" hidden="1">#REF!</definedName>
    <definedName name="tot" localSheetId="4">#REF!</definedName>
    <definedName name="tot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 localSheetId="3">'[318]PLANILHA CONTRATUAL'!#REF!</definedName>
    <definedName name="TOT_06">'[319]PLANILHA CONTRATUAL'!#REF!</definedName>
    <definedName name="TOT_07" localSheetId="3">'[318]PLANILHA CONTRATUAL'!#REF!</definedName>
    <definedName name="TOT_07">'[319]PLANILHA CONTRATUAL'!#REF!</definedName>
    <definedName name="TOT_1" localSheetId="3">'[318]PLANILHA CONTRATUAL'!#REF!</definedName>
    <definedName name="TOT_1">'[319]PLANILHA CONTRATUAL'!#REF!</definedName>
    <definedName name="TOT_2" localSheetId="3">#REF!</definedName>
    <definedName name="TOT_2" localSheetId="4">#REF!</definedName>
    <definedName name="TOT_2">#REF!</definedName>
    <definedName name="Tot_Líquido" localSheetId="3">'[217]Medição (2'!$K$144</definedName>
    <definedName name="Tot_Líquido">'[218]Medição (2'!$K$144</definedName>
    <definedName name="TOT_PLA_ORÇ">'[68]PLANILHA ORÇAMENTÁRIA'!#REF!</definedName>
    <definedName name="TOT_PLA_ORÇ_15">'[87]PLANILHA ORÇAMENTÁRIA'!#REF!</definedName>
    <definedName name="TOT_PLA_ORÇ_15_13">'[87]PLANILHA ORÇAMENTÁRIA'!#REF!</definedName>
    <definedName name="TOT_PLA_ORÇ_15_13_19">'[87]PLANILHA ORÇAMENTÁRIA'!#REF!</definedName>
    <definedName name="TOT_PLA_ORÇ_15_13_23">'[87]PLANILHA ORÇAMENTÁRIA'!#REF!</definedName>
    <definedName name="TOT_PLA_ORÇ_15_13_25">'[87]PLANILHA ORÇAMENTÁRIA'!#REF!</definedName>
    <definedName name="TOT_PLA_ORÇ_15_13_26">'[87]PLANILHA ORÇAMENTÁRIA'!#REF!</definedName>
    <definedName name="TOT_PLA_ORÇ_15_13_33">'[87]PLANILHA ORÇAMENTÁRIA'!#REF!</definedName>
    <definedName name="TOT_PLA_ORÇ_15_13_9">'[87]PLANILHA ORÇAMENTÁRIA'!#REF!</definedName>
    <definedName name="TOT_PLA_ORÇ_15_19">'[87]PLANILHA ORÇAMENTÁRIA'!#REF!</definedName>
    <definedName name="TOT_PLA_ORÇ_15_23">'[87]PLANILHA ORÇAMENTÁRIA'!#REF!</definedName>
    <definedName name="TOT_PLA_ORÇ_15_25">'[87]PLANILHA ORÇAMENTÁRIA'!#REF!</definedName>
    <definedName name="TOT_PLA_ORÇ_15_26">'[87]PLANILHA ORÇAMENTÁRIA'!#REF!</definedName>
    <definedName name="TOT_PLA_ORÇ_15_33">'[87]PLANILHA ORÇAMENTÁRIA'!#REF!</definedName>
    <definedName name="TOT_PLA_ORÇ_15_9">'[87]PLANILHA ORÇAMENTÁRIA'!#REF!</definedName>
    <definedName name="tota">'[320]Quadro de qntd'!$J$60</definedName>
    <definedName name="totac" localSheetId="9">#REF!</definedName>
    <definedName name="totac" localSheetId="3">#REF!</definedName>
    <definedName name="totac" localSheetId="4">#REF!</definedName>
    <definedName name="totac">#REF!</definedName>
    <definedName name="TOTAIS">#REF!</definedName>
    <definedName name="total" localSheetId="9">#REF!</definedName>
    <definedName name="total">#REF!</definedName>
    <definedName name="total_1">#REF!</definedName>
    <definedName name="total_10">"$#REF!.$C$5:$F$151"</definedName>
    <definedName name="total_11">"$#REF!.$C$5:$F$180"</definedName>
    <definedName name="total_12">"$#REF!.$C$5:$F$151"</definedName>
    <definedName name="total_15">"$#REF!.$C$1:$G$104"</definedName>
    <definedName name="total_16">"$#REF!.$C$1:$G$104"</definedName>
    <definedName name="total_19">#REF!</definedName>
    <definedName name="total_19_24">#REF!</definedName>
    <definedName name="total_19_25">#REF!</definedName>
    <definedName name="total_19_29">"$#REF!.$C$5:$F$150"</definedName>
    <definedName name="total_19_8">#REF!</definedName>
    <definedName name="total_22">#REF!</definedName>
    <definedName name="total_24">#REF!</definedName>
    <definedName name="total_25">#REF!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#REF!</definedName>
    <definedName name="total_7_1">"$#REF!.$C$5:$F$180"</definedName>
    <definedName name="total_7_1_1">"$#REF!.$C$5:$F$151"</definedName>
    <definedName name="total_7_1_1_1">"$#REF!.$C$5:$F$151"</definedName>
    <definedName name="total_8">#REF!</definedName>
    <definedName name="total_9">"$#REF!.$C$5:$F$180"</definedName>
    <definedName name="total_formas">'[42]memória quantitativa'!#REF!</definedName>
    <definedName name="total_gc">'[42]memória quantitativa'!#REF!</definedName>
    <definedName name="total_limp_placa">'[42]memória quantitativa'!#REF!</definedName>
    <definedName name="total_pi">'[42]medição '!$G$31</definedName>
    <definedName name="total_reaj">'[42]medição '!$H$31</definedName>
    <definedName name="TOTAL_RESUMO">NA()</definedName>
    <definedName name="total_transp_local_10m3">[42]Transportes!#REF!</definedName>
    <definedName name="TOTAL1" localSheetId="3">#REF!</definedName>
    <definedName name="total1">'[320]CURVA ABC'!$M$48</definedName>
    <definedName name="TOTAL1_1" localSheetId="3">#REF!</definedName>
    <definedName name="TOTAL1_1">#REF!</definedName>
    <definedName name="TOTAL10" localSheetId="3">#REF!</definedName>
    <definedName name="TOTAL10">#REF!</definedName>
    <definedName name="TOTAL10_1" localSheetId="3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 localSheetId="3">#REF!</definedName>
    <definedName name="TOTAL2">'[170]CURVA ABC NOVO'!$I$321</definedName>
    <definedName name="TOTAL2_1" localSheetId="3">#REF!</definedName>
    <definedName name="TOTAL2_1">#REF!</definedName>
    <definedName name="TOTAL2A" localSheetId="3">#REF!</definedName>
    <definedName name="TOTAL2A">#REF!</definedName>
    <definedName name="TOTAL2A_1" localSheetId="3">#REF!</definedName>
    <definedName name="TOTAL2A_1">#REF!</definedName>
    <definedName name="TOTAL3" localSheetId="3">#REF!</definedName>
    <definedName name="total3" localSheetId="4">#REF!</definedName>
    <definedName name="total3">#REF!</definedName>
    <definedName name="TOTAL3_1">#REF!</definedName>
    <definedName name="TOTAL3A">#REF!</definedName>
    <definedName name="TOTAL3A_1">#REF!</definedName>
    <definedName name="total4" localSheetId="4">#REF!</definedName>
    <definedName name="total4">#REF!</definedName>
    <definedName name="TOTAL4_1">#REF!</definedName>
    <definedName name="TOTAL4A">#REF!</definedName>
    <definedName name="TOTAL4A_1">#REF!</definedName>
    <definedName name="total5" localSheetId="4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'[42]medição '!#REF!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caibro">'[64]MEMÓRIA MAT REC PLACA SINALIZ'!$E$21</definedName>
    <definedName name="totalchapa">'[64]MEMÓRIA MAT REC PLACA SINALIZ'!$E$20</definedName>
    <definedName name="TOTALD_1" localSheetId="3">#REF!</definedName>
    <definedName name="TOTALD_1">#REF!</definedName>
    <definedName name="TOTALD_14">#N/A</definedName>
    <definedName name="TOTALD_7">#N/A</definedName>
    <definedName name="TOTALD_7_1" localSheetId="3">#REF!</definedName>
    <definedName name="TOTALD_7_1">#REF!</definedName>
    <definedName name="TOTALD_7_14">#N/A</definedName>
    <definedName name="TOTALE_1" localSheetId="3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'[64]MEMÓRIA MAT REC PLACA SINALIZ'!$E$22</definedName>
    <definedName name="totalgeral" localSheetId="3">#REF!</definedName>
    <definedName name="totalgeral">#REF!</definedName>
    <definedName name="TOTALH_1" localSheetId="3">#REF!</definedName>
    <definedName name="TOTALH_1">#REF!</definedName>
    <definedName name="TOTALH_14">#N/A</definedName>
    <definedName name="TOTALH_7">#N/A</definedName>
    <definedName name="TOTALH_7_1" localSheetId="3">#REF!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'[64]CAL MAT BET CONSERVA '!#REF!</definedName>
    <definedName name="TOTALMATBET_13">'[64]CAL MAT BET CONSERVA '!#REF!</definedName>
    <definedName name="TOTALMATBET_13_19">'[64]CAL MAT BET CONSERVA '!#REF!</definedName>
    <definedName name="TOTALMATBET_13_23">'[64]CAL MAT BET CONSERVA '!#REF!</definedName>
    <definedName name="TOTALMATBET_13_25">'[86]CAL MAT BET CONSERVA '!#REF!</definedName>
    <definedName name="TOTALMATBET_19">'[64]CAL MAT BET CONSERVA '!#REF!</definedName>
    <definedName name="TOTALMATBET_23">'[64]CAL MAT BET CONSERVA '!#REF!</definedName>
    <definedName name="TOTALMATBET_24">'[64]CAL MAT BET CONSERVA '!#REF!</definedName>
    <definedName name="TOTALMATBET_24_13">'[64]CAL MAT BET CONSERVA '!#REF!</definedName>
    <definedName name="TOTALMATBET_24_13_19">'[64]CAL MAT BET CONSERVA '!#REF!</definedName>
    <definedName name="TOTALMATBET_24_13_23">'[64]CAL MAT BET CONSERVA '!#REF!</definedName>
    <definedName name="TOTALMATBET_24_13_25">'[86]CAL MAT BET CONSERVA '!#REF!</definedName>
    <definedName name="TOTALMATBET_24_19">'[64]CAL MAT BET CONSERVA '!#REF!</definedName>
    <definedName name="TOTALMATBET_24_23">'[64]CAL MAT BET CONSERVA '!#REF!</definedName>
    <definedName name="TOTALMATBET_24_25">'[86]CAL MAT BET CONSERVA '!#REF!</definedName>
    <definedName name="TOTALMATBET_25">'[86]CAL MAT BET CONSERVA '!#REF!</definedName>
    <definedName name="totalmistfrio">'[42]medição '!#REF!</definedName>
    <definedName name="totalmistquente">'[42]medição '!#REF!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>'[321]Quadro de qntd'!$J$61</definedName>
    <definedName name="TOTALORÇAMENTO">[140]RESUMO!$H$34</definedName>
    <definedName name="TOTALP_1" localSheetId="3">#REF!</definedName>
    <definedName name="TOTALP_1">#REF!</definedName>
    <definedName name="TOTALP_14">#N/A</definedName>
    <definedName name="TOTALP_7">#N/A</definedName>
    <definedName name="TOTALP_7_1" localSheetId="3">#REF!</definedName>
    <definedName name="TOTALP_7_1">#REF!</definedName>
    <definedName name="TOTALP_7_14">#N/A</definedName>
    <definedName name="totalparaf">'[64]MEMÓRIA MAT REC PLACA SINALIZ'!$E$18</definedName>
    <definedName name="totalparaf4">'[64]MEMÓRIA MAT REC PLACA SINALIZ'!$E$19</definedName>
    <definedName name="totalpelicexp">'[64]MEMÓRIA MAT REC PLACA SINALIZ'!$E$24</definedName>
    <definedName name="totalpelicinc">'[64]MEMÓRIA MAT REC PLACA SINALIZ'!$E$25</definedName>
    <definedName name="TOTALQ_1" localSheetId="3">#REF!</definedName>
    <definedName name="TOTALQ_1">#REF!</definedName>
    <definedName name="TOTALQ_14">#N/A</definedName>
    <definedName name="TOTALQ_7">#N/A</definedName>
    <definedName name="TOTALQ_7_1" localSheetId="3">#REF!</definedName>
    <definedName name="TOTALQ_7_1">#REF!</definedName>
    <definedName name="TOTALQ_7_14">#N/A</definedName>
    <definedName name="TOTALSAIBRO" localSheetId="3">#REF!</definedName>
    <definedName name="TOTALSAIBRO">#REF!</definedName>
    <definedName name="TOTALSERVIÇOS" localSheetId="3">[64]ORÇAMENTO!#REF!</definedName>
    <definedName name="TOTALSERVIÇOS">[64]ORÇAMENTO!#REF!</definedName>
    <definedName name="TOTALSERVIÇOS_13" localSheetId="3">[64]ORÇAMENTO!#REF!</definedName>
    <definedName name="TOTALSERVIÇOS_13">[64]ORÇAMENTO!#REF!</definedName>
    <definedName name="TOTALSERVIÇOS_13_19" localSheetId="3">[64]ORÇAMENTO!#REF!</definedName>
    <definedName name="TOTALSERVIÇOS_13_19">[64]ORÇAMENTO!#REF!</definedName>
    <definedName name="TOTALSERVIÇOS_13_23" localSheetId="3">[64]ORÇAMENTO!#REF!</definedName>
    <definedName name="TOTALSERVIÇOS_13_23">[64]ORÇAMENTO!#REF!</definedName>
    <definedName name="TOTALSERVIÇOS_13_25">[86]ORÇAMENTO!#REF!</definedName>
    <definedName name="TOTALSERVIÇOS_19">[64]ORÇAMENTO!#REF!</definedName>
    <definedName name="TOTALSERVIÇOS_23">[64]ORÇAMENTO!#REF!</definedName>
    <definedName name="TOTALSERVIÇOS_24">[64]ORÇAMENTO!#REF!</definedName>
    <definedName name="TOTALSERVIÇOS_24_13">[64]ORÇAMENTO!#REF!</definedName>
    <definedName name="TOTALSERVIÇOS_24_13_19">[64]ORÇAMENTO!#REF!</definedName>
    <definedName name="TOTALSERVIÇOS_24_13_23">[64]ORÇAMENTO!#REF!</definedName>
    <definedName name="TOTALSERVIÇOS_24_13_25">[86]ORÇAMENTO!#REF!</definedName>
    <definedName name="TOTALSERVIÇOS_24_19">[64]ORÇAMENTO!#REF!</definedName>
    <definedName name="TOTALSERVIÇOS_24_23">[64]ORÇAMENTO!#REF!</definedName>
    <definedName name="TOTALSERVIÇOS_24_25">[86]ORÇAMENTO!#REF!</definedName>
    <definedName name="TOTALSERVIÇOS_25">[86]ORÇAMENTO!#REF!</definedName>
    <definedName name="totaltinta">'[64]MEMÓRIA MAT REC PLACA SINALIZ'!$E$23</definedName>
    <definedName name="totcro">'[320]Cronograma FIS FINANC'!$K$20</definedName>
    <definedName name="TotCrP">[94]CombLub!#REF!</definedName>
    <definedName name="TotCrP_1">[94]CombLub!#REF!</definedName>
    <definedName name="TotCrP_1_4">[94]CombLub!#REF!</definedName>
    <definedName name="TotCrP_4">[94]CombLub!#REF!</definedName>
    <definedName name="TotCrP_6">[94]CombLub!#REF!</definedName>
    <definedName name="TotCrP_6_4">[94]CombLub!#REF!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localSheetId="3" hidden="1">{"'Database'!$A$1:$F$130"}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_EE1">#REF!</definedName>
    <definedName name="TOTSER_EE2">#REF!</definedName>
    <definedName name="TOTSER_EE3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otUSM">[94]CombLub!#REF!</definedName>
    <definedName name="TotUSM_1">[94]CombLub!#REF!</definedName>
    <definedName name="TotUSM_1_4">[94]CombLub!#REF!</definedName>
    <definedName name="TotUSM_4">[94]CombLub!#REF!</definedName>
    <definedName name="TotUSM_6">[94]CombLub!#REF!</definedName>
    <definedName name="TotUSM_6_4">[94]CombLub!#REF!</definedName>
    <definedName name="tøv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6_12" localSheetId="3">#REF!</definedName>
    <definedName name="tp6_12" localSheetId="4">#REF!</definedName>
    <definedName name="tp6_12">#REF!</definedName>
    <definedName name="tp6_16" localSheetId="3">#REF!</definedName>
    <definedName name="tp6_16" localSheetId="4">#REF!</definedName>
    <definedName name="tp6_16">#REF!</definedName>
    <definedName name="TPA">#REF!</definedName>
    <definedName name="TPC">#REF!</definedName>
    <definedName name="TPI" localSheetId="4">#REF!</definedName>
    <definedName name="TPI">#REF!</definedName>
    <definedName name="tpl1_2">#REF!</definedName>
    <definedName name="TPM" localSheetId="9">#REF!</definedName>
    <definedName name="TPM">#REF!</definedName>
    <definedName name="TPM_25">#REF!</definedName>
    <definedName name="TPM_4">#REF!</definedName>
    <definedName name="tpmfs">#REF!</definedName>
    <definedName name="TPMM">#REF!</definedName>
    <definedName name="TPP">#REF!</definedName>
    <definedName name="TR">#REF!</definedName>
    <definedName name="tr_cap20_mbuq">'[42]medição '!#REF!</definedName>
    <definedName name="tr_cap20mbuq">'[78]ficha medição'!#REF!</definedName>
    <definedName name="tr_cap20mbuq_10">'[79]ficha medição'!#REF!</definedName>
    <definedName name="tr_cap20mbuq_27">'[77]ficha medição'!#REF!</definedName>
    <definedName name="tr_cap20mbuq_6">'[79]ficha medição'!#REF!</definedName>
    <definedName name="tr_cap20mbuq_9">'[79]ficha medição'!#REF!</definedName>
    <definedName name="tr_cm30_rp">'[42]medição '!#REF!</definedName>
    <definedName name="tr_rl1c_lama">'[42]medição '!#REF!</definedName>
    <definedName name="tr_rm1c_mbb">'[42]medição '!#REF!</definedName>
    <definedName name="tr_rm1c_mbuf">'[42]medição '!#REF!</definedName>
    <definedName name="tr_rr1ctb">'[42]medição '!#REF!</definedName>
    <definedName name="tr_rr2c_capa">'[42]medição '!#REF!</definedName>
    <definedName name="tr_rr2c_tratamento">'[42]medição '!#REF!</definedName>
    <definedName name="tr_rric_pintura">'[42]medição '!#REF!</definedName>
    <definedName name="TR5C">#REF!</definedName>
    <definedName name="TRABALHO">#REF!</definedName>
    <definedName name="TrabAnual">#REF!</definedName>
    <definedName name="TRAF">[279]RESUMO_AUT1!#REF!</definedName>
    <definedName name="TRAF_25" localSheetId="3">[280]RESUMO_AUT1!#REF!</definedName>
    <definedName name="TRAF_25">[281]RESUMO_AUT1!#REF!</definedName>
    <definedName name="TRANS" localSheetId="3">'[322]P A T O  B'!#REF!</definedName>
    <definedName name="TRANS">'[323]P A T O  B'!#REF!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>#REF!</definedName>
    <definedName name="TRANSMICRO">#REF!</definedName>
    <definedName name="transp" localSheetId="9">#REF!</definedName>
    <definedName name="transp">#REF!</definedName>
    <definedName name="transp_1">[94]Tel!#REF!</definedName>
    <definedName name="transp_1_4">[94]Tel!#REF!</definedName>
    <definedName name="transp_4">[94]Tel!#REF!</definedName>
    <definedName name="transp_6">[94]Tel!#REF!</definedName>
    <definedName name="transp_6_4">[94]Tel!#REF!</definedName>
    <definedName name="transp_CAP20">[77]medição!#REF!</definedName>
    <definedName name="transp_com_basc_10m3">[42]Transportes!#REF!</definedName>
    <definedName name="transp_comercial_10m3">'[42]medição '!#REF!</definedName>
    <definedName name="transp_distribuidora">'[68]COMP.MAT.BET.'!$I$485</definedName>
    <definedName name="transp_emulsão">[77]medição!#REF!</definedName>
    <definedName name="transp_loc_basc_10m3">'[42]medição '!#REF!</definedName>
    <definedName name="transp_loc_basc_5m3">'[42]medição '!#REF!</definedName>
    <definedName name="TRANSP_LOC_CARROC_PAV">#REF!</definedName>
    <definedName name="TRANSP_LOC_EQUIP">#REF!</definedName>
    <definedName name="transp_loc_mat_remendos">[42]Transportes!#REF!</definedName>
    <definedName name="TRANSP_LOC_PAV" localSheetId="3">#REF!</definedName>
    <definedName name="TRANSP_LOC_PAV">#REF!</definedName>
    <definedName name="transp_local_10m3">[42]Transportes!#REF!</definedName>
    <definedName name="transp_local_5m3">[42]Transportes!#REF!</definedName>
    <definedName name="transp_para_remendos">'[42]medição '!#REF!</definedName>
    <definedName name="transp_refinaria">'[68]COMP.MAT.BET.'!$I$424</definedName>
    <definedName name="transp5m3">[64]ORÇAMENTO!#REF!</definedName>
    <definedName name="transp5m3_13">[64]ORÇAMENTO!#REF!</definedName>
    <definedName name="transp5m3_13_19">[64]ORÇAMENTO!#REF!</definedName>
    <definedName name="transp5m3_13_23">[64]ORÇAMENTO!#REF!</definedName>
    <definedName name="transp5m3_13_25">[86]ORÇAMENTO!#REF!</definedName>
    <definedName name="transp5m3_15">[87]ORÇAMENTO!#REF!</definedName>
    <definedName name="transp5m3_15_13">[87]ORÇAMENTO!#REF!</definedName>
    <definedName name="transp5m3_15_13_19">[87]ORÇAMENTO!#REF!</definedName>
    <definedName name="transp5m3_15_13_23">[87]ORÇAMENTO!#REF!</definedName>
    <definedName name="transp5m3_15_13_25">[87]ORÇAMENTO!#REF!</definedName>
    <definedName name="transp5m3_15_19">[87]ORÇAMENTO!#REF!</definedName>
    <definedName name="transp5m3_15_23">[87]ORÇAMENTO!#REF!</definedName>
    <definedName name="transp5m3_15_25">[87]ORÇAMENTO!#REF!</definedName>
    <definedName name="transp5m3_19">[64]ORÇAMENTO!#REF!</definedName>
    <definedName name="transp5m3_23">[64]ORÇAMENTO!#REF!</definedName>
    <definedName name="transp5m3_24">[64]ORÇAMENTO!#REF!</definedName>
    <definedName name="transp5m3_24_13">[64]ORÇAMENTO!#REF!</definedName>
    <definedName name="transp5m3_24_13_19">[64]ORÇAMENTO!#REF!</definedName>
    <definedName name="transp5m3_24_13_23">[64]ORÇAMENTO!#REF!</definedName>
    <definedName name="transp5m3_24_13_25">[86]ORÇAMENTO!#REF!</definedName>
    <definedName name="transp5m3_24_19">[64]ORÇAMENTO!#REF!</definedName>
    <definedName name="transp5m3_24_23">[64]ORÇAMENTO!#REF!</definedName>
    <definedName name="transp5m3_24_25">[86]ORÇAMENTO!#REF!</definedName>
    <definedName name="transp5m3_25">[86]ORÇAMENTO!#REF!</definedName>
    <definedName name="TRANSPBETF">'[119]CALCULOS AUXILIARES'!$E$50</definedName>
    <definedName name="TRANSPBETQ">'[119]CALCULOS AUXILIARES'!$E$54</definedName>
    <definedName name="transpcarroceria">[64]ORÇAMENTO!#REF!</definedName>
    <definedName name="transpcarroceria_13">[64]ORÇAMENTO!#REF!</definedName>
    <definedName name="transpcarroceria_13_19">[64]ORÇAMENTO!#REF!</definedName>
    <definedName name="transpcarroceria_13_23">[64]ORÇAMENTO!#REF!</definedName>
    <definedName name="transpcarroceria_13_25">[86]ORÇAMENTO!#REF!</definedName>
    <definedName name="transpcarroceria_15">[87]ORÇAMENTO!#REF!</definedName>
    <definedName name="transpcarroceria_15_13">[87]ORÇAMENTO!#REF!</definedName>
    <definedName name="transpcarroceria_15_13_19">[87]ORÇAMENTO!#REF!</definedName>
    <definedName name="transpcarroceria_15_13_23">[87]ORÇAMENTO!#REF!</definedName>
    <definedName name="transpcarroceria_15_13_25">[87]ORÇAMENTO!#REF!</definedName>
    <definedName name="transpcarroceria_15_19">[87]ORÇAMENTO!#REF!</definedName>
    <definedName name="transpcarroceria_15_23">[87]ORÇAMENTO!#REF!</definedName>
    <definedName name="transpcarroceria_15_25">[87]ORÇAMENTO!#REF!</definedName>
    <definedName name="transpcarroceria_19">[64]ORÇAMENTO!#REF!</definedName>
    <definedName name="transpcarroceria_23">[64]ORÇAMENTO!#REF!</definedName>
    <definedName name="transpcarroceria_24">[64]ORÇAMENTO!#REF!</definedName>
    <definedName name="transpcarroceria_24_13">[64]ORÇAMENTO!#REF!</definedName>
    <definedName name="transpcarroceria_24_13_19">[64]ORÇAMENTO!#REF!</definedName>
    <definedName name="transpcarroceria_24_13_23">[64]ORÇAMENTO!#REF!</definedName>
    <definedName name="transpcarroceria_24_13_25">[86]ORÇAMENTO!#REF!</definedName>
    <definedName name="transpcarroceria_24_19">[64]ORÇAMENTO!#REF!</definedName>
    <definedName name="transpcarroceria_24_23">[64]ORÇAMENTO!#REF!</definedName>
    <definedName name="transpcarroceria_24_25">[86]ORÇAMENTO!#REF!</definedName>
    <definedName name="transpcarroceria_25">[86]ORÇAMENTO!#REF!</definedName>
    <definedName name="transporte">#REF!</definedName>
    <definedName name="transporte_1">#REF!</definedName>
    <definedName name="transporte_carroceria">'[42]medição '!#REF!</definedName>
    <definedName name="transporte_comercial">'[42]medição '!#REF!</definedName>
    <definedName name="transporte_especial">'[42]medição '!#REF!</definedName>
    <definedName name="Transportes">'[324]P A T O'!#REF!</definedName>
    <definedName name="transpremendo">[64]ORÇAMENTO!#REF!</definedName>
    <definedName name="transpremendo_13">[64]ORÇAMENTO!#REF!</definedName>
    <definedName name="transpremendo_13_19">[64]ORÇAMENTO!#REF!</definedName>
    <definedName name="transpremendo_13_23">[64]ORÇAMENTO!#REF!</definedName>
    <definedName name="transpremendo_13_25">[86]ORÇAMENTO!#REF!</definedName>
    <definedName name="transpremendo_15">[87]ORÇAMENTO!#REF!</definedName>
    <definedName name="transpremendo_15_13">[87]ORÇAMENTO!#REF!</definedName>
    <definedName name="transpremendo_15_13_19">[87]ORÇAMENTO!#REF!</definedName>
    <definedName name="transpremendo_15_13_23">[87]ORÇAMENTO!#REF!</definedName>
    <definedName name="transpremendo_15_13_25">[87]ORÇAMENTO!#REF!</definedName>
    <definedName name="transpremendo_15_19">[87]ORÇAMENTO!#REF!</definedName>
    <definedName name="transpremendo_15_23">[87]ORÇAMENTO!#REF!</definedName>
    <definedName name="transpremendo_15_25">[87]ORÇAMENTO!#REF!</definedName>
    <definedName name="transpremendo_19">[64]ORÇAMENTO!#REF!</definedName>
    <definedName name="transpremendo_23">[64]ORÇAMENTO!#REF!</definedName>
    <definedName name="transpremendo_24">[64]ORÇAMENTO!#REF!</definedName>
    <definedName name="transpremendo_24_13">[64]ORÇAMENTO!#REF!</definedName>
    <definedName name="transpremendo_24_13_19">[64]ORÇAMENTO!#REF!</definedName>
    <definedName name="transpremendo_24_13_23">[64]ORÇAMENTO!#REF!</definedName>
    <definedName name="transpremendo_24_13_25">[86]ORÇAMENTO!#REF!</definedName>
    <definedName name="transpremendo_24_19">[64]ORÇAMENTO!#REF!</definedName>
    <definedName name="transpremendo_24_23">[64]ORÇAMENTO!#REF!</definedName>
    <definedName name="transpremendo_24_25">[86]ORÇAMENTO!#REF!</definedName>
    <definedName name="transpremendo_25">[86]ORÇAMENTO!#REF!</definedName>
    <definedName name="TRANSTSS">#REF!</definedName>
    <definedName name="trasupdup">[64]ORÇAMENTO!#REF!</definedName>
    <definedName name="trasupdup_13">[64]ORÇAMENTO!#REF!</definedName>
    <definedName name="trasupdup_13_19">[64]ORÇAMENTO!#REF!</definedName>
    <definedName name="trasupdup_13_23">[64]ORÇAMENTO!#REF!</definedName>
    <definedName name="trasupdup_13_25">[86]ORÇAMENTO!#REF!</definedName>
    <definedName name="trasupdup_15">[87]ORÇAMENTO!#REF!</definedName>
    <definedName name="trasupdup_15_13">[87]ORÇAMENTO!#REF!</definedName>
    <definedName name="trasupdup_15_13_19">[87]ORÇAMENTO!#REF!</definedName>
    <definedName name="trasupdup_15_13_23">[87]ORÇAMENTO!#REF!</definedName>
    <definedName name="trasupdup_15_13_25">[87]ORÇAMENTO!#REF!</definedName>
    <definedName name="trasupdup_15_19">[87]ORÇAMENTO!#REF!</definedName>
    <definedName name="trasupdup_15_23">[87]ORÇAMENTO!#REF!</definedName>
    <definedName name="trasupdup_15_25">[87]ORÇAMENTO!#REF!</definedName>
    <definedName name="trasupdup_19">[64]ORÇAMENTO!#REF!</definedName>
    <definedName name="trasupdup_23">[64]ORÇAMENTO!#REF!</definedName>
    <definedName name="trasupdup_24">[64]ORÇAMENTO!#REF!</definedName>
    <definedName name="trasupdup_24_13">[64]ORÇAMENTO!#REF!</definedName>
    <definedName name="trasupdup_24_13_19">[64]ORÇAMENTO!#REF!</definedName>
    <definedName name="trasupdup_24_13_23">[64]ORÇAMENTO!#REF!</definedName>
    <definedName name="trasupdup_24_13_25">[86]ORÇAMENTO!#REF!</definedName>
    <definedName name="trasupdup_24_19">[64]ORÇAMENTO!#REF!</definedName>
    <definedName name="trasupdup_24_23">[64]ORÇAMENTO!#REF!</definedName>
    <definedName name="trasupdup_24_25">[86]ORÇAMENTO!#REF!</definedName>
    <definedName name="trasupdup_25">[86]ORÇAMENTO!#REF!</definedName>
    <definedName name="tratamento">'[42]medição '!#REF!</definedName>
    <definedName name="TRAV_EMISS3_S">#REF!</definedName>
    <definedName name="travessas">'[42]medição '!#REF!</definedName>
    <definedName name="travessia" localSheetId="9">[88]PRECORC.XLS!#REF!</definedName>
    <definedName name="travessia">[88]PRECORC.XLS!#REF!</definedName>
    <definedName name="trb" localSheetId="3">#REF!</definedName>
    <definedName name="trb" localSheetId="4">#REF!</definedName>
    <definedName name="trb">#REF!</definedName>
    <definedName name="TRCAP20" localSheetId="3">#REF!</definedName>
    <definedName name="TRCAP20">#REF!</definedName>
    <definedName name="TRCM30">#REF!</definedName>
    <definedName name="tre" localSheetId="4">#REF!</definedName>
    <definedName name="tre">#REF!</definedName>
    <definedName name="Trec">#REF!</definedName>
    <definedName name="TREC_1">#REF!</definedName>
    <definedName name="TREC_35">#REF!</definedName>
    <definedName name="TREC1">#REF!</definedName>
    <definedName name="Trecho" localSheetId="3">#REF!</definedName>
    <definedName name="Trecho">'[182]Custos Unitarios'!$A$5</definedName>
    <definedName name="trecho_13">[64]procedimentos!$B$117</definedName>
    <definedName name="trecho_26">[64]procedimentos!$B$117</definedName>
    <definedName name="trecho_33">[64]procedimentos!$B$117</definedName>
    <definedName name="trecho_5">[64]procedimentos!$B$117</definedName>
    <definedName name="trecho_6">[64]procedimentos!$B$117</definedName>
    <definedName name="trecho_7">[64]procedimentos!$B$117</definedName>
    <definedName name="trecho_8">[64]procedimentos!$B$117</definedName>
    <definedName name="trecho_9">[64]procedimentos!$B$117</definedName>
    <definedName name="TRECHO1">[119]Croqui!$B$5</definedName>
    <definedName name="trecho1a">[68]CAPA!$B$14</definedName>
    <definedName name="trecho1b">[68]CAPA!$B$14</definedName>
    <definedName name="trecho2">#REF!</definedName>
    <definedName name="trecho2_13">[64]procedimentos!#REF!</definedName>
    <definedName name="trecho2_19">#REF!</definedName>
    <definedName name="trecho2_23">#REF!</definedName>
    <definedName name="trecho2_25">[273]procedimentos!#REF!</definedName>
    <definedName name="trecho2_26">[64]procedimentos!#REF!</definedName>
    <definedName name="trecho2_33">[64]procedimentos!#REF!</definedName>
    <definedName name="trecho2_5">[64]procedimentos!#REF!</definedName>
    <definedName name="trecho2_6">[64]procedimentos!#REF!</definedName>
    <definedName name="trecho2_7">[64]procedimentos!#REF!</definedName>
    <definedName name="trecho2_8">[64]procedimentos!#REF!</definedName>
    <definedName name="trecho2_9">[64]procedimentos!#REF!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 localSheetId="9">#REF!</definedName>
    <definedName name="TRP" localSheetId="3">#REF!</definedName>
    <definedName name="TRP" localSheetId="4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T">#REF!</definedName>
    <definedName name="ts" localSheetId="9">[317]PLANILHA!#REF!</definedName>
    <definedName name="TS" localSheetId="3">#REF!</definedName>
    <definedName name="ts" localSheetId="4">[317]PLANILHA!#REF!</definedName>
    <definedName name="ts">[317]PLANILHA!#REF!</definedName>
    <definedName name="TS2C">"'file:///D:/Meus documentos/ANASTÁCIO/SERCEL/BR262990800.xls'#$TLMB.$#REF!$#REF!"</definedName>
    <definedName name="tsbr1">'[42]memória quantitativa'!#REF!</definedName>
    <definedName name="tsbr2">'[42]memória quantitativa'!#REF!</definedName>
    <definedName name="tsbr3">'[42]memória quantitativa'!#REF!</definedName>
    <definedName name="tsbr4">'[42]memória quantitativa'!#REF!</definedName>
    <definedName name="tsbr5">'[42]memória quantitativa'!#REF!</definedName>
    <definedName name="TSCAP20">#REF!</definedName>
    <definedName name="TSCM30">#REF!</definedName>
    <definedName name="tsd" localSheetId="9">#REF!</definedName>
    <definedName name="tsd" localSheetId="3">#REF!</definedName>
    <definedName name="tsd" localSheetId="4">#REF!</definedName>
    <definedName name="tsd">#REF!</definedName>
    <definedName name="TSD_Adir">OFFSET([134]Percentual!$A$6,0,COLUMN([134]Percentual!$CH$3)-1,COUNTA([134]Percentual!$A$6:$A$105),1)</definedName>
    <definedName name="TSD_Aesq">OFFSET([134]Percentual!$A$6,0,MATCH([134]Percentual!$BH$3,[134]Percentual!$3:$3,0)-1,COUNTA([134]Percentual!$A$6:$A$105),1)</definedName>
    <definedName name="TSD_pista">OFFSET([134]Percentual!$A$6,0,MATCH([134]Percentual!$AH$3,[134]Percentual!$3:$3,0)-1,COUNTA([134]Percentual!$A$6:$A$105),1)</definedName>
    <definedName name="TSDB">#REF!</definedName>
    <definedName name="TSEMUL">#REF!</definedName>
    <definedName name="tskmf1">'[42]memória quantitativa'!#REF!</definedName>
    <definedName name="tskmf2">'[42]memória quantitativa'!#REF!</definedName>
    <definedName name="tskmf3">'[42]memória quantitativa'!#REF!</definedName>
    <definedName name="tskmf4">'[42]memória quantitativa'!#REF!</definedName>
    <definedName name="tskmf5">'[42]memória quantitativa'!#REF!</definedName>
    <definedName name="tskmi1">'[42]memória quantitativa'!#REF!</definedName>
    <definedName name="tskmi2">'[42]memória quantitativa'!#REF!</definedName>
    <definedName name="tskmi3">'[42]memória quantitativa'!#REF!</definedName>
    <definedName name="tskmi4">'[42]memória quantitativa'!#REF!</definedName>
    <definedName name="tskmi5">'[42]memória quantitativa'!#REF!</definedName>
    <definedName name="tslarg1">'[42]memória quantitativa'!#REF!</definedName>
    <definedName name="tslarg2">'[42]memória quantitativa'!#REF!</definedName>
    <definedName name="tslarg3">'[42]memória quantitativa'!#REF!</definedName>
    <definedName name="tslarg4">'[42]memória quantitativa'!#REF!</definedName>
    <definedName name="tslarg5">'[42]memória quantitativa'!#REF!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 localSheetId="9">#REF!</definedName>
    <definedName name="TSs">#REF!</definedName>
    <definedName name="TSSB">#REF!</definedName>
    <definedName name="tssd_1">#REF!</definedName>
    <definedName name="tssd_14">#N/A</definedName>
    <definedName name="tt" localSheetId="3">PFP1.3_Ger!tt</definedName>
    <definedName name="TT">NA()</definedName>
    <definedName name="TT_1" localSheetId="3">#REF!</definedName>
    <definedName name="TT_1">NA()</definedName>
    <definedName name="TT_1_4">NA()</definedName>
    <definedName name="tt_25" localSheetId="3">PFP1.3_Ger!tt_25</definedName>
    <definedName name="tt_25">[0]!tt_25</definedName>
    <definedName name="TT_4">NA()</definedName>
    <definedName name="TT_6">NA()</definedName>
    <definedName name="TT_6_4">NA()</definedName>
    <definedName name="tt1_25" localSheetId="3">PFP1.3_Ger!tt1_25</definedName>
    <definedName name="tt1_25">[0]!tt1_25</definedName>
    <definedName name="ttc" localSheetId="3">#REF!</definedName>
    <definedName name="ttc" localSheetId="4">#REF!</definedName>
    <definedName name="ttc">#REF!</definedName>
    <definedName name="tte" localSheetId="3">#REF!</definedName>
    <definedName name="tte" localSheetId="4">#REF!</definedName>
    <definedName name="tte">#REF!</definedName>
    <definedName name="ttra" localSheetId="9">[317]PLANILHA!#REF!</definedName>
    <definedName name="ttra" localSheetId="3">[317]PLANILHA!#REF!</definedName>
    <definedName name="ttra" localSheetId="4">[317]PLANILHA!#REF!</definedName>
    <definedName name="ttra">[317]PLANILHA!#REF!</definedName>
    <definedName name="TTSS" localSheetId="3">#REF!</definedName>
    <definedName name="TTSS">#REF!</definedName>
    <definedName name="TTT" localSheetId="3">#REF!</definedName>
    <definedName name="TTT">#REF!</definedName>
    <definedName name="ttttt" localSheetId="3">#REF!</definedName>
    <definedName name="ttttt">#REF!</definedName>
    <definedName name="ttttttttttttttttttttttttttttttttt" localSheetId="3">'[217]Medição Completa'!#REF!</definedName>
    <definedName name="ttttttttttttttttttttttttttttttttt">'[218]Medição Completa'!#REF!</definedName>
    <definedName name="TUDO" localSheetId="3">#REF!</definedName>
    <definedName name="TUDO">#REF!</definedName>
    <definedName name="tus" localSheetId="3">#REF!</definedName>
    <definedName name="tus" localSheetId="4">#REF!</definedName>
    <definedName name="tus">#REF!</definedName>
    <definedName name="tuso" localSheetId="3">#REF!</definedName>
    <definedName name="tuso" localSheetId="4">#REF!</definedName>
    <definedName name="tuso">#REF!</definedName>
    <definedName name="TXREMATI">#REF!</definedName>
    <definedName name="Type_List">#REF!</definedName>
    <definedName name="TYUIO" localSheetId="3" hidden="1">{#N/A,#N/A,TRUE,"Serviços"}</definedName>
    <definedName name="TYUIO" localSheetId="4" hidden="1">{#N/A,#N/A,TRUE,"Serviços"}</definedName>
    <definedName name="TYUIO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hidden="1">{#N/A,#N/A,TRUE,"Serviços"}</definedName>
    <definedName name="UBB_UTEJF" localSheetId="3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er">'[195]P A T O 98 D'!#REF!</definedName>
    <definedName name="UF">[241]BRASIL!$B$2:$B$29</definedName>
    <definedName name="UIO" localSheetId="3">#REF!</definedName>
    <definedName name="UIO">#REF!</definedName>
    <definedName name="UL" localSheetId="3">#REF!</definedName>
    <definedName name="UL">#REF!</definedName>
    <definedName name="UL_1" localSheetId="3">#REF!</definedName>
    <definedName name="UL_1">#REF!</definedName>
    <definedName name="ul_13">[64]procedimentos!$B$115</definedName>
    <definedName name="ul_26">[64]procedimentos!$B$115</definedName>
    <definedName name="ul_33">[64]procedimentos!$B$115</definedName>
    <definedName name="ul_5">[64]procedimentos!$B$115</definedName>
    <definedName name="ul_6">[64]procedimentos!$B$115</definedName>
    <definedName name="ul_7">[64]procedimentos!$B$115</definedName>
    <definedName name="ul_8">[64]procedimentos!$B$115</definedName>
    <definedName name="ul_9">[64]procedimentos!$B$115</definedName>
    <definedName name="UN" localSheetId="9">#REF!</definedName>
    <definedName name="un" localSheetId="3" hidden="1">#N/A</definedName>
    <definedName name="UN" localSheetId="4">#REF!</definedName>
    <definedName name="UN">#REF!</definedName>
    <definedName name="Und" hidden="1">#N/A</definedName>
    <definedName name="Und_26">NA()</definedName>
    <definedName name="Und_27">NA()</definedName>
    <definedName name="Unia_Lajotas">0.3*0.2*10.5</definedName>
    <definedName name="unid" localSheetId="3">[24]DADOS!$B$17</definedName>
    <definedName name="unid">[25]DADOS!$B$17</definedName>
    <definedName name="unid.2">#REF!</definedName>
    <definedName name="unid_13">[145]DADOS!$B$17</definedName>
    <definedName name="unid_42">#REF!</definedName>
    <definedName name="UNID_serviço">OFFSET('[134]Orçamento Total'!$D$4,0,0,COUNTA('[134]Orçamento Total'!$C:$C),1)</definedName>
    <definedName name="unidade">'[138]TPU-MARÇO_2002'!$F$2:$F$1965</definedName>
    <definedName name="Unidade1">#REF!</definedName>
    <definedName name="UnidAux" hidden="1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vc_2001">#REF!</definedName>
    <definedName name="UPVC_99">#REF!</definedName>
    <definedName name="URV_MAR94" localSheetId="9">#REF!</definedName>
    <definedName name="URV_MAR94" localSheetId="3">#REF!</definedName>
    <definedName name="URV_MAR94" localSheetId="4">#REF!</definedName>
    <definedName name="URV_MAR94">#REF!</definedName>
    <definedName name="USA">[41]Feriados!$B$27:$B$34</definedName>
    <definedName name="USINA">#REF!</definedName>
    <definedName name="USS" localSheetId="3">#REF!</definedName>
    <definedName name="USS" localSheetId="4">#REF!</definedName>
    <definedName name="USS">#REF!</definedName>
    <definedName name="Utlidades2">#REF!</definedName>
    <definedName name="uuu" localSheetId="3" hidden="1">{#N/A,#N/A,TRUE,"Serviços"}</definedName>
    <definedName name="uuu" localSheetId="4" hidden="1">{#N/A,#N/A,TRUE,"Serviços"}</definedName>
    <definedName name="uuu" hidden="1">{#N/A,#N/A,TRUE,"Serviços"}</definedName>
    <definedName name="uuuuuty">#N/A</definedName>
    <definedName name="uyt" hidden="1">#REF!</definedName>
    <definedName name="v">[325]Equipamentos!#REF!</definedName>
    <definedName name="v_britarp">'[42]memória quantitativa'!#REF!</definedName>
    <definedName name="v_capaf">'[42]memória quantitativa'!#REF!</definedName>
    <definedName name="v_conc_ciclopico">'[42]memória quantitativa'!#REF!</definedName>
    <definedName name="v_concreto">'[42]memória quantitativa'!#REF!</definedName>
    <definedName name="v_correção">'[42]memória quantitativa'!#REF!</definedName>
    <definedName name="v_fresagem">'[42]memória quantitativa'!#REF!</definedName>
    <definedName name="v_massarp">'[42]memória quantitativa'!#REF!</definedName>
    <definedName name="v_pedraarrumada">'[42]memória quantitativa'!#REF!</definedName>
    <definedName name="v_pedrajog">'[42]memória quantitativa'!#REF!</definedName>
    <definedName name="v_recompmanual">'[42]memória quantitativa'!#REF!</definedName>
    <definedName name="v_recompmec">'[42]memória quantitativa'!#REF!</definedName>
    <definedName name="v_remprof">'[42]memória quantitativa'!#REF!</definedName>
    <definedName name="v_tapab">'[42]memória quantitativa'!#REF!</definedName>
    <definedName name="v_tapabq">'[42]memória quantitativa'!#REF!</definedName>
    <definedName name="v60120_" localSheetId="3">#REF!</definedName>
    <definedName name="v60120_" localSheetId="4">#REF!</definedName>
    <definedName name="v60120_">#REF!</definedName>
    <definedName name="VACAP" localSheetId="3">#REF!</definedName>
    <definedName name="VACAP">#REF!</definedName>
    <definedName name="VACM">#REF!</definedName>
    <definedName name="VAL">#REF!</definedName>
    <definedName name="vala_drenagem">'[42]memória quantitativa'!#REF!</definedName>
    <definedName name="ValAcurl">#REF!</definedName>
    <definedName name="valadrenagem">[64]ORÇAMENTO!#REF!</definedName>
    <definedName name="valadrenagem_13">[64]ORÇAMENTO!#REF!</definedName>
    <definedName name="valadrenagem_13_19">[64]ORÇAMENTO!#REF!</definedName>
    <definedName name="valadrenagem_13_23">[64]ORÇAMENTO!#REF!</definedName>
    <definedName name="valadrenagem_13_25">[86]ORÇAMENTO!#REF!</definedName>
    <definedName name="valadrenagem_15">[87]ORÇAMENTO!#REF!</definedName>
    <definedName name="valadrenagem_15_13">[87]ORÇAMENTO!#REF!</definedName>
    <definedName name="valadrenagem_15_13_19">[87]ORÇAMENTO!#REF!</definedName>
    <definedName name="valadrenagem_15_13_23">[87]ORÇAMENTO!#REF!</definedName>
    <definedName name="valadrenagem_15_13_25">[87]ORÇAMENTO!#REF!</definedName>
    <definedName name="valadrenagem_15_19">[87]ORÇAMENTO!#REF!</definedName>
    <definedName name="valadrenagem_15_23">[87]ORÇAMENTO!#REF!</definedName>
    <definedName name="valadrenagem_15_25">[87]ORÇAMENTO!#REF!</definedName>
    <definedName name="valadrenagem_19">[64]ORÇAMENTO!#REF!</definedName>
    <definedName name="valadrenagem_23">[64]ORÇAMENTO!#REF!</definedName>
    <definedName name="valadrenagem_24">[64]ORÇAMENTO!#REF!</definedName>
    <definedName name="valadrenagem_24_13">[64]ORÇAMENTO!#REF!</definedName>
    <definedName name="valadrenagem_24_13_19">[64]ORÇAMENTO!#REF!</definedName>
    <definedName name="valadrenagem_24_13_23">[64]ORÇAMENTO!#REF!</definedName>
    <definedName name="valadrenagem_24_13_25">[86]ORÇAMENTO!#REF!</definedName>
    <definedName name="valadrenagem_24_19">[64]ORÇAMENTO!#REF!</definedName>
    <definedName name="valadrenagem_24_23">[64]ORÇAMENTO!#REF!</definedName>
    <definedName name="valadrenagem_24_25">[86]ORÇAMENTO!#REF!</definedName>
    <definedName name="valadrenagem_25">[86]ORÇAMENTO!#REF!</definedName>
    <definedName name="valas">#REF!</definedName>
    <definedName name="valas1">#REF!</definedName>
    <definedName name="Valchvrl">#REF!</definedName>
    <definedName name="VALEC" localSheetId="3">#REF!,#REF!</definedName>
    <definedName name="VALEC">#REF!,#REF!</definedName>
    <definedName name="VALORES_VALORES_Listar">#REF!</definedName>
    <definedName name="valormatfabpla">[64]ORÇAMENTO!#REF!</definedName>
    <definedName name="valormatfabpla_13">[64]ORÇAMENTO!#REF!</definedName>
    <definedName name="valormatfabpla_13_19">[64]ORÇAMENTO!#REF!</definedName>
    <definedName name="valormatfabpla_13_23">[64]ORÇAMENTO!#REF!</definedName>
    <definedName name="valormatfabpla_13_25">[86]ORÇAMENTO!#REF!</definedName>
    <definedName name="valormatfabpla_15">[87]ORÇAMENTO!#REF!</definedName>
    <definedName name="valormatfabpla_15_13">[87]ORÇAMENTO!#REF!</definedName>
    <definedName name="valormatfabpla_15_13_19">[87]ORÇAMENTO!#REF!</definedName>
    <definedName name="valormatfabpla_15_13_23">[87]ORÇAMENTO!#REF!</definedName>
    <definedName name="valormatfabpla_15_13_25">[87]ORÇAMENTO!#REF!</definedName>
    <definedName name="valormatfabpla_15_19">[87]ORÇAMENTO!#REF!</definedName>
    <definedName name="valormatfabpla_15_23">[87]ORÇAMENTO!#REF!</definedName>
    <definedName name="valormatfabpla_15_25">[87]ORÇAMENTO!#REF!</definedName>
    <definedName name="valormatfabpla_19">[64]ORÇAMENTO!#REF!</definedName>
    <definedName name="valormatfabpla_23">[64]ORÇAMENTO!#REF!</definedName>
    <definedName name="valormatfabpla_24">[64]ORÇAMENTO!#REF!</definedName>
    <definedName name="valormatfabpla_24_13">[64]ORÇAMENTO!#REF!</definedName>
    <definedName name="valormatfabpla_24_13_19">[64]ORÇAMENTO!#REF!</definedName>
    <definedName name="valormatfabpla_24_13_23">[64]ORÇAMENTO!#REF!</definedName>
    <definedName name="valormatfabpla_24_13_25">[86]ORÇAMENTO!#REF!</definedName>
    <definedName name="valormatfabpla_24_19">[64]ORÇAMENTO!#REF!</definedName>
    <definedName name="valormatfabpla_24_23">[64]ORÇAMENTO!#REF!</definedName>
    <definedName name="valormatfabpla_24_25">[86]ORÇAMENTO!#REF!</definedName>
    <definedName name="valormatfabpla_25">[86]ORÇAMENTO!#REF!</definedName>
    <definedName name="VAM">[193]Teor!$G$3:$G$7</definedName>
    <definedName name="VAMM">#REF!</definedName>
    <definedName name="VARM">#REF!</definedName>
    <definedName name="VARR">#REF!</definedName>
    <definedName name="Vaz_Tot" localSheetId="4">#REF!</definedName>
    <definedName name="Vaz_Tot">#REF!</definedName>
    <definedName name="Vaz_Tot_1" localSheetId="4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1">'[11]Página 16'!$B$3:$B$7</definedName>
    <definedName name="VAZIO2">'[124]Página 16'!$B$3:$B$7</definedName>
    <definedName name="Vazios" localSheetId="3">[295]Teor!$B$3:$B$7</definedName>
    <definedName name="Vazios">[296]Teor!$B$3:$B$7</definedName>
    <definedName name="Vazios_25">[297]Teor!$B$3:$B$7</definedName>
    <definedName name="Vazios_26" localSheetId="3">[298]Teor!$B$3:$B$7</definedName>
    <definedName name="Vazios_26">[299]Teor!$B$3:$B$7</definedName>
    <definedName name="Vazios_28" localSheetId="3">[298]Teor!$B$3:$B$7</definedName>
    <definedName name="Vazios_28">[299]Teor!$B$3:$B$7</definedName>
    <definedName name="Vazios_29" localSheetId="3">[300]Teor!$B$3:$B$7</definedName>
    <definedName name="Vazios_29">[301]Teor!$B$3:$B$7</definedName>
    <definedName name="Vazios_31" localSheetId="3">[300]Teor!$B$3:$B$7</definedName>
    <definedName name="Vazios_31">[301]Teor!$B$3:$B$7</definedName>
    <definedName name="VazMed_ha" localSheetId="3">#REF!</definedName>
    <definedName name="VazMed_ha" localSheetId="4">#REF!</definedName>
    <definedName name="VazMed_ha">#REF!</definedName>
    <definedName name="VazMed_ha_1" localSheetId="3">#REF!</definedName>
    <definedName name="VazMed_ha_1" localSheetId="4">#REF!</definedName>
    <definedName name="VazMed_ha_1">#REF!</definedName>
    <definedName name="VazMed_ha_1_4" localSheetId="3">#REF!</definedName>
    <definedName name="VazMed_ha_1_4" localSheetId="4">#REF!</definedName>
    <definedName name="VazMed_ha_1_4">#REF!</definedName>
    <definedName name="VazMed_ha_4">#REF!</definedName>
    <definedName name="VazMed_ha_6">#REF!</definedName>
    <definedName name="VazMed_ha_6_4">#REF!</definedName>
    <definedName name="vbritarp">[64]ORÇAMENTO!#REF!</definedName>
    <definedName name="vbritarp_13">[64]ORÇAMENTO!#REF!</definedName>
    <definedName name="vbritarp_13_19">[64]ORÇAMENTO!#REF!</definedName>
    <definedName name="vbritarp_13_23">[64]ORÇAMENTO!#REF!</definedName>
    <definedName name="vbritarp_13_25">[86]ORÇAMENTO!#REF!</definedName>
    <definedName name="vbritarp_15">[87]ORÇAMENTO!#REF!</definedName>
    <definedName name="vbritarp_15_13">[87]ORÇAMENTO!#REF!</definedName>
    <definedName name="vbritarp_15_13_19">[87]ORÇAMENTO!#REF!</definedName>
    <definedName name="vbritarp_15_13_23">[87]ORÇAMENTO!#REF!</definedName>
    <definedName name="vbritarp_15_13_25">[87]ORÇAMENTO!#REF!</definedName>
    <definedName name="vbritarp_15_19">[87]ORÇAMENTO!#REF!</definedName>
    <definedName name="vbritarp_15_23">[87]ORÇAMENTO!#REF!</definedName>
    <definedName name="vbritarp_15_25">[87]ORÇAMENTO!#REF!</definedName>
    <definedName name="vbritarp_19">[64]ORÇAMENTO!#REF!</definedName>
    <definedName name="vbritarp_23">[64]ORÇAMENTO!#REF!</definedName>
    <definedName name="vbritarp_24">[64]ORÇAMENTO!#REF!</definedName>
    <definedName name="vbritarp_24_13">[64]ORÇAMENTO!#REF!</definedName>
    <definedName name="vbritarp_24_13_19">[64]ORÇAMENTO!#REF!</definedName>
    <definedName name="vbritarp_24_13_23">[64]ORÇAMENTO!#REF!</definedName>
    <definedName name="vbritarp_24_13_25">[86]ORÇAMENTO!#REF!</definedName>
    <definedName name="vbritarp_24_19">[64]ORÇAMENTO!#REF!</definedName>
    <definedName name="vbritarp_24_23">[64]ORÇAMENTO!#REF!</definedName>
    <definedName name="vbritarp_24_25">[86]ORÇAMENTO!#REF!</definedName>
    <definedName name="vbritarp_25">[86]ORÇAMENTO!#REF!</definedName>
    <definedName name="VCANT">#REF!</definedName>
    <definedName name="vcf_1">'[42]memória quantitativa'!#REF!</definedName>
    <definedName name="vcf_2">'[42]memória quantitativa'!#REF!</definedName>
    <definedName name="vcf_3">'[42]memória quantitativa'!#REF!</definedName>
    <definedName name="vcf_4">'[42]memória quantitativa'!#REF!</definedName>
    <definedName name="vcf_5">'[42]memória quantitativa'!#REF!</definedName>
    <definedName name="vcf_6">'[42]memória quantitativa'!#REF!</definedName>
    <definedName name="vcf_7">'[42]memória quantitativa'!#REF!</definedName>
    <definedName name="vcf_8">'[42]memória quantitativa'!#REF!</definedName>
    <definedName name="vcf_9">'[42]memória quantitativa'!#REF!</definedName>
    <definedName name="vcf2_1">'[42]memória quantitativa'!#REF!</definedName>
    <definedName name="vcf2_2">'[42]memória quantitativa'!#REF!</definedName>
    <definedName name="vcf2_3">'[42]memória quantitativa'!#REF!</definedName>
    <definedName name="vcf2_4">'[42]memória quantitativa'!#REF!</definedName>
    <definedName name="vcf2_5">'[42]memória quantitativa'!#REF!</definedName>
    <definedName name="vcf2_6">'[42]memória quantitativa'!#REF!</definedName>
    <definedName name="vcf2_7">'[42]memória quantitativa'!#REF!</definedName>
    <definedName name="vcf2_8">'[42]memória quantitativa'!#REF!</definedName>
    <definedName name="vcf2_9">'[42]memória quantitativa'!#REF!</definedName>
    <definedName name="vconcretociclopico">[64]ORÇAMENTO!#REF!</definedName>
    <definedName name="vconcretociclopico_13">[64]ORÇAMENTO!#REF!</definedName>
    <definedName name="vconcretociclopico_13_19">[64]ORÇAMENTO!#REF!</definedName>
    <definedName name="vconcretociclopico_13_23">[64]ORÇAMENTO!#REF!</definedName>
    <definedName name="vconcretociclopico_13_25">[86]ORÇAMENTO!#REF!</definedName>
    <definedName name="vconcretociclopico_15">[87]ORÇAMENTO!#REF!</definedName>
    <definedName name="vconcretociclopico_15_13">[87]ORÇAMENTO!#REF!</definedName>
    <definedName name="vconcretociclopico_15_13_19">[87]ORÇAMENTO!#REF!</definedName>
    <definedName name="vconcretociclopico_15_13_23">[87]ORÇAMENTO!#REF!</definedName>
    <definedName name="vconcretociclopico_15_13_25">[87]ORÇAMENTO!#REF!</definedName>
    <definedName name="vconcretociclopico_15_19">[87]ORÇAMENTO!#REF!</definedName>
    <definedName name="vconcretociclopico_15_23">[87]ORÇAMENTO!#REF!</definedName>
    <definedName name="vconcretociclopico_15_25">[87]ORÇAMENTO!#REF!</definedName>
    <definedName name="vconcretociclopico_19">[64]ORÇAMENTO!#REF!</definedName>
    <definedName name="vconcretociclopico_23">[64]ORÇAMENTO!#REF!</definedName>
    <definedName name="vconcretociclopico_24">[64]ORÇAMENTO!#REF!</definedName>
    <definedName name="vconcretociclopico_24_13">[64]ORÇAMENTO!#REF!</definedName>
    <definedName name="vconcretociclopico_24_13_19">[64]ORÇAMENTO!#REF!</definedName>
    <definedName name="vconcretociclopico_24_13_23">[64]ORÇAMENTO!#REF!</definedName>
    <definedName name="vconcretociclopico_24_13_25">[86]ORÇAMENTO!#REF!</definedName>
    <definedName name="vconcretociclopico_24_19">[64]ORÇAMENTO!#REF!</definedName>
    <definedName name="vconcretociclopico_24_23">[64]ORÇAMENTO!#REF!</definedName>
    <definedName name="vconcretociclopico_24_25">[86]ORÇAMENTO!#REF!</definedName>
    <definedName name="vconcretociclopico_25">[86]ORÇAMENTO!#REF!</definedName>
    <definedName name="vconcretocim">[64]ORÇAMENTO!#REF!</definedName>
    <definedName name="vconcretocim_13">[64]ORÇAMENTO!#REF!</definedName>
    <definedName name="vconcretocim_13_19">[64]ORÇAMENTO!#REF!</definedName>
    <definedName name="vconcretocim_13_23">[64]ORÇAMENTO!#REF!</definedName>
    <definedName name="vconcretocim_13_25">[86]ORÇAMENTO!#REF!</definedName>
    <definedName name="vconcretocim_15">[87]ORÇAMENTO!#REF!</definedName>
    <definedName name="vconcretocim_15_13">[87]ORÇAMENTO!#REF!</definedName>
    <definedName name="vconcretocim_15_13_19">[87]ORÇAMENTO!#REF!</definedName>
    <definedName name="vconcretocim_15_13_23">[87]ORÇAMENTO!#REF!</definedName>
    <definedName name="vconcretocim_15_13_25">[87]ORÇAMENTO!#REF!</definedName>
    <definedName name="vconcretocim_15_19">[87]ORÇAMENTO!#REF!</definedName>
    <definedName name="vconcretocim_15_23">[87]ORÇAMENTO!#REF!</definedName>
    <definedName name="vconcretocim_15_25">[87]ORÇAMENTO!#REF!</definedName>
    <definedName name="vconcretocim_19">[64]ORÇAMENTO!#REF!</definedName>
    <definedName name="vconcretocim_23">[64]ORÇAMENTO!#REF!</definedName>
    <definedName name="vconcretocim_24">[64]ORÇAMENTO!#REF!</definedName>
    <definedName name="vconcretocim_24_13">[64]ORÇAMENTO!#REF!</definedName>
    <definedName name="vconcretocim_24_13_19">[64]ORÇAMENTO!#REF!</definedName>
    <definedName name="vconcretocim_24_13_23">[64]ORÇAMENTO!#REF!</definedName>
    <definedName name="vconcretocim_24_13_25">[86]ORÇAMENTO!#REF!</definedName>
    <definedName name="vconcretocim_24_19">[64]ORÇAMENTO!#REF!</definedName>
    <definedName name="vconcretocim_24_23">[64]ORÇAMENTO!#REF!</definedName>
    <definedName name="vconcretocim_24_25">[86]ORÇAMENTO!#REF!</definedName>
    <definedName name="vconcretocim_25">[86]ORÇAMENTO!#REF!</definedName>
    <definedName name="vcorreçãodef">[64]ORÇAMENTO!#REF!</definedName>
    <definedName name="vcorreçãodef_13">[64]ORÇAMENTO!#REF!</definedName>
    <definedName name="vcorreçãodef_13_19">[64]ORÇAMENTO!#REF!</definedName>
    <definedName name="vcorreçãodef_13_23">[64]ORÇAMENTO!#REF!</definedName>
    <definedName name="vcorreçãodef_13_25">[86]ORÇAMENTO!#REF!</definedName>
    <definedName name="vcorreçãodef_15">[87]ORÇAMENTO!#REF!</definedName>
    <definedName name="vcorreçãodef_15_13">[87]ORÇAMENTO!#REF!</definedName>
    <definedName name="vcorreçãodef_15_13_19">[87]ORÇAMENTO!#REF!</definedName>
    <definedName name="vcorreçãodef_15_13_23">[87]ORÇAMENTO!#REF!</definedName>
    <definedName name="vcorreçãodef_15_13_25">[87]ORÇAMENTO!#REF!</definedName>
    <definedName name="vcorreçãodef_15_19">[87]ORÇAMENTO!#REF!</definedName>
    <definedName name="vcorreçãodef_15_23">[87]ORÇAMENTO!#REF!</definedName>
    <definedName name="vcorreçãodef_15_25">[87]ORÇAMENTO!#REF!</definedName>
    <definedName name="vcorreçãodef_19">[64]ORÇAMENTO!#REF!</definedName>
    <definedName name="vcorreçãodef_23">[64]ORÇAMENTO!#REF!</definedName>
    <definedName name="vcorreçãodef_24">[64]ORÇAMENTO!#REF!</definedName>
    <definedName name="vcorreçãodef_24_13">[64]ORÇAMENTO!#REF!</definedName>
    <definedName name="vcorreçãodef_24_13_19">[64]ORÇAMENTO!#REF!</definedName>
    <definedName name="vcorreçãodef_24_13_23">[64]ORÇAMENTO!#REF!</definedName>
    <definedName name="vcorreçãodef_24_13_25">[86]ORÇAMENTO!#REF!</definedName>
    <definedName name="vcorreçãodef_24_19">[64]ORÇAMENTO!#REF!</definedName>
    <definedName name="vcorreçãodef_24_23">[64]ORÇAMENTO!#REF!</definedName>
    <definedName name="vcorreçãodef_24_25">[86]ORÇAMENTO!#REF!</definedName>
    <definedName name="vcorreçãodef_25">[86]ORÇAMENTO!#REF!</definedName>
    <definedName name="vcq_1">'[42]memória quantitativa'!#REF!</definedName>
    <definedName name="vcq_2">'[42]memória quantitativa'!#REF!</definedName>
    <definedName name="vcq_3">'[42]memória quantitativa'!#REF!</definedName>
    <definedName name="vcq_4">'[42]memória quantitativa'!#REF!</definedName>
    <definedName name="vcq_5">'[42]memória quantitativa'!#REF!</definedName>
    <definedName name="vcq_6">'[42]memória quantitativa'!#REF!</definedName>
    <definedName name="vcq_7">'[42]memória quantitativa'!#REF!</definedName>
    <definedName name="vcq_8">'[42]memória quantitativa'!#REF!</definedName>
    <definedName name="vcq_9">'[42]memória quantitativa'!#REF!</definedName>
    <definedName name="vcq2_1">'[42]memória quantitativa'!#REF!</definedName>
    <definedName name="vcq2_2">'[42]memória quantitativa'!#REF!</definedName>
    <definedName name="vcq2_3">'[42]memória quantitativa'!#REF!</definedName>
    <definedName name="vcq2_4">'[42]memória quantitativa'!#REF!</definedName>
    <definedName name="vcq2_5">'[42]memória quantitativa'!#REF!</definedName>
    <definedName name="vcq2_6">'[42]memória quantitativa'!#REF!</definedName>
    <definedName name="vcq2_7">'[42]memória quantitativa'!#REF!</definedName>
    <definedName name="vcq2_8">'[42]memória quantitativa'!#REF!</definedName>
    <definedName name="vcq2_9">'[42]memória quantitativa'!#REF!</definedName>
    <definedName name="vdbr1">'[42]memória quantitativa'!#REF!</definedName>
    <definedName name="vdbr2">'[42]memória quantitativa'!#REF!</definedName>
    <definedName name="vdbr3">'[42]memória quantitativa'!#REF!</definedName>
    <definedName name="vdbr4">'[42]memória quantitativa'!#REF!</definedName>
    <definedName name="vdbr5">'[42]memória quantitativa'!#REF!</definedName>
    <definedName name="vdkmf1">'[42]memória quantitativa'!#REF!</definedName>
    <definedName name="vdkmf2">'[42]memória quantitativa'!#REF!</definedName>
    <definedName name="vdkmf3">'[42]memória quantitativa'!#REF!</definedName>
    <definedName name="vdkmf4">'[42]memória quantitativa'!#REF!</definedName>
    <definedName name="vdkmf5">'[42]memória quantitativa'!#REF!</definedName>
    <definedName name="vdkmi1">'[42]memória quantitativa'!#REF!</definedName>
    <definedName name="vdkmi2">'[42]memória quantitativa'!#REF!</definedName>
    <definedName name="vdkmi3">'[42]memória quantitativa'!#REF!</definedName>
    <definedName name="vdkmi4">'[42]memória quantitativa'!#REF!</definedName>
    <definedName name="vdkmi5">'[42]memória quantitativa'!#REF!</definedName>
    <definedName name="VDM" localSheetId="3">[136]VDM!$A$2:$B$9</definedName>
    <definedName name="VDM">[137]VDM!$A$2:$B$9</definedName>
    <definedName name="veiculo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S" localSheetId="9">[88]PRECORC.XLS!#REF!</definedName>
    <definedName name="VEICULOS">[88]PRECORC.XLS!#REF!</definedName>
    <definedName name="venrocarrumada">[64]ORÇAMENTO!#REF!</definedName>
    <definedName name="venrocarrumada_13">[64]ORÇAMENTO!#REF!</definedName>
    <definedName name="venrocarrumada_13_19">[64]ORÇAMENTO!#REF!</definedName>
    <definedName name="venrocarrumada_13_23">[64]ORÇAMENTO!#REF!</definedName>
    <definedName name="venrocarrumada_13_25">[86]ORÇAMENTO!#REF!</definedName>
    <definedName name="venrocarrumada_15">[87]ORÇAMENTO!#REF!</definedName>
    <definedName name="venrocarrumada_15_13">[87]ORÇAMENTO!#REF!</definedName>
    <definedName name="venrocarrumada_15_13_19">[87]ORÇAMENTO!#REF!</definedName>
    <definedName name="venrocarrumada_15_13_23">[87]ORÇAMENTO!#REF!</definedName>
    <definedName name="venrocarrumada_15_13_25">[87]ORÇAMENTO!#REF!</definedName>
    <definedName name="venrocarrumada_15_19">[87]ORÇAMENTO!#REF!</definedName>
    <definedName name="venrocarrumada_15_23">[87]ORÇAMENTO!#REF!</definedName>
    <definedName name="venrocarrumada_15_25">[87]ORÇAMENTO!#REF!</definedName>
    <definedName name="venrocarrumada_19">[64]ORÇAMENTO!#REF!</definedName>
    <definedName name="venrocarrumada_23">[64]ORÇAMENTO!#REF!</definedName>
    <definedName name="venrocarrumada_24">[64]ORÇAMENTO!#REF!</definedName>
    <definedName name="venrocarrumada_24_13">[64]ORÇAMENTO!#REF!</definedName>
    <definedName name="venrocarrumada_24_13_19">[64]ORÇAMENTO!#REF!</definedName>
    <definedName name="venrocarrumada_24_13_23">[64]ORÇAMENTO!#REF!</definedName>
    <definedName name="venrocarrumada_24_13_25">[86]ORÇAMENTO!#REF!</definedName>
    <definedName name="venrocarrumada_24_19">[64]ORÇAMENTO!#REF!</definedName>
    <definedName name="venrocarrumada_24_23">[64]ORÇAMENTO!#REF!</definedName>
    <definedName name="venrocarrumada_24_25">[86]ORÇAMENTO!#REF!</definedName>
    <definedName name="venrocarrumada_25">[86]ORÇAMENTO!#REF!</definedName>
    <definedName name="venrocjogada">[64]ORÇAMENTO!#REF!</definedName>
    <definedName name="venrocjogada_13">[64]ORÇAMENTO!#REF!</definedName>
    <definedName name="venrocjogada_13_19">[64]ORÇAMENTO!#REF!</definedName>
    <definedName name="venrocjogada_13_23">[64]ORÇAMENTO!#REF!</definedName>
    <definedName name="venrocjogada_13_25">[86]ORÇAMENTO!#REF!</definedName>
    <definedName name="venrocjogada_15">[87]ORÇAMENTO!#REF!</definedName>
    <definedName name="venrocjogada_15_13">[87]ORÇAMENTO!#REF!</definedName>
    <definedName name="venrocjogada_15_13_19">[87]ORÇAMENTO!#REF!</definedName>
    <definedName name="venrocjogada_15_13_23">[87]ORÇAMENTO!#REF!</definedName>
    <definedName name="venrocjogada_15_13_25">[87]ORÇAMENTO!#REF!</definedName>
    <definedName name="venrocjogada_15_19">[87]ORÇAMENTO!#REF!</definedName>
    <definedName name="venrocjogada_15_23">[87]ORÇAMENTO!#REF!</definedName>
    <definedName name="venrocjogada_15_25">[87]ORÇAMENTO!#REF!</definedName>
    <definedName name="venrocjogada_19">[64]ORÇAMENTO!#REF!</definedName>
    <definedName name="venrocjogada_23">[64]ORÇAMENTO!#REF!</definedName>
    <definedName name="venrocjogada_24">[64]ORÇAMENTO!#REF!</definedName>
    <definedName name="venrocjogada_24_13">[64]ORÇAMENTO!#REF!</definedName>
    <definedName name="venrocjogada_24_13_19">[64]ORÇAMENTO!#REF!</definedName>
    <definedName name="venrocjogada_24_13_23">[64]ORÇAMENTO!#REF!</definedName>
    <definedName name="venrocjogada_24_13_25">[86]ORÇAMENTO!#REF!</definedName>
    <definedName name="venrocjogada_24_19">[64]ORÇAMENTO!#REF!</definedName>
    <definedName name="venrocjogada_24_23">[64]ORÇAMENTO!#REF!</definedName>
    <definedName name="venrocjogada_24_25">[86]ORÇAMENTO!#REF!</definedName>
    <definedName name="venrocjogada_25">[86]ORÇAMENTO!#REF!</definedName>
    <definedName name="verba_canteiro">[77]medição!#REF!</definedName>
    <definedName name="verba_mob">[77]medição!#REF!</definedName>
    <definedName name="verde" localSheetId="9">#REF!</definedName>
    <definedName name="verde" localSheetId="3">#REF!</definedName>
    <definedName name="verde" localSheetId="4">#REF!</definedName>
    <definedName name="verde">#REF!</definedName>
    <definedName name="verde_25">#REF!</definedName>
    <definedName name="verde_4">#REF!</definedName>
    <definedName name="verdee">#REF!</definedName>
    <definedName name="verdepav" localSheetId="9">#REF!</definedName>
    <definedName name="verdepav">#REF!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ERT_ALTURA_SUP">#REF!</definedName>
    <definedName name="VERT_AREA_PLACA">#REF!</definedName>
    <definedName name="VERT_PELICULA">#REF!</definedName>
    <definedName name="VERT_PESO_SUP">#REF!</definedName>
    <definedName name="VERT_PNV">#REF!</definedName>
    <definedName name="VERT_SECAO_SUPORTE">#REF!</definedName>
    <definedName name="VERT_SUBSTRATO">#REF!</definedName>
    <definedName name="VERT_TIPO_SUPORTE">#REF!</definedName>
    <definedName name="vfresagem">[64]ORÇAMENTO!#REF!</definedName>
    <definedName name="vfresagem_13">[64]ORÇAMENTO!#REF!</definedName>
    <definedName name="vfresagem_13_19">[64]ORÇAMENTO!#REF!</definedName>
    <definedName name="vfresagem_13_23">[64]ORÇAMENTO!#REF!</definedName>
    <definedName name="vfresagem_13_25">[86]ORÇAMENTO!#REF!</definedName>
    <definedName name="vfresagem_15">[87]ORÇAMENTO!#REF!</definedName>
    <definedName name="vfresagem_15_13">[87]ORÇAMENTO!#REF!</definedName>
    <definedName name="vfresagem_15_13_19">[87]ORÇAMENTO!#REF!</definedName>
    <definedName name="vfresagem_15_13_23">[87]ORÇAMENTO!#REF!</definedName>
    <definedName name="vfresagem_15_13_25">[87]ORÇAMENTO!#REF!</definedName>
    <definedName name="vfresagem_15_19">[87]ORÇAMENTO!#REF!</definedName>
    <definedName name="vfresagem_15_23">[87]ORÇAMENTO!#REF!</definedName>
    <definedName name="vfresagem_15_25">[87]ORÇAMENTO!#REF!</definedName>
    <definedName name="vfresagem_19">[64]ORÇAMENTO!#REF!</definedName>
    <definedName name="vfresagem_23">[64]ORÇAMENTO!#REF!</definedName>
    <definedName name="vfresagem_24">[64]ORÇAMENTO!#REF!</definedName>
    <definedName name="vfresagem_24_13">[64]ORÇAMENTO!#REF!</definedName>
    <definedName name="vfresagem_24_13_19">[64]ORÇAMENTO!#REF!</definedName>
    <definedName name="vfresagem_24_13_23">[64]ORÇAMENTO!#REF!</definedName>
    <definedName name="vfresagem_24_13_25">[86]ORÇAMENTO!#REF!</definedName>
    <definedName name="vfresagem_24_19">[64]ORÇAMENTO!#REF!</definedName>
    <definedName name="vfresagem_24_23">[64]ORÇAMENTO!#REF!</definedName>
    <definedName name="vfresagem_24_25">[86]ORÇAMENTO!#REF!</definedName>
    <definedName name="vfresagem_25">[86]ORÇAMENTO!#REF!</definedName>
    <definedName name="vfvr">#N/A</definedName>
    <definedName name="VI">#REF!</definedName>
    <definedName name="VIAGENS" localSheetId="9">[88]PRECORC.XLS!#REF!</definedName>
    <definedName name="VIAGENS">[88]PRECORC.XLS!#REF!</definedName>
    <definedName name="VidaAnos">#REF!</definedName>
    <definedName name="Vidahoras">#REF!</definedName>
    <definedName name="VII" localSheetId="3">#REF!</definedName>
    <definedName name="VII" localSheetId="4">#REF!</definedName>
    <definedName name="VII">#REF!</definedName>
    <definedName name="VIP" localSheetId="4">#REF!</definedName>
    <definedName name="VIP">#REF!</definedName>
    <definedName name="VLM">#REF!</definedName>
    <definedName name="VLPI">#REF!</definedName>
    <definedName name="VLR" localSheetId="4">#REF!</definedName>
    <definedName name="VLR">#REF!</definedName>
    <definedName name="VLREAJ">#REF!</definedName>
    <definedName name="vm" localSheetId="3" hidden="1">{#N/A,#N/A,FALSE,"MO (2)"}</definedName>
    <definedName name="vm" localSheetId="4" hidden="1">{#N/A,#N/A,FALSE,"MO (2)"}</definedName>
    <definedName name="vm" hidden="1">{#N/A,#N/A,FALSE,"MO (2)"}</definedName>
    <definedName name="vmistbetoneira">[64]ORÇAMENTO!#REF!</definedName>
    <definedName name="vmistbetoneira_13">[64]ORÇAMENTO!#REF!</definedName>
    <definedName name="vmistbetoneira_13_19">[64]ORÇAMENTO!#REF!</definedName>
    <definedName name="vmistbetoneira_13_23">[64]ORÇAMENTO!#REF!</definedName>
    <definedName name="vmistbetoneira_13_25">[86]ORÇAMENTO!#REF!</definedName>
    <definedName name="vmistbetoneira_15">[87]ORÇAMENTO!#REF!</definedName>
    <definedName name="vmistbetoneira_15_13">[87]ORÇAMENTO!#REF!</definedName>
    <definedName name="vmistbetoneira_15_13_19">[87]ORÇAMENTO!#REF!</definedName>
    <definedName name="vmistbetoneira_15_13_23">[87]ORÇAMENTO!#REF!</definedName>
    <definedName name="vmistbetoneira_15_13_25">[87]ORÇAMENTO!#REF!</definedName>
    <definedName name="vmistbetoneira_15_19">[87]ORÇAMENTO!#REF!</definedName>
    <definedName name="vmistbetoneira_15_23">[87]ORÇAMENTO!#REF!</definedName>
    <definedName name="vmistbetoneira_15_25">[87]ORÇAMENTO!#REF!</definedName>
    <definedName name="vmistbetoneira_19">[64]ORÇAMENTO!#REF!</definedName>
    <definedName name="vmistbetoneira_23">[64]ORÇAMENTO!#REF!</definedName>
    <definedName name="vmistbetoneira_24">[64]ORÇAMENTO!#REF!</definedName>
    <definedName name="vmistbetoneira_24_13">[64]ORÇAMENTO!#REF!</definedName>
    <definedName name="vmistbetoneira_24_13_19">[64]ORÇAMENTO!#REF!</definedName>
    <definedName name="vmistbetoneira_24_13_23">[64]ORÇAMENTO!#REF!</definedName>
    <definedName name="vmistbetoneira_24_13_25">[86]ORÇAMENTO!#REF!</definedName>
    <definedName name="vmistbetoneira_24_19">[64]ORÇAMENTO!#REF!</definedName>
    <definedName name="vmistbetoneira_24_23">[64]ORÇAMENTO!#REF!</definedName>
    <definedName name="vmistbetoneira_24_25">[86]ORÇAMENTO!#REF!</definedName>
    <definedName name="vmistbetoneira_25">[86]ORÇAMENTO!#REF!</definedName>
    <definedName name="vmisturaf">[64]ORÇAMENTO!#REF!</definedName>
    <definedName name="vmisturaf_13">[64]ORÇAMENTO!#REF!</definedName>
    <definedName name="vmisturaf_13_19">[64]ORÇAMENTO!#REF!</definedName>
    <definedName name="vmisturaf_13_23">[64]ORÇAMENTO!#REF!</definedName>
    <definedName name="vmisturaf_13_25">[86]ORÇAMENTO!#REF!</definedName>
    <definedName name="vmisturaf_15">[87]ORÇAMENTO!#REF!</definedName>
    <definedName name="vmisturaf_15_13">[87]ORÇAMENTO!#REF!</definedName>
    <definedName name="vmisturaf_15_13_19">[87]ORÇAMENTO!#REF!</definedName>
    <definedName name="vmisturaf_15_13_23">[87]ORÇAMENTO!#REF!</definedName>
    <definedName name="vmisturaf_15_13_25">[87]ORÇAMENTO!#REF!</definedName>
    <definedName name="vmisturaf_15_19">[87]ORÇAMENTO!#REF!</definedName>
    <definedName name="vmisturaf_15_23">[87]ORÇAMENTO!#REF!</definedName>
    <definedName name="vmisturaf_15_25">[87]ORÇAMENTO!#REF!</definedName>
    <definedName name="vmisturaf_19">[64]ORÇAMENTO!#REF!</definedName>
    <definedName name="vmisturaf_23">[64]ORÇAMENTO!#REF!</definedName>
    <definedName name="vmisturaf_24">[64]ORÇAMENTO!#REF!</definedName>
    <definedName name="vmisturaf_24_13">[64]ORÇAMENTO!#REF!</definedName>
    <definedName name="vmisturaf_24_13_19">[64]ORÇAMENTO!#REF!</definedName>
    <definedName name="vmisturaf_24_13_23">[64]ORÇAMENTO!#REF!</definedName>
    <definedName name="vmisturaf_24_13_25">[86]ORÇAMENTO!#REF!</definedName>
    <definedName name="vmisturaf_24_19">[64]ORÇAMENTO!#REF!</definedName>
    <definedName name="vmisturaf_24_23">[64]ORÇAMENTO!#REF!</definedName>
    <definedName name="vmisturaf_24_25">[86]ORÇAMENTO!#REF!</definedName>
    <definedName name="vmisturaf_25">[86]ORÇAMENTO!#REF!</definedName>
    <definedName name="vmisturaq">[64]ORÇAMENTO!#REF!</definedName>
    <definedName name="vmisturaq_13">[64]ORÇAMENTO!#REF!</definedName>
    <definedName name="vmisturaq_13_19">[64]ORÇAMENTO!#REF!</definedName>
    <definedName name="vmisturaq_13_23">[64]ORÇAMENTO!#REF!</definedName>
    <definedName name="vmisturaq_13_25">[86]ORÇAMENTO!#REF!</definedName>
    <definedName name="vmisturaq_15">[87]ORÇAMENTO!#REF!</definedName>
    <definedName name="vmisturaq_15_13">[87]ORÇAMENTO!#REF!</definedName>
    <definedName name="vmisturaq_15_13_19">[87]ORÇAMENTO!#REF!</definedName>
    <definedName name="vmisturaq_15_13_23">[87]ORÇAMENTO!#REF!</definedName>
    <definedName name="vmisturaq_15_13_25">[87]ORÇAMENTO!#REF!</definedName>
    <definedName name="vmisturaq_15_19">[87]ORÇAMENTO!#REF!</definedName>
    <definedName name="vmisturaq_15_23">[87]ORÇAMENTO!#REF!</definedName>
    <definedName name="vmisturaq_15_25">[87]ORÇAMENTO!#REF!</definedName>
    <definedName name="vmisturaq_19">[64]ORÇAMENTO!#REF!</definedName>
    <definedName name="vmisturaq_23">[64]ORÇAMENTO!#REF!</definedName>
    <definedName name="vmisturaq_24">[64]ORÇAMENTO!#REF!</definedName>
    <definedName name="vmisturaq_24_13">[64]ORÇAMENTO!#REF!</definedName>
    <definedName name="vmisturaq_24_13_19">[64]ORÇAMENTO!#REF!</definedName>
    <definedName name="vmisturaq_24_13_23">[64]ORÇAMENTO!#REF!</definedName>
    <definedName name="vmisturaq_24_13_25">[86]ORÇAMENTO!#REF!</definedName>
    <definedName name="vmisturaq_24_19">[64]ORÇAMENTO!#REF!</definedName>
    <definedName name="vmisturaq_24_23">[64]ORÇAMENTO!#REF!</definedName>
    <definedName name="vmisturaq_24_25">[86]ORÇAMENTO!#REF!</definedName>
    <definedName name="vmisturaq_25">[86]ORÇAMENTO!#REF!</definedName>
    <definedName name="VMOB">#REF!</definedName>
    <definedName name="VOL_ACUM" localSheetId="3">'[80]Fresagem de Pista Ago-98'!#REF!</definedName>
    <definedName name="VOL_ACUM">'[81]Fresagem de Pista Ago-98'!#REF!</definedName>
    <definedName name="vol_adição_cascalho">#REF!</definedName>
    <definedName name="vol_adição_cascalho_30">#REF!</definedName>
    <definedName name="Vol_BlocE2">11.628*2</definedName>
    <definedName name="Vol_BlocoE1">16.203*2</definedName>
    <definedName name="Vol_BlocoProt">18.238*2.5</definedName>
    <definedName name="Vol_distrib" localSheetId="3">#REF!</definedName>
    <definedName name="Vol_distrib" localSheetId="4">#REF!</definedName>
    <definedName name="Vol_distrib">#REF!</definedName>
    <definedName name="Vol_distrib_1" localSheetId="3">#REF!</definedName>
    <definedName name="Vol_distrib_1" localSheetId="4">#REF!</definedName>
    <definedName name="Vol_distrib_1">#REF!</definedName>
    <definedName name="Vol_distrib_1_4" localSheetId="3">#REF!</definedName>
    <definedName name="Vol_distrib_1_4" localSheetId="4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ol_fresagem">'[77]Fresagem 100%'!#REF!</definedName>
    <definedName name="vol_fresagem_15">'[77]Micro Revestimento'!#REF!</definedName>
    <definedName name="vol_fresagem_22">'[77]O A E '!#REF!</definedName>
    <definedName name="vol_fresagem_23">#REF!</definedName>
    <definedName name="vol_fresagem_28">#REF!</definedName>
    <definedName name="vol_fresagem_29">#REF!</definedName>
    <definedName name="vol_fresagem_30">#REF!</definedName>
    <definedName name="vol_fresagem_31">#REF!</definedName>
    <definedName name="Vol_Neop_Tipo1">4.5*6.5*0.47*3</definedName>
    <definedName name="Vol_Neop_Tipo2">3.5*3.5*0.47*5</definedName>
    <definedName name="Vol_PIlar" localSheetId="3">L_Pilar*A_Pilar</definedName>
    <definedName name="Vol_PIlar">L_Pilar*A_Pilar</definedName>
    <definedName name="Vol_RBAM_fresado" localSheetId="3">#REF!</definedName>
    <definedName name="Vol_RBAM_fresado">#REF!</definedName>
    <definedName name="vol_recic_base" localSheetId="3">'[77]O A E '!#REF!</definedName>
    <definedName name="vol_recic_base">'[77]O A E '!#REF!</definedName>
    <definedName name="vol_recic_base_23" localSheetId="3">#REF!</definedName>
    <definedName name="vol_recic_base_23">#REF!</definedName>
    <definedName name="vol_recic_base_29" localSheetId="3">#REF!</definedName>
    <definedName name="vol_recic_base_29">#REF!</definedName>
    <definedName name="vol_recic_base_31">#REF!</definedName>
    <definedName name="vol_reestab_base">#REF!</definedName>
    <definedName name="vol_reestab_base_acost">#REF!</definedName>
    <definedName name="Vol_Travessa">22.4042*3</definedName>
    <definedName name="VOLUME" localSheetId="3">'[80]Fresagem de Pista Ago-98'!#REF!</definedName>
    <definedName name="VOLUME">'[81]Fresagem de Pista Ago-98'!#REF!</definedName>
    <definedName name="volume_reestab_base">#REF!</definedName>
    <definedName name="Volume_Tab" localSheetId="3">A_Sec_Tabu*Ext_Eixo</definedName>
    <definedName name="Volume_Tab">A_Sec_Tabu*Ext_Eixo</definedName>
    <definedName name="VR" localSheetId="3">#REF!</definedName>
    <definedName name="VR">#REF!</definedName>
    <definedName name="vrecompfrio" localSheetId="3">[64]ORÇAMENTO!#REF!</definedName>
    <definedName name="vrecompfrio">[64]ORÇAMENTO!#REF!</definedName>
    <definedName name="vrecompfrio_13" localSheetId="3">[64]ORÇAMENTO!#REF!</definedName>
    <definedName name="vrecompfrio_13">[64]ORÇAMENTO!#REF!</definedName>
    <definedName name="vrecompfrio_13_19" localSheetId="3">[64]ORÇAMENTO!#REF!</definedName>
    <definedName name="vrecompfrio_13_19">[64]ORÇAMENTO!#REF!</definedName>
    <definedName name="vrecompfrio_13_23">[64]ORÇAMENTO!#REF!</definedName>
    <definedName name="vrecompfrio_13_25">[86]ORÇAMENTO!#REF!</definedName>
    <definedName name="vrecompfrio_15">[87]ORÇAMENTO!#REF!</definedName>
    <definedName name="vrecompfrio_15_13">[87]ORÇAMENTO!#REF!</definedName>
    <definedName name="vrecompfrio_15_13_19">[87]ORÇAMENTO!#REF!</definedName>
    <definedName name="vrecompfrio_15_13_23">[87]ORÇAMENTO!#REF!</definedName>
    <definedName name="vrecompfrio_15_13_25">[87]ORÇAMENTO!#REF!</definedName>
    <definedName name="vrecompfrio_15_19">[87]ORÇAMENTO!#REF!</definedName>
    <definedName name="vrecompfrio_15_23">[87]ORÇAMENTO!#REF!</definedName>
    <definedName name="vrecompfrio_15_25">[87]ORÇAMENTO!#REF!</definedName>
    <definedName name="vrecompfrio_19">[64]ORÇAMENTO!#REF!</definedName>
    <definedName name="vrecompfrio_23">[64]ORÇAMENTO!#REF!</definedName>
    <definedName name="vrecompfrio_24">[64]ORÇAMENTO!#REF!</definedName>
    <definedName name="vrecompfrio_24_13">[64]ORÇAMENTO!#REF!</definedName>
    <definedName name="vrecompfrio_24_13_19">[64]ORÇAMENTO!#REF!</definedName>
    <definedName name="vrecompfrio_24_13_23">[64]ORÇAMENTO!#REF!</definedName>
    <definedName name="vrecompfrio_24_13_25">[86]ORÇAMENTO!#REF!</definedName>
    <definedName name="vrecompfrio_24_19">[64]ORÇAMENTO!#REF!</definedName>
    <definedName name="vrecompfrio_24_23">[64]ORÇAMENTO!#REF!</definedName>
    <definedName name="vrecompfrio_24_25">[86]ORÇAMENTO!#REF!</definedName>
    <definedName name="vrecompfrio_25">[86]ORÇAMENTO!#REF!</definedName>
    <definedName name="vrecompquente">[64]ORÇAMENTO!#REF!</definedName>
    <definedName name="vrecompquente_13">[64]ORÇAMENTO!#REF!</definedName>
    <definedName name="vrecompquente_13_19">[64]ORÇAMENTO!#REF!</definedName>
    <definedName name="vrecompquente_13_23">[64]ORÇAMENTO!#REF!</definedName>
    <definedName name="vrecompquente_13_25">[86]ORÇAMENTO!#REF!</definedName>
    <definedName name="vrecompquente_15">[87]ORÇAMENTO!#REF!</definedName>
    <definedName name="vrecompquente_15_13">[87]ORÇAMENTO!#REF!</definedName>
    <definedName name="vrecompquente_15_13_19">[87]ORÇAMENTO!#REF!</definedName>
    <definedName name="vrecompquente_15_13_23">[87]ORÇAMENTO!#REF!</definedName>
    <definedName name="vrecompquente_15_13_25">[87]ORÇAMENTO!#REF!</definedName>
    <definedName name="vrecompquente_15_19">[87]ORÇAMENTO!#REF!</definedName>
    <definedName name="vrecompquente_15_23">[87]ORÇAMENTO!#REF!</definedName>
    <definedName name="vrecompquente_15_25">[87]ORÇAMENTO!#REF!</definedName>
    <definedName name="vrecompquente_19">[64]ORÇAMENTO!#REF!</definedName>
    <definedName name="vrecompquente_23">[64]ORÇAMENTO!#REF!</definedName>
    <definedName name="vrecompquente_24">[64]ORÇAMENTO!#REF!</definedName>
    <definedName name="vrecompquente_24_13">[64]ORÇAMENTO!#REF!</definedName>
    <definedName name="vrecompquente_24_13_19">[64]ORÇAMENTO!#REF!</definedName>
    <definedName name="vrecompquente_24_13_23">[64]ORÇAMENTO!#REF!</definedName>
    <definedName name="vrecompquente_24_13_25">[86]ORÇAMENTO!#REF!</definedName>
    <definedName name="vrecompquente_24_19">[64]ORÇAMENTO!#REF!</definedName>
    <definedName name="vrecompquente_24_23">[64]ORÇAMENTO!#REF!</definedName>
    <definedName name="vrecompquente_24_25">[86]ORÇAMENTO!#REF!</definedName>
    <definedName name="vrecompquente_25">[86]ORÇAMENTO!#REF!</definedName>
    <definedName name="vremprof">[64]ORÇAMENTO!#REF!</definedName>
    <definedName name="vremprof_13">[64]ORÇAMENTO!#REF!</definedName>
    <definedName name="vremprof_13_19">[64]ORÇAMENTO!#REF!</definedName>
    <definedName name="vremprof_13_23">[64]ORÇAMENTO!#REF!</definedName>
    <definedName name="vremprof_13_25">[86]ORÇAMENTO!#REF!</definedName>
    <definedName name="vremprof_15">[87]ORÇAMENTO!#REF!</definedName>
    <definedName name="vremprof_15_13">[87]ORÇAMENTO!#REF!</definedName>
    <definedName name="vremprof_15_13_19">[87]ORÇAMENTO!#REF!</definedName>
    <definedName name="vremprof_15_13_23">[87]ORÇAMENTO!#REF!</definedName>
    <definedName name="vremprof_15_13_25">[87]ORÇAMENTO!#REF!</definedName>
    <definedName name="vremprof_15_19">[87]ORÇAMENTO!#REF!</definedName>
    <definedName name="vremprof_15_23">[87]ORÇAMENTO!#REF!</definedName>
    <definedName name="vremprof_15_25">[87]ORÇAMENTO!#REF!</definedName>
    <definedName name="vremprof_19">[64]ORÇAMENTO!#REF!</definedName>
    <definedName name="vremprof_23">[64]ORÇAMENTO!#REF!</definedName>
    <definedName name="vremprof_24">[64]ORÇAMENTO!#REF!</definedName>
    <definedName name="vremprof_24_13">[64]ORÇAMENTO!#REF!</definedName>
    <definedName name="vremprof_24_13_19">[64]ORÇAMENTO!#REF!</definedName>
    <definedName name="vremprof_24_13_23">[64]ORÇAMENTO!#REF!</definedName>
    <definedName name="vremprof_24_13_25">[86]ORÇAMENTO!#REF!</definedName>
    <definedName name="vremprof_24_19">[64]ORÇAMENTO!#REF!</definedName>
    <definedName name="vremprof_24_23">[64]ORÇAMENTO!#REF!</definedName>
    <definedName name="vremprof_24_25">[86]ORÇAMENTO!#REF!</definedName>
    <definedName name="vremprof_25">[86]ORÇAMENTO!#REF!</definedName>
    <definedName name="vrma_1">'[42]memória quantitativa'!#REF!</definedName>
    <definedName name="vrma_2">'[42]memória quantitativa'!#REF!</definedName>
    <definedName name="vrma_3">'[42]memória quantitativa'!#REF!</definedName>
    <definedName name="vrma_4">'[42]memória quantitativa'!#REF!</definedName>
    <definedName name="vrma_5">'[42]memória quantitativa'!#REF!</definedName>
    <definedName name="vrma_6">'[42]memória quantitativa'!#REF!</definedName>
    <definedName name="vrma_7">'[42]memória quantitativa'!#REF!</definedName>
    <definedName name="vrma_8">'[42]memória quantitativa'!#REF!</definedName>
    <definedName name="vrma_9">'[42]memória quantitativa'!#REF!</definedName>
    <definedName name="vrma2_1">'[42]memória quantitativa'!#REF!</definedName>
    <definedName name="vrma2_2">'[42]memória quantitativa'!#REF!</definedName>
    <definedName name="vrma2_3">'[42]memória quantitativa'!#REF!</definedName>
    <definedName name="vrma2_4">'[42]memória quantitativa'!#REF!</definedName>
    <definedName name="vrma2_5">'[42]memória quantitativa'!#REF!</definedName>
    <definedName name="vrma2_6">'[42]memória quantitativa'!#REF!</definedName>
    <definedName name="vrma2_7">'[42]memória quantitativa'!#REF!</definedName>
    <definedName name="vrma2_8">'[42]memória quantitativa'!#REF!</definedName>
    <definedName name="vrma2_9">'[42]memória quantitativa'!#REF!</definedName>
    <definedName name="vrme_1">'[42]memória quantitativa'!#REF!</definedName>
    <definedName name="vrme_10">'[42]memória quantitativa'!#REF!</definedName>
    <definedName name="vrme_11">'[42]memória quantitativa'!#REF!</definedName>
    <definedName name="vrme_12">'[42]memória quantitativa'!#REF!</definedName>
    <definedName name="vrme_13">'[42]memória quantitativa'!#REF!</definedName>
    <definedName name="vrme_14">'[42]memória quantitativa'!#REF!</definedName>
    <definedName name="vrme_15">'[42]memória quantitativa'!#REF!</definedName>
    <definedName name="vrme_16">'[42]memória quantitativa'!#REF!</definedName>
    <definedName name="vrme_17">'[42]memória quantitativa'!#REF!</definedName>
    <definedName name="vrme_18">'[42]memória quantitativa'!#REF!</definedName>
    <definedName name="vrme_19">'[42]memória quantitativa'!#REF!</definedName>
    <definedName name="vrme_2">'[42]memória quantitativa'!#REF!</definedName>
    <definedName name="vrme_20">'[42]memória quantitativa'!#REF!</definedName>
    <definedName name="vrme_21">'[42]memória quantitativa'!#REF!</definedName>
    <definedName name="vrme_22">'[42]memória quantitativa'!#REF!</definedName>
    <definedName name="vrme_23">'[42]memória quantitativa'!#REF!</definedName>
    <definedName name="vrme_24">'[42]memória quantitativa'!#REF!</definedName>
    <definedName name="vrme_25">'[42]memória quantitativa'!#REF!</definedName>
    <definedName name="vrme_26">'[42]memória quantitativa'!#REF!</definedName>
    <definedName name="vrme_27">'[42]memória quantitativa'!#REF!</definedName>
    <definedName name="vrme_28">'[42]memória quantitativa'!#REF!</definedName>
    <definedName name="vrme_29">'[42]memória quantitativa'!#REF!</definedName>
    <definedName name="vrme_3">'[42]memória quantitativa'!#REF!</definedName>
    <definedName name="vrme_30">'[42]memória quantitativa'!#REF!</definedName>
    <definedName name="vrme_31">'[42]memória quantitativa'!#REF!</definedName>
    <definedName name="vrme_32">'[42]memória quantitativa'!#REF!</definedName>
    <definedName name="vrme_33">'[42]memória quantitativa'!#REF!</definedName>
    <definedName name="vrme_35">'[42]memória quantitativa'!#REF!</definedName>
    <definedName name="vrme_4">'[42]memória quantitativa'!#REF!</definedName>
    <definedName name="vrme_5">'[42]memória quantitativa'!#REF!</definedName>
    <definedName name="vrme_6">'[42]memória quantitativa'!#REF!</definedName>
    <definedName name="vrme_7">'[42]memória quantitativa'!#REF!</definedName>
    <definedName name="vrme_8">'[42]memória quantitativa'!#REF!</definedName>
    <definedName name="vrme_9">'[42]memória quantitativa'!#REF!</definedName>
    <definedName name="vrme2_1">'[42]memória quantitativa'!#REF!</definedName>
    <definedName name="vrme2_2">'[42]memória quantitativa'!#REF!</definedName>
    <definedName name="vrme2_3">'[42]memória quantitativa'!#REF!</definedName>
    <definedName name="vrme2_4">'[42]memória quantitativa'!#REF!</definedName>
    <definedName name="vrme2_5">'[42]memória quantitativa'!#REF!</definedName>
    <definedName name="vrme2_6">'[42]memória quantitativa'!#REF!</definedName>
    <definedName name="vrme2_7">'[42]memória quantitativa'!#REF!</definedName>
    <definedName name="vrme2_8">'[42]memória quantitativa'!#REF!</definedName>
    <definedName name="vrme2_9">'[42]memória quantitativa'!#REF!</definedName>
    <definedName name="vsb" localSheetId="3">#REF!</definedName>
    <definedName name="vsb">#REF!</definedName>
    <definedName name="VSR">#REF!</definedName>
    <definedName name="vtapaburaco">[64]ORÇAMENTO!#REF!</definedName>
    <definedName name="vtapaburaco_13">[64]ORÇAMENTO!#REF!</definedName>
    <definedName name="vtapaburaco_13_19">[64]ORÇAMENTO!#REF!</definedName>
    <definedName name="vtapaburaco_13_23">[64]ORÇAMENTO!#REF!</definedName>
    <definedName name="vtapaburaco_13_25">[86]ORÇAMENTO!#REF!</definedName>
    <definedName name="vtapaburaco_15">[87]ORÇAMENTO!#REF!</definedName>
    <definedName name="vtapaburaco_15_13">[87]ORÇAMENTO!#REF!</definedName>
    <definedName name="vtapaburaco_15_13_19">[87]ORÇAMENTO!#REF!</definedName>
    <definedName name="vtapaburaco_15_13_23">[87]ORÇAMENTO!#REF!</definedName>
    <definedName name="vtapaburaco_15_13_25">[87]ORÇAMENTO!#REF!</definedName>
    <definedName name="vtapaburaco_15_19">[87]ORÇAMENTO!#REF!</definedName>
    <definedName name="vtapaburaco_15_23">[87]ORÇAMENTO!#REF!</definedName>
    <definedName name="vtapaburaco_15_25">[87]ORÇAMENTO!#REF!</definedName>
    <definedName name="vtapaburaco_19">[64]ORÇAMENTO!#REF!</definedName>
    <definedName name="vtapaburaco_23">[64]ORÇAMENTO!#REF!</definedName>
    <definedName name="vtapaburaco_24">[64]ORÇAMENTO!#REF!</definedName>
    <definedName name="vtapaburaco_24_13">[64]ORÇAMENTO!#REF!</definedName>
    <definedName name="vtapaburaco_24_13_19">[64]ORÇAMENTO!#REF!</definedName>
    <definedName name="vtapaburaco_24_13_23">[64]ORÇAMENTO!#REF!</definedName>
    <definedName name="vtapaburaco_24_13_25">[86]ORÇAMENTO!#REF!</definedName>
    <definedName name="vtapaburaco_24_19">[64]ORÇAMENTO!#REF!</definedName>
    <definedName name="vtapaburaco_24_23">[64]ORÇAMENTO!#REF!</definedName>
    <definedName name="vtapaburaco_24_25">[86]ORÇAMENTO!#REF!</definedName>
    <definedName name="vtapaburaco_25">[86]ORÇAMENTO!#REF!</definedName>
    <definedName name="VTE" localSheetId="3">#REF!</definedName>
    <definedName name="VTE">#REF!</definedName>
    <definedName name="Vutil">#REF!</definedName>
    <definedName name="vv">[58]!vv</definedName>
    <definedName name="VV9_1">#REF!</definedName>
    <definedName name="VV9_2">#REF!</definedName>
    <definedName name="VV9_3">#REF!</definedName>
    <definedName name="vvv" localSheetId="3" hidden="1">{#N/A,#N/A,FALSE,"MO (2)"}</definedName>
    <definedName name="vvv" localSheetId="4" hidden="1">{#N/A,#N/A,FALSE,"MO (2)"}</definedName>
    <definedName name="vvv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hidden="1">{#N/A,#N/A,FALSE,"MO (2)"}</definedName>
    <definedName name="w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>NA()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_16">NA()</definedName>
    <definedName name="wer">#N/A</definedName>
    <definedName name="werty" localSheetId="3">'[326]TB _BG_'!#REF!</definedName>
    <definedName name="werty">'[327]TB _BG_'!#REF!</definedName>
    <definedName name="wew" localSheetId="3">PFP1.3_Ger!wew</definedName>
    <definedName name="wew">[0]!wew</definedName>
    <definedName name="wew_38" localSheetId="3">PFP1.3_Ger!wew_38</definedName>
    <definedName name="wew_38">wew_38</definedName>
    <definedName name="wewewew" localSheetId="3" hidden="1">{#N/A,#N/A,FALSE,"MO (2)"}</definedName>
    <definedName name="wewewew" localSheetId="4" hidden="1">{#N/A,#N/A,FALSE,"MO (2)"}</definedName>
    <definedName name="wewewew" hidden="1">{#N/A,#N/A,FALSE,"MO (2)"}</definedName>
    <definedName name="WEWR">#N/A</definedName>
    <definedName name="WEWRWR">#N/A</definedName>
    <definedName name="WEWRWR_1" localSheetId="3">PFP1.3_Ger!WEWRWR_1</definedName>
    <definedName name="WEWRWR_1">[0]!WEWRWR_1</definedName>
    <definedName name="WEWRWR_10" localSheetId="3">PFP1.3_Ger!WEWRWR_10</definedName>
    <definedName name="WEWRWR_10">[0]!WEWRWR_10</definedName>
    <definedName name="WEWRWR_12" localSheetId="3">PFP1.3_Ger!WEWRWR_12</definedName>
    <definedName name="WEWRWR_12">[0]!WEWRWR_12</definedName>
    <definedName name="WEWRWR_13" localSheetId="3">PFP1.3_Ger!WEWRWR_13</definedName>
    <definedName name="WEWRWR_13">[0]!WEWRWR_13</definedName>
    <definedName name="WEWRWR_14" localSheetId="3">PFP1.3_Ger!WEWRWR_14</definedName>
    <definedName name="WEWRWR_14">[0]!WEWRWR_14</definedName>
    <definedName name="WEWRWR_15">#N/A</definedName>
    <definedName name="WEWRWR_19">#N/A</definedName>
    <definedName name="WEWRWR_2" localSheetId="3">PFP1.3_Ger!WEWRWR_2</definedName>
    <definedName name="WEWRWR_2">[0]!WEWRWR_2</definedName>
    <definedName name="WEWRWR_20">#N/A</definedName>
    <definedName name="WEWRWR_21">#N/A</definedName>
    <definedName name="WEWRWR_22" localSheetId="3">PFP1.3_Ger!WEWRWR_22</definedName>
    <definedName name="WEWRWR_22">[0]!WEWRWR_22</definedName>
    <definedName name="WEWRWR_23">#N/A</definedName>
    <definedName name="WEWRWR_24">#N/A</definedName>
    <definedName name="WEWRWR_25" localSheetId="3">PFP1.3_Ger!WEWRWR_25</definedName>
    <definedName name="WEWRWR_25">[0]!WEWRWR_25</definedName>
    <definedName name="WEWRWR_26" localSheetId="3">PFP1.3_Ger!WEWRWR_26</definedName>
    <definedName name="WEWRWR_26">[0]!WEWRWR_26</definedName>
    <definedName name="WEWRWR_27" localSheetId="3">PFP1.3_Ger!WEWRWR_27</definedName>
    <definedName name="WEWRWR_27">[0]!WEWRWR_27</definedName>
    <definedName name="WEWRWR_28" localSheetId="3">PFP1.3_Ger!WEWRWR_28</definedName>
    <definedName name="WEWRWR_28">[0]!WEWRWR_28</definedName>
    <definedName name="WEWRWR_29" localSheetId="3">PFP1.3_Ger!WEWRWR_29</definedName>
    <definedName name="WEWRWR_29">[0]!WEWRWR_29</definedName>
    <definedName name="WEWRWR_3" localSheetId="3">PFP1.3_Ger!WEWRWR_3</definedName>
    <definedName name="WEWRWR_3">[0]!WEWRWR_3</definedName>
    <definedName name="WEWRWR_30" localSheetId="3">PFP1.3_Ger!WEWRWR_30</definedName>
    <definedName name="WEWRWR_30">[0]!WEWRWR_30</definedName>
    <definedName name="WEWRWR_31" localSheetId="3">PFP1.3_Ger!WEWRWR_31</definedName>
    <definedName name="WEWRWR_31">[0]!WEWRWR_31</definedName>
    <definedName name="WEWRWR_32" localSheetId="3">PFP1.3_Ger!WEWRWR_32</definedName>
    <definedName name="WEWRWR_32">[0]!WEWRWR_32</definedName>
    <definedName name="WEWRWR_33" localSheetId="3">PFP1.3_Ger!WEWRWR_33</definedName>
    <definedName name="WEWRWR_33">[0]!WEWRWR_33</definedName>
    <definedName name="WEWRWR_34" localSheetId="3">PFP1.3_Ger!WEWRWR_34</definedName>
    <definedName name="WEWRWR_34">[0]!WEWRWR_34</definedName>
    <definedName name="WEWRWR_35" localSheetId="3">PFP1.3_Ger!WEWRWR_35</definedName>
    <definedName name="WEWRWR_35">[0]!WEWRWR_35</definedName>
    <definedName name="WEWRWR_36" localSheetId="3">PFP1.3_Ger!WEWRWR_36</definedName>
    <definedName name="WEWRWR_36">[0]!WEWRWR_36</definedName>
    <definedName name="WEWRWR_37" localSheetId="3">PFP1.3_Ger!WEWRWR_37</definedName>
    <definedName name="WEWRWR_37">[0]!WEWRWR_37</definedName>
    <definedName name="WEWRWR_38" localSheetId="3">PFP1.3_Ger!WEWRWR_38</definedName>
    <definedName name="WEWRWR_38">[0]!WEWRWR_38</definedName>
    <definedName name="WEWRWR_39" localSheetId="3">PFP1.3_Ger!WEWRWR_39</definedName>
    <definedName name="WEWRWR_39">WEWRWR_39</definedName>
    <definedName name="WEWRWR_4" localSheetId="3">PFP1.3_Ger!WEWRWR_4</definedName>
    <definedName name="WEWRWR_4">[0]!WEWRWR_4</definedName>
    <definedName name="WEWRWR_40" localSheetId="3">PFP1.3_Ger!WEWRWR_40</definedName>
    <definedName name="WEWRWR_40">WEWRWR_40</definedName>
    <definedName name="WEWRWR_41" localSheetId="3">PFP1.3_Ger!WEWRWR_41</definedName>
    <definedName name="WEWRWR_41">WEWRWR_41</definedName>
    <definedName name="WEWRWR_42" localSheetId="3">PFP1.3_Ger!WEWRWR_42</definedName>
    <definedName name="WEWRWR_42">WEWRWR_42</definedName>
    <definedName name="WEWRWR_43" localSheetId="3">PFP1.3_Ger!WEWRWR_43</definedName>
    <definedName name="WEWRWR_43">WEWRWR_43</definedName>
    <definedName name="WEWRWR_44" localSheetId="3">PFP1.3_Ger!WEWRWR_44</definedName>
    <definedName name="WEWRWR_44">WEWRWR_44</definedName>
    <definedName name="WEWRWR_45" localSheetId="3">PFP1.3_Ger!WEWRWR_45</definedName>
    <definedName name="WEWRWR_45">WEWRWR_45</definedName>
    <definedName name="WEWRWR_46" localSheetId="3">PFP1.3_Ger!WEWRWR_46</definedName>
    <definedName name="WEWRWR_46">WEWRWR_46</definedName>
    <definedName name="WEWRWR_47" localSheetId="3">PFP1.3_Ger!WEWRWR_47</definedName>
    <definedName name="WEWRWR_47">WEWRWR_47</definedName>
    <definedName name="WEWRWR_48" localSheetId="3">PFP1.3_Ger!WEWRWR_48</definedName>
    <definedName name="WEWRWR_48">WEWRWR_48</definedName>
    <definedName name="WEWRWR_5" localSheetId="3">PFP1.3_Ger!WEWRWR_5</definedName>
    <definedName name="WEWRWR_5">[0]!WEWRWR_5</definedName>
    <definedName name="WEWRWR_51" localSheetId="3">PFP1.3_Ger!WEWRWR_51</definedName>
    <definedName name="WEWRWR_51">WEWRWR_51</definedName>
    <definedName name="WEWRWR_52" localSheetId="3">PFP1.3_Ger!WEWRWR_52</definedName>
    <definedName name="WEWRWR_52">WEWRWR_52</definedName>
    <definedName name="WEWRWR_53" localSheetId="3">PFP1.3_Ger!WEWRWR_53</definedName>
    <definedName name="WEWRWR_53">WEWRWR_53</definedName>
    <definedName name="WEWRWR_54" localSheetId="3">PFP1.3_Ger!WEWRWR_54</definedName>
    <definedName name="WEWRWR_54">WEWRWR_54</definedName>
    <definedName name="WEWRWR_55" localSheetId="3">PFP1.3_Ger!WEWRWR_55</definedName>
    <definedName name="WEWRWR_55">WEWRWR_55</definedName>
    <definedName name="WEWRWR_56" localSheetId="3">PFP1.3_Ger!WEWRWR_56</definedName>
    <definedName name="WEWRWR_56">WEWRWR_56</definedName>
    <definedName name="WEWRWR_57" localSheetId="3">PFP1.3_Ger!WEWRWR_57</definedName>
    <definedName name="WEWRWR_57">WEWRWR_57</definedName>
    <definedName name="WEWRWR_58" localSheetId="3">PFP1.3_Ger!WEWRWR_58</definedName>
    <definedName name="WEWRWR_58">WEWRWR_58</definedName>
    <definedName name="WEWRWR_59" localSheetId="3">PFP1.3_Ger!WEWRWR_59</definedName>
    <definedName name="WEWRWR_59">WEWRWR_59</definedName>
    <definedName name="WEWRWR_6" localSheetId="3">PFP1.3_Ger!WEWRWR_6</definedName>
    <definedName name="WEWRWR_6">[0]!WEWRWR_6</definedName>
    <definedName name="WEWRWR_60" localSheetId="3">PFP1.3_Ger!WEWRWR_60</definedName>
    <definedName name="WEWRWR_60">WEWRWR_60</definedName>
    <definedName name="WEWRWR_61" localSheetId="3">PFP1.3_Ger!WEWRWR_61</definedName>
    <definedName name="WEWRWR_61">WEWRWR_61</definedName>
    <definedName name="WEWRWR_62" localSheetId="3">PFP1.3_Ger!WEWRWR_62</definedName>
    <definedName name="WEWRWR_62">WEWRWR_62</definedName>
    <definedName name="WEWRWR_63" localSheetId="3">PFP1.3_Ger!WEWRWR_63</definedName>
    <definedName name="WEWRWR_63">WEWRWR_63</definedName>
    <definedName name="WEWRWR_64" localSheetId="3">PFP1.3_Ger!WEWRWR_64</definedName>
    <definedName name="WEWRWR_64">WEWRWR_64</definedName>
    <definedName name="WEWRWR_65" localSheetId="3">PFP1.3_Ger!WEWRWR_65</definedName>
    <definedName name="WEWRWR_65">WEWRWR_65</definedName>
    <definedName name="WEWRWR_66" localSheetId="3">PFP1.3_Ger!WEWRWR_66</definedName>
    <definedName name="WEWRWR_66">WEWRWR_66</definedName>
    <definedName name="WEWRWR_67" localSheetId="3">PFP1.3_Ger!WEWRWR_67</definedName>
    <definedName name="WEWRWR_67">WEWRWR_67</definedName>
    <definedName name="WEWRWR_68" localSheetId="3">PFP1.3_Ger!WEWRWR_68</definedName>
    <definedName name="WEWRWR_68">WEWRWR_68</definedName>
    <definedName name="WEWRWR_69" localSheetId="3">PFP1.3_Ger!WEWRWR_69</definedName>
    <definedName name="WEWRWR_69">WEWRWR_69</definedName>
    <definedName name="WEWRWR_7" localSheetId="3">PFP1.3_Ger!WEWRWR_7</definedName>
    <definedName name="WEWRWR_7">[0]!WEWRWR_7</definedName>
    <definedName name="WEWRWR_70" localSheetId="3">PFP1.3_Ger!WEWRWR_70</definedName>
    <definedName name="WEWRWR_70">WEWRWR_70</definedName>
    <definedName name="WEWRWR_71" localSheetId="3">PFP1.3_Ger!WEWRWR_71</definedName>
    <definedName name="WEWRWR_71">WEWRWR_71</definedName>
    <definedName name="WEWRWR_72" localSheetId="3">PFP1.3_Ger!WEWRWR_72</definedName>
    <definedName name="WEWRWR_72">WEWRWR_72</definedName>
    <definedName name="WEWRWR_8" localSheetId="3">PFP1.3_Ger!WEWRWR_8</definedName>
    <definedName name="WEWRWR_8">[0]!WEWRWR_8</definedName>
    <definedName name="WEWRWR_9" localSheetId="3">PFP1.3_Ger!WEWRWR_9</definedName>
    <definedName name="WEWRWR_9">[0]!WEWRWR_9</definedName>
    <definedName name="WEWRWRE">[58]!WEWRWRE</definedName>
    <definedName name="WN" localSheetId="3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Q" localSheetId="3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3" hidden="1">{#N/A,#N/A,TRUE,"Serviços"}</definedName>
    <definedName name="wqdwd" hidden="1">{#N/A,#N/A,TRUE,"Serviços"}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err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3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3" hidden="1">{#N/A,#N/A,FALSE,"cpt"}</definedName>
    <definedName name="wrn.all." hidden="1">{#N/A,#N/A,FALSE,"cpt"}</definedName>
    <definedName name="wrn.All._.Worksheets.">#REF!</definedName>
    <definedName name="wrn.ALLE._.ÅRSKJEMAER.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3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3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3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3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3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LETAS._.DE._.EQUIPAMENTOS." localSheetId="3" hidden="1">{#N/A,#N/A,FALSE,"EQUIPAMENTOS"}</definedName>
    <definedName name="wrn.COLETAS._.DE._.EQUIPAMENTOS." hidden="1">{#N/A,#N/A,FALSE,"EQUIPAMENTOS"}</definedName>
    <definedName name="wrn.COLETAS._.DE._.MATERIAIS." localSheetId="3" hidden="1">{#N/A,#N/A,FALSE,"SOTREQ"}</definedName>
    <definedName name="wrn.COLETAS._.DE._.MATERIAIS." hidden="1">{#N/A,#N/A,FALSE,"SOTREQ"}</definedName>
    <definedName name="wrn.COMP._.EQUIP." localSheetId="3" hidden="1">{#N/A,#N/A,FALSE,"EQUIPAMENTOS"}</definedName>
    <definedName name="wrn.COMP._.EQUIP." hidden="1">{#N/A,#N/A,FALSE,"EQUIPAMENTOS"}</definedName>
    <definedName name="wrn.COMP._.MATERIAIS." localSheetId="3" hidden="1">{#N/A,#N/A,FALSE,"MATERIAIS"}</definedName>
    <definedName name="wrn.COMP._.MATERIAIS." hidden="1">{#N/A,#N/A,FALSE,"MATERIAIS"}</definedName>
    <definedName name="wrn.Comparaison._.DMU." localSheetId="3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3" hidden="1">{"Page1",#N/A,FALSE,"CompCo";"Page2",#N/A,FALSE,"CompCo"}</definedName>
    <definedName name="wrn.COMPCO." hidden="1">{"Page1",#N/A,FALSE,"CompCo";"Page2",#N/A,FALSE,"CompCo"}</definedName>
    <definedName name="wrn.COMPLETA." localSheetId="3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3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localSheetId="3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>#REF!</definedName>
    <definedName name="wrn.EKSKL.._.PM._.FORM." localSheetId="3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3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3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3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ff" localSheetId="3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3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3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3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leachår.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localSheetId="3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.._.MELLOMV." localSheetId="3" hidden="1">{#N/A,#N/A,FALSE,"Skjema 6.5"}</definedName>
    <definedName name="wrn.INT.._.MELLOMV." hidden="1">{#N/A,#N/A,FALSE,"Skjema 6.5"}</definedName>
    <definedName name="wrn.julio24." localSheetId="3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hidden="1">{#N/A,#N/A,FALSE,"LEVFER V2 P";#N/A,#N/A,FALSE,"LEVFER V2 P10%"}</definedName>
    <definedName name="wrn.mo2." localSheetId="3" hidden="1">{#N/A,#N/A,FALSE,"MO (2)"}</definedName>
    <definedName name="wrn.mo2." localSheetId="4" hidden="1">{#N/A,#N/A,FALSE,"MO (2)"}</definedName>
    <definedName name="wrn.mo2.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hidden="1">{#N/A,#N/A,FALSE,"MO (2)"}</definedName>
    <definedName name="wrn.Model.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rçamento." localSheetId="3">{#N/A,#N/A,FALSE,"Planilha";#N/A,#N/A,FALSE,"Resumo";#N/A,#N/A,FALSE,"Fisico";#N/A,#N/A,FALSE,"Financeiro";#N/A,#N/A,FALSE,"Financeiro"}</definedName>
    <definedName name="wrn.Orçamento." localSheetId="4">{#N/A,#N/A,FALSE,"Planilha";#N/A,#N/A,FALSE,"Resumo";#N/A,#N/A,FALSE,"Fisico";#N/A,#N/A,FALSE,"Financeiro";#N/A,#N/A,FALSE,"Financeiro"}</definedName>
    <definedName name="wrn.Orçamento.">#REF!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3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NEUS." localSheetId="3" hidden="1">{#N/A,#N/A,FALSE,"EQUIPAMENTOS"}</definedName>
    <definedName name="wrn.PNEUS." hidden="1">{#N/A,#N/A,FALSE,"EQUIPAMENTOS"}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3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3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3" hidden="1">{"side1",#N/A,FALSE,"ResRegn.A-kons.";"Side2",#N/A,FALSE,"Bal3112.A-kons."}</definedName>
    <definedName name="wrn.Proforma._.1." hidden="1">{"side1",#N/A,FALSE,"ResRegn.A-kons.";"Side2",#N/A,FALSE,"Bal3112.A-kons."}</definedName>
    <definedName name="wrn.Quadros._.relatório.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3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localSheetId="3" hidden="1">{#N/A,#N/A,FALSE,"EAP";#N/A,#N/A,FALSE,"CURVA AV.FÍSICO";#N/A,#N/A,FALSE,"CURVA AV.FINANC."}</definedName>
    <definedName name="wrn.RELAT_EAP." localSheetId="4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_.01." localSheetId="3" hidden="1">{#N/A,#N/A,TRUE,"Resumo de Preços"}</definedName>
    <definedName name="wrn.Relatório._.01." hidden="1">{#N/A,#N/A,TRUE,"Resumo de Preços"}</definedName>
    <definedName name="wrn.Relatório.1_.01." localSheetId="3" hidden="1">{#N/A,#N/A,TRUE,"Resumo de Preços"}</definedName>
    <definedName name="wrn.Relatório.1_.01." hidden="1">{#N/A,#N/A,TRUE,"Resumo de Preços"}</definedName>
    <definedName name="WRN.RELATORIO.2_01." localSheetId="3" hidden="1">{#N/A,#N/A,TRUE,"Resumo de Preços"}</definedName>
    <definedName name="WRN.RELATORIO.2_01." hidden="1">{#N/A,#N/A,TRUE,"Resumo de Preços"}</definedName>
    <definedName name="wrn.relext." localSheetId="9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hidden="1">{#N/A,#N/A,TRUE,"Plan1"}</definedName>
    <definedName name="wrn.sales." localSheetId="3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HORT." localSheetId="3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uibud." localSheetId="3" hidden="1">{"tbl1",#N/A,FALSE,"regul";"tbl2",#N/A,FALSE,"regul"}</definedName>
    <definedName name="wrn.suibud." hidden="1">{"tbl1",#N/A,FALSE,"regul";"tbl2",#N/A,FALSE,"regul"}</definedName>
    <definedName name="wrn.suivi." localSheetId="3" hidden="1">{"moy",#N/A,FALSE,"CAMBRAI";"paie",#N/A,FALSE,"CAMBRAI"}</definedName>
    <definedName name="wrn.suivi." hidden="1">{"moy",#N/A,FALSE,"CAMBRAI";"paie",#N/A,FALSE,"CAMBRAI"}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3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3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localSheetId="3" hidden="1">{#N/A,#N/A,TRUE,"Serviços"}</definedName>
    <definedName name="wrn.Tipo." localSheetId="4" hidden="1">{#N/A,#N/A,TRUE,"Serviços"}</definedName>
    <definedName name="wrn.Tipo.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hidden="1">{#N/A,#N/A,TRUE,"Serviços"}</definedName>
    <definedName name="wrn.todo." localSheetId="3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tsuivi." localSheetId="3" hidden="1">{"TOTMOY",#N/A,FALSE,"TOTFDP";"TOTPAIE",#N/A,FALSE,"TOTFDP"}</definedName>
    <definedName name="wrn.totsuivi." hidden="1">{"TOTMOY",#N/A,FALSE,"TOTFDP";"TOTPAIE",#N/A,FALSE,"TOTFDP"}</definedName>
    <definedName name="wrn.Utdr_div.xls." localSheetId="3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3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3" hidden="1">{"Area1",#N/A,FALSE,"OREWACC";"Area2",#N/A,FALSE,"OREWACC"}</definedName>
    <definedName name="wrn.Wacc." hidden="1">{"Area1",#N/A,FALSE,"OREWACC";"Area2",#N/A,FALSE,"OREWACC"}</definedName>
    <definedName name="wrn.Wright.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s">#REF!</definedName>
    <definedName name="wvu.Print_Todo.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[51]Premissas!#REF!</definedName>
    <definedName name="www" localSheetId="3">{"cento","duzentos","trezentos","quatrocentos","quinhentos","seiscentos","setecentos","oitocentos","novecentos"}</definedName>
    <definedName name="www" localSheetId="4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3" hidden="1">{#N/A,#N/A,FALSE,"MO (2)"}</definedName>
    <definedName name="wwwww" localSheetId="4" hidden="1">{#N/A,#N/A,FALSE,"MO (2)"}</definedName>
    <definedName name="wwwww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hidden="1">{#N/A,#N/A,FALSE,"MO (2)"}</definedName>
    <definedName name="x" localSheetId="3">[295]Equipamentos!#REF!</definedName>
    <definedName name="x">[296]Equipamentos!#REF!</definedName>
    <definedName name="X_?Print_Area">[55]RESUMO!#REF!</definedName>
    <definedName name="X_?Print_Area_10">[55]RESUMO!#REF!</definedName>
    <definedName name="X_?Print_Area_19">[55]RESUMO!#REF!</definedName>
    <definedName name="X_?Print_Area_20">[55]RESUMO!#REF!</definedName>
    <definedName name="X_?Print_Area_23">[55]RESUMO!#REF!</definedName>
    <definedName name="X_?Print_Area_25">[55]RESUMO!#REF!</definedName>
    <definedName name="X_?Print_Area_9">[328]RESUMO!#REF!</definedName>
    <definedName name="X_?Print_Area_9_19">[328]RESUMO!#REF!</definedName>
    <definedName name="X_?Print_Area_9_20">[328]RESUMO!#REF!</definedName>
    <definedName name="X_?Print_Area_9_23">[328]RESUMO!#REF!</definedName>
    <definedName name="X_?Print_Area_9_25">[329]RESUMO!#REF!</definedName>
    <definedName name="x_10" localSheetId="3">[295]Equipamentos!#REF!</definedName>
    <definedName name="x_10">[330]Equipamentos!#REF!</definedName>
    <definedName name="x_12">[57]RESUMO!#REF!</definedName>
    <definedName name="x_24" localSheetId="3">[300]Equipamentos!#REF!</definedName>
    <definedName name="x_24">[301]Equipamentos!#REF!</definedName>
    <definedName name="x_25">[297]Equipamentos!#REF!</definedName>
    <definedName name="x_26" localSheetId="3">[298]Equipamentos!#REF!</definedName>
    <definedName name="x_26">[299]Equipamentos!#REF!</definedName>
    <definedName name="x_27" localSheetId="3">[295]Equipamentos!#REF!</definedName>
    <definedName name="x_27">[330]Equipamentos!#REF!</definedName>
    <definedName name="x_28" localSheetId="3">[298]Equipamentos!#REF!</definedName>
    <definedName name="x_28">[299]Equipamentos!#REF!</definedName>
    <definedName name="x_29" localSheetId="3">[300]Equipamentos!#REF!</definedName>
    <definedName name="x_29">[301]Equipamentos!#REF!</definedName>
    <definedName name="x_3" localSheetId="3">[231]Equipamentos!#REF!</definedName>
    <definedName name="x_3">[232]Equipamentos!#REF!</definedName>
    <definedName name="x_31" localSheetId="3">[300]Equipamentos!#REF!</definedName>
    <definedName name="x_31">[301]Equipamentos!#REF!</definedName>
    <definedName name="x_4" localSheetId="3">[231]Equipamentos!#REF!</definedName>
    <definedName name="x_4">[232]Equipamentos!#REF!</definedName>
    <definedName name="x_5" localSheetId="3">[231]Equipamentos!#REF!</definedName>
    <definedName name="x_5">[232]Equipamentos!#REF!</definedName>
    <definedName name="x_9" localSheetId="3">[295]Equipamentos!#REF!</definedName>
    <definedName name="x_9">[330]Equipamentos!#REF!</definedName>
    <definedName name="xc32dd">#N/A</definedName>
    <definedName name="XCV">#REF!</definedName>
    <definedName name="XREF_COLUMN_1" hidden="1">#REF!</definedName>
    <definedName name="XRefColumnsCount" hidden="1">2</definedName>
    <definedName name="XRefCopy1Row" hidden="1">#REF!</definedName>
    <definedName name="XRefCopy2" hidden="1">'[331]Mutação do PL Trimestral'!#REF!</definedName>
    <definedName name="XRefCopy2Row" localSheetId="3" hidden="1">#REF!</definedName>
    <definedName name="XRefCopy2Row" hidden="1">#REF!</definedName>
    <definedName name="XRefCopy3Row" localSheetId="3" hidden="1">#REF!</definedName>
    <definedName name="XRefCopy3Row" hidden="1">#REF!</definedName>
    <definedName name="XRefCopy5Row" localSheetId="3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[332]XREF!#REF!</definedName>
    <definedName name="XRefPasteRangeCount" hidden="1">7</definedName>
    <definedName name="xsd">#N/A</definedName>
    <definedName name="xss">#REF!</definedName>
    <definedName name="xx" localSheetId="3" hidden="1">{"'Database'!$A$1:$F$130"}</definedName>
    <definedName name="XX" localSheetId="4" hidden="1">{"'EI 060 02'!$A$1:$K$59"}</definedName>
    <definedName name="XX" hidden="1">{"'EI 060 02'!$A$1:$K$59"}</definedName>
    <definedName name="xx_38" localSheetId="3">PFP1.3_Ger!xx_38</definedName>
    <definedName name="xx_38">xx_38</definedName>
    <definedName name="xxc">#N/A</definedName>
    <definedName name="xxd">#N/A</definedName>
    <definedName name="XXX" localSheetId="9">'Cronograma Físico-Financeiro'!XXX</definedName>
    <definedName name="XXX" localSheetId="3">#N/A</definedName>
    <definedName name="XXX" localSheetId="4">PFP1.4_Ensaios_Solo_Concreto!XXX</definedName>
    <definedName name="XXX">'Cronograma Físico-Financeiro'!XXX</definedName>
    <definedName name="XXX_1" localSheetId="3">PFP1.3_Ger!XXX_1</definedName>
    <definedName name="XXX_1">[0]!XXX_1</definedName>
    <definedName name="XXX_10" localSheetId="3">PFP1.3_Ger!XXX_10</definedName>
    <definedName name="XXX_10">[0]!XXX_10</definedName>
    <definedName name="XXX_12" localSheetId="3">PFP1.3_Ger!XXX_12</definedName>
    <definedName name="XXX_12">[0]!XXX_12</definedName>
    <definedName name="XXX_13" localSheetId="3">PFP1.3_Ger!XXX_13</definedName>
    <definedName name="XXX_13">[0]!XXX_13</definedName>
    <definedName name="XXX_14" localSheetId="3">PFP1.3_Ger!XXX_14</definedName>
    <definedName name="XXX_14">[0]!XXX_14</definedName>
    <definedName name="XXX_19" localSheetId="3">PFP1.3_Ger!XXX_19</definedName>
    <definedName name="XXX_19">XXX_19</definedName>
    <definedName name="XXX_2" localSheetId="3">PFP1.3_Ger!XXX_2</definedName>
    <definedName name="XXX_2">[0]!XXX_2</definedName>
    <definedName name="XXX_20">#N/A</definedName>
    <definedName name="XXX_21" localSheetId="3">PFP1.3_Ger!XXX_21</definedName>
    <definedName name="XXX_21">XXX_21</definedName>
    <definedName name="XXX_22" localSheetId="3">PFP1.3_Ger!XXX_22</definedName>
    <definedName name="XXX_22">[0]!XXX_22</definedName>
    <definedName name="XXX_23" localSheetId="3">PFP1.3_Ger!XXX_23</definedName>
    <definedName name="XXX_23">XXX_23</definedName>
    <definedName name="XXX_24" localSheetId="3">PFP1.3_Ger!XXX_24</definedName>
    <definedName name="XXX_24">XXX_24</definedName>
    <definedName name="XXX_25" localSheetId="3">PFP1.3_Ger!XXX_25</definedName>
    <definedName name="XXX_25">[0]!XXX_25</definedName>
    <definedName name="XXX_26" localSheetId="3">PFP1.3_Ger!XXX_26</definedName>
    <definedName name="XXX_26">[0]!XXX_26</definedName>
    <definedName name="XXX_27" localSheetId="3">PFP1.3_Ger!XXX_27</definedName>
    <definedName name="XXX_27">[0]!XXX_27</definedName>
    <definedName name="XXX_28" localSheetId="3">PFP1.3_Ger!XXX_28</definedName>
    <definedName name="XXX_28">[0]!XXX_28</definedName>
    <definedName name="XXX_29" localSheetId="3">PFP1.3_Ger!XXX_29</definedName>
    <definedName name="XXX_29">[0]!XXX_29</definedName>
    <definedName name="XXX_3" localSheetId="3">PFP1.3_Ger!XXX_3</definedName>
    <definedName name="XXX_3">[0]!XXX_3</definedName>
    <definedName name="XXX_30" localSheetId="3">PFP1.3_Ger!XXX_30</definedName>
    <definedName name="XXX_30">[0]!XXX_30</definedName>
    <definedName name="XXX_31" localSheetId="3">PFP1.3_Ger!XXX_31</definedName>
    <definedName name="XXX_31">[0]!XXX_31</definedName>
    <definedName name="XXX_32" localSheetId="3">PFP1.3_Ger!XXX_32</definedName>
    <definedName name="XXX_32">[0]!XXX_32</definedName>
    <definedName name="XXX_33" localSheetId="3">PFP1.3_Ger!XXX_33</definedName>
    <definedName name="XXX_33">[0]!XXX_33</definedName>
    <definedName name="XXX_34" localSheetId="3">PFP1.3_Ger!XXX_34</definedName>
    <definedName name="XXX_34">[0]!XXX_34</definedName>
    <definedName name="XXX_35" localSheetId="3">PFP1.3_Ger!XXX_35</definedName>
    <definedName name="XXX_35">[0]!XXX_35</definedName>
    <definedName name="XXX_36" localSheetId="3">PFP1.3_Ger!XXX_36</definedName>
    <definedName name="XXX_36">[0]!XXX_36</definedName>
    <definedName name="XXX_37" localSheetId="3">PFP1.3_Ger!XXX_37</definedName>
    <definedName name="XXX_37">[0]!XXX_37</definedName>
    <definedName name="XXX_38" localSheetId="3">PFP1.3_Ger!XXX_38</definedName>
    <definedName name="XXX_38">[0]!XXX_38</definedName>
    <definedName name="XXX_39" localSheetId="3">PFP1.3_Ger!XXX_39</definedName>
    <definedName name="XXX_39">XXX_39</definedName>
    <definedName name="XXX_4" localSheetId="3">PFP1.3_Ger!XXX_4</definedName>
    <definedName name="XXX_4">[0]!XXX_4</definedName>
    <definedName name="XXX_40" localSheetId="3">PFP1.3_Ger!XXX_40</definedName>
    <definedName name="XXX_40">XXX_40</definedName>
    <definedName name="XXX_41" localSheetId="3">PFP1.3_Ger!XXX_41</definedName>
    <definedName name="XXX_41">XXX_41</definedName>
    <definedName name="XXX_42" localSheetId="3">PFP1.3_Ger!XXX_42</definedName>
    <definedName name="XXX_42">XXX_42</definedName>
    <definedName name="XXX_43" localSheetId="3">PFP1.3_Ger!XXX_43</definedName>
    <definedName name="XXX_43">XXX_43</definedName>
    <definedName name="XXX_44" localSheetId="3">PFP1.3_Ger!XXX_44</definedName>
    <definedName name="XXX_44">XXX_44</definedName>
    <definedName name="XXX_45" localSheetId="3">PFP1.3_Ger!XXX_45</definedName>
    <definedName name="XXX_45">XXX_45</definedName>
    <definedName name="XXX_46" localSheetId="3">PFP1.3_Ger!XXX_46</definedName>
    <definedName name="XXX_46">XXX_46</definedName>
    <definedName name="XXX_47" localSheetId="3">PFP1.3_Ger!XXX_47</definedName>
    <definedName name="XXX_47">XXX_47</definedName>
    <definedName name="XXX_48" localSheetId="3">PFP1.3_Ger!XXX_48</definedName>
    <definedName name="XXX_48">XXX_48</definedName>
    <definedName name="XXX_5" localSheetId="3">PFP1.3_Ger!XXX_5</definedName>
    <definedName name="XXX_5">[0]!XXX_5</definedName>
    <definedName name="XXX_51" localSheetId="3">PFP1.3_Ger!XXX_51</definedName>
    <definedName name="XXX_51">XXX_51</definedName>
    <definedName name="XXX_52" localSheetId="3">PFP1.3_Ger!XXX_52</definedName>
    <definedName name="XXX_52">XXX_52</definedName>
    <definedName name="XXX_53" localSheetId="3">PFP1.3_Ger!XXX_53</definedName>
    <definedName name="XXX_53">XXX_53</definedName>
    <definedName name="XXX_54" localSheetId="3">PFP1.3_Ger!XXX_54</definedName>
    <definedName name="XXX_54">XXX_54</definedName>
    <definedName name="XXX_55" localSheetId="3">PFP1.3_Ger!XXX_55</definedName>
    <definedName name="XXX_55">XXX_55</definedName>
    <definedName name="XXX_56" localSheetId="3">PFP1.3_Ger!XXX_56</definedName>
    <definedName name="XXX_56">XXX_56</definedName>
    <definedName name="XXX_57" localSheetId="3">PFP1.3_Ger!XXX_57</definedName>
    <definedName name="XXX_57">XXX_57</definedName>
    <definedName name="XXX_58" localSheetId="3">PFP1.3_Ger!XXX_58</definedName>
    <definedName name="XXX_58">XXX_58</definedName>
    <definedName name="XXX_59" localSheetId="3">PFP1.3_Ger!XXX_59</definedName>
    <definedName name="XXX_59">XXX_59</definedName>
    <definedName name="XXX_6" localSheetId="3">PFP1.3_Ger!XXX_6</definedName>
    <definedName name="XXX_6">[0]!XXX_6</definedName>
    <definedName name="XXX_60" localSheetId="3">PFP1.3_Ger!XXX_60</definedName>
    <definedName name="XXX_60">XXX_60</definedName>
    <definedName name="XXX_61" localSheetId="3">PFP1.3_Ger!XXX_61</definedName>
    <definedName name="XXX_61">XXX_61</definedName>
    <definedName name="XXX_62" localSheetId="3">PFP1.3_Ger!XXX_62</definedName>
    <definedName name="XXX_62">XXX_62</definedName>
    <definedName name="XXX_63" localSheetId="3">PFP1.3_Ger!XXX_63</definedName>
    <definedName name="XXX_63">XXX_63</definedName>
    <definedName name="XXX_64" localSheetId="3">PFP1.3_Ger!XXX_64</definedName>
    <definedName name="XXX_64">XXX_64</definedName>
    <definedName name="XXX_65" localSheetId="3">PFP1.3_Ger!XXX_65</definedName>
    <definedName name="XXX_65">XXX_65</definedName>
    <definedName name="XXX_66" localSheetId="3">PFP1.3_Ger!XXX_66</definedName>
    <definedName name="XXX_66">XXX_66</definedName>
    <definedName name="XXX_67" localSheetId="3">PFP1.3_Ger!XXX_67</definedName>
    <definedName name="XXX_67">XXX_67</definedName>
    <definedName name="XXX_68" localSheetId="3">PFP1.3_Ger!XXX_68</definedName>
    <definedName name="XXX_68">XXX_68</definedName>
    <definedName name="XXX_69" localSheetId="3">PFP1.3_Ger!XXX_69</definedName>
    <definedName name="XXX_69">XXX_69</definedName>
    <definedName name="XXX_7" localSheetId="3">PFP1.3_Ger!XXX_7</definedName>
    <definedName name="XXX_7">[0]!XXX_7</definedName>
    <definedName name="XXX_70" localSheetId="3">PFP1.3_Ger!XXX_70</definedName>
    <definedName name="XXX_70">XXX_70</definedName>
    <definedName name="XXX_71" localSheetId="3">PFP1.3_Ger!XXX_71</definedName>
    <definedName name="XXX_71">XXX_71</definedName>
    <definedName name="XXX_72" localSheetId="3">PFP1.3_Ger!XXX_72</definedName>
    <definedName name="XXX_72">XXX_72</definedName>
    <definedName name="XXX_8" localSheetId="3">PFP1.3_Ger!XXX_8</definedName>
    <definedName name="XXX_8">[0]!XXX_8</definedName>
    <definedName name="XXX_9" localSheetId="3">PFP1.3_Ger!XXX_9</definedName>
    <definedName name="XXX_9">[0]!XXX_9</definedName>
    <definedName name="xxxc">#N/A</definedName>
    <definedName name="xxxx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localSheetId="3" hidden="1">{#N/A,#N/A,FALSE,"MO (2)"}</definedName>
    <definedName name="xxxxx" localSheetId="4" hidden="1">{#N/A,#N/A,FALSE,"MO (2)"}</definedName>
    <definedName name="xxxxx" hidden="1">{#N/A,#N/A,FALSE,"MO (2)"}</definedName>
    <definedName name="XXXXXX" localSheetId="9">'Cronograma Físico-Financeiro'!XXXXXX</definedName>
    <definedName name="XXXXXX" localSheetId="3">#N/A</definedName>
    <definedName name="XXXXXX" localSheetId="4">PFP1.4_Ensaios_Solo_Concreto!XXXXXX</definedName>
    <definedName name="XXXXXX">'Cronograma Físico-Financeiro'!XXXXXX</definedName>
    <definedName name="XXXXXXXX">[58]!XXXXXXXX</definedName>
    <definedName name="XXXXXXXXXX" localSheetId="3" hidden="1">{"'Plan1'!$B$10","'Plan1'!$A$1","'Plan1'!$C$2:$N$28"}</definedName>
    <definedName name="XXXXXXXXXX" hidden="1">{"'Plan1'!$B$10","'Plan1'!$A$1","'Plan1'!$C$2:$N$28"}</definedName>
    <definedName name="xxxxxxxxxxx" localSheetId="3">#REF!</definedName>
    <definedName name="xxxxxxxxxxx" localSheetId="4">#REF!</definedName>
    <definedName name="xxxxxxxxxxx">#REF!</definedName>
    <definedName name="xxxxxxxxxxxxxx" localSheetId="3">#REF!</definedName>
    <definedName name="xxxxxxxxxxxxxx" localSheetId="4">#REF!</definedName>
    <definedName name="xxxxxxxxxxxxxx">#REF!</definedName>
    <definedName name="xxxxxxxxxxxxxxx">#REF!</definedName>
    <definedName name="xxxxxxxxxxxxxxxxx" localSheetId="4">#REF!</definedName>
    <definedName name="xxxxxxxxxxxxxxxxx">#REF!</definedName>
    <definedName name="y" hidden="1">#REF!</definedName>
    <definedName name="Y_19">'[53]resumo '!#REF!</definedName>
    <definedName name="Y_23">'[53]resumo '!#REF!</definedName>
    <definedName name="Y_25">'[53]resumo '!#REF!</definedName>
    <definedName name="yety" localSheetId="3">'[80]Fresagem de Pista Ago-98'!#REF!</definedName>
    <definedName name="yety">'[81]Fresagem de Pista Ago-98'!#REF!</definedName>
    <definedName name="yreyre">#REF!</definedName>
    <definedName name="YUI">#REF!</definedName>
    <definedName name="yy" localSheetId="3" hidden="1">{#N/A,#N/A,TRUE,"Serviços"}</definedName>
    <definedName name="yy" localSheetId="4" hidden="1">{#N/A,#N/A,TRUE,"Serviços"}</definedName>
    <definedName name="yy" hidden="1">{#N/A,#N/A,TRUE,"Serviços"}</definedName>
    <definedName name="YYYYYYYYYY">[68]procedimentos!#REF!</definedName>
    <definedName name="z" localSheetId="3" hidden="1">{#N/A,#N/A,FALSE,"MO (2)"}</definedName>
    <definedName name="z" localSheetId="4" hidden="1">{#N/A,#N/A,FALSE,"MO (2)"}</definedName>
    <definedName name="z" hidden="1">{#N/A,#N/A,FALSE,"MO (2)"}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3" hidden="1">{#N/A,#N/A,FALSE,"MO (2)"}</definedName>
    <definedName name="z_1" localSheetId="4" hidden="1">{#N/A,#N/A,FALSE,"MO (2)"}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4FD36C5_FB7F_4AB2_B82D_6C7C681748B3_.wvu.Cols" localSheetId="0" hidden="1">PFP!$L:$N</definedName>
    <definedName name="Z_44FD36C5_FB7F_4AB2_B82D_6C7C681748B3_.wvu.Cols" localSheetId="6" hidden="1">'PFP2.2_FatorKb'!$H:$XFD</definedName>
    <definedName name="Z_44FD36C5_FB7F_4AB2_B82D_6C7C681748B3_.wvu.Cols" localSheetId="7" hidden="1">'PFP2.3_FatorKc'!$H:$XFD</definedName>
    <definedName name="Z_44FD36C5_FB7F_4AB2_B82D_6C7C681748B3_.wvu.PrintArea" localSheetId="0" hidden="1">PFP!$A$1:$K$34</definedName>
    <definedName name="Z_44FD36C5_FB7F_4AB2_B82D_6C7C681748B3_.wvu.Rows" localSheetId="0" hidden="1">PFP!$111:$1048576</definedName>
    <definedName name="Z_44FD36C5_FB7F_4AB2_B82D_6C7C681748B3_.wvu.Rows" localSheetId="5" hidden="1">'PFP2.1_FatorKa'!$45:$1048576</definedName>
    <definedName name="Z_44FD36C5_FB7F_4AB2_B82D_6C7C681748B3_.wvu.Rows" localSheetId="6" hidden="1">'PFP2.2_FatorKb'!$44:$1048576</definedName>
    <definedName name="Z_44FD36C5_FB7F_4AB2_B82D_6C7C681748B3_.wvu.Rows" localSheetId="7" hidden="1">'PFP2.3_FatorKc'!$44:$1048576</definedName>
    <definedName name="Z_44FD36C5_FB7F_4AB2_B82D_6C7C681748B3_.wvu.Rows" localSheetId="8" hidden="1">PFP3_FatorKd!$40:$1048576,PFP3_FatorKd!$39:$39</definedName>
    <definedName name="Z_454E0C40_F84F_42A3_A371_6F23C1F38595_.wvu.FilterData" localSheetId="3" hidden="1">#REF!</definedName>
    <definedName name="Z_454E0C40_F84F_42A3_A371_6F23C1F38595_.wvu.FilterData" hidden="1">#REF!</definedName>
    <definedName name="Z_4608FCB3_3552_4D58_B6CE_B8F34D78221E_.wvu.FilterData" localSheetId="3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[333]Jurídico!$D$1:$D$65536,[333]Jurídico!$F$1:$K$65536</definedName>
    <definedName name="Z_616443B5_6F0D_4082_9223_F71B54305366_.wvu.FilterData" localSheetId="3" hidden="1">#REF!</definedName>
    <definedName name="Z_616443B5_6F0D_4082_9223_F71B54305366_.wvu.FilterData" hidden="1">#REF!</definedName>
    <definedName name="Z_631F0312_B404_409F_AF2B_39FB2D25040B_.wvu.FilterData" localSheetId="3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[333]Jurídico!$D$1:$D$65536,[333]Jurídico!$F$1:$K$65536</definedName>
    <definedName name="Z_E491B72F_902A_11D7_9C1E_0004231B06E7_.wvu.FilterData" localSheetId="3" hidden="1">#REF!</definedName>
    <definedName name="Z_E491B72F_902A_11D7_9C1E_0004231B06E7_.wvu.FilterData" hidden="1">#REF!</definedName>
    <definedName name="Z_E491B77E_902A_11D7_9C1E_0004231B06E7_.wvu.FilterData" localSheetId="3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[266]!E_208</definedName>
    <definedName name="zar" localSheetId="3">#REF!</definedName>
    <definedName name="zar" localSheetId="4">#REF!</definedName>
    <definedName name="zar">#REF!</definedName>
    <definedName name="zaza" localSheetId="3" hidden="1">{#N/A,#N/A,FALSE,"MO (2)"}</definedName>
    <definedName name="zaza" localSheetId="4" hidden="1">{#N/A,#N/A,FALSE,"MO (2)"}</definedName>
    <definedName name="zaza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hidden="1">{#N/A,#N/A,FALSE,"MO (2)"}</definedName>
    <definedName name="zenil" localSheetId="9">#REF!</definedName>
    <definedName name="zenil" localSheetId="3">#REF!</definedName>
    <definedName name="zenil" localSheetId="4">#REF!</definedName>
    <definedName name="zenil">#REF!</definedName>
    <definedName name="ZONASUL" localSheetId="3">'[258]CUSTO ZONA SUL'!$A$3:$N$21</definedName>
    <definedName name="ZONASUL">'[259]CUSTO ZONA SUL'!$A$3:$N$21</definedName>
    <definedName name="zx" localSheetId="3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z" localSheetId="3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>#REF!</definedName>
    <definedName name="zzz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localSheetId="3">#N/A</definedName>
    <definedName name="zzzzz" localSheetId="4" hidden="1">{"'EI 060 02'!$A$1:$K$59"}</definedName>
    <definedName name="zzzzz" hidden="1">{"'EI 060 02'!$A$1:$K$59"}</definedName>
  </definedNames>
  <calcPr calcId="191029"/>
  <customWorkbookViews>
    <customWorkbookView name="Diana Santos de Jesus - Modo de exibição pessoal" guid="{44FD36C5-FB7F-4AB2-B82D-6C7C681748B3}" mergeInterval="0" personalView="1" maximized="1" xWindow="-8" yWindow="-8" windowWidth="1936" windowHeight="1048" tabRatio="834" activeSheetId="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4" l="1"/>
  <c r="I6" i="38"/>
  <c r="B14" i="34"/>
  <c r="B3" i="34"/>
  <c r="A6" i="38"/>
  <c r="I5" i="38"/>
  <c r="H28" i="38" l="1"/>
  <c r="H13" i="38"/>
  <c r="F16" i="1" l="1"/>
  <c r="I12" i="1"/>
  <c r="I13" i="1"/>
  <c r="I11" i="1"/>
  <c r="I16" i="1"/>
  <c r="E8" i="23" l="1"/>
  <c r="H8" i="35"/>
  <c r="I6" i="35" l="1"/>
  <c r="E11" i="22"/>
  <c r="C11" i="26" l="1"/>
  <c r="C6" i="26"/>
  <c r="E12" i="22" l="1"/>
  <c r="E13" i="22"/>
  <c r="H9" i="35"/>
  <c r="H10" i="35"/>
  <c r="H11" i="35"/>
  <c r="H12" i="35"/>
  <c r="H13" i="35"/>
  <c r="H14" i="35"/>
  <c r="H15" i="35"/>
  <c r="H16" i="35"/>
  <c r="H17" i="35"/>
  <c r="H18" i="35"/>
  <c r="I15" i="1" l="1"/>
  <c r="I14" i="1"/>
  <c r="A6" i="35"/>
  <c r="F6" i="35"/>
  <c r="M21" i="35"/>
  <c r="M16" i="35"/>
  <c r="M13" i="35"/>
  <c r="I5" i="35"/>
  <c r="M25" i="35" l="1"/>
  <c r="I9" i="35" l="1"/>
  <c r="I12" i="35"/>
  <c r="I14" i="35"/>
  <c r="I17" i="35"/>
  <c r="I8" i="35"/>
  <c r="I11" i="35"/>
  <c r="I18" i="35"/>
  <c r="I16" i="35"/>
  <c r="I10" i="35"/>
  <c r="I15" i="35"/>
  <c r="I13" i="35"/>
  <c r="I19" i="35" l="1"/>
  <c r="G5" i="23" l="1"/>
  <c r="G6" i="23"/>
  <c r="C5" i="26"/>
  <c r="C25" i="28" l="1"/>
  <c r="P8" i="1" l="1"/>
  <c r="P10" i="1"/>
  <c r="P9" i="1"/>
  <c r="A6" i="23" l="1"/>
  <c r="J43" i="32" l="1"/>
  <c r="J42" i="32"/>
  <c r="J44" i="32" s="1"/>
  <c r="J41" i="32"/>
  <c r="B5" i="25"/>
  <c r="A10" i="24" l="1"/>
  <c r="A10" i="31"/>
  <c r="E10" i="31" s="1"/>
  <c r="G10" i="32"/>
  <c r="E10" i="24" l="1"/>
  <c r="F10" i="24" s="1"/>
  <c r="G10" i="31"/>
  <c r="H10" i="31" s="1"/>
  <c r="H10" i="32"/>
  <c r="F83" i="25" l="1"/>
  <c r="B82" i="25"/>
  <c r="F58" i="25"/>
  <c r="B57" i="25"/>
  <c r="F32" i="25"/>
  <c r="B31" i="25"/>
  <c r="F6" i="25"/>
  <c r="C10" i="26"/>
  <c r="C34" i="28"/>
  <c r="C41" i="28" s="1"/>
  <c r="C28" i="28"/>
  <c r="C26" i="28"/>
  <c r="C30" i="28"/>
  <c r="C37" i="28" s="1"/>
  <c r="C22" i="28"/>
  <c r="C19" i="28"/>
  <c r="AC9" i="28"/>
  <c r="AB9" i="28"/>
  <c r="X7" i="28"/>
  <c r="M7" i="28"/>
  <c r="L7" i="28"/>
  <c r="K7" i="28"/>
  <c r="G7" i="28"/>
  <c r="F7" i="28"/>
  <c r="E7" i="28"/>
  <c r="C106" i="25" l="1"/>
  <c r="K9" i="28"/>
  <c r="C32" i="28" s="1"/>
  <c r="W7" i="28"/>
  <c r="C14" i="28"/>
  <c r="C17" i="28" s="1"/>
  <c r="C23" i="28"/>
  <c r="C35" i="28"/>
  <c r="C13" i="26"/>
  <c r="C14" i="26" s="1"/>
  <c r="C15" i="26" s="1"/>
  <c r="C19" i="26" s="1"/>
  <c r="V9" i="28"/>
  <c r="C40" i="28" s="1"/>
  <c r="C42" i="28" s="1"/>
  <c r="C20" i="28"/>
  <c r="V7" i="28"/>
  <c r="C47" i="28" l="1"/>
  <c r="C53" i="28" s="1"/>
  <c r="C46" i="28"/>
  <c r="C50" i="28" l="1"/>
  <c r="C49" i="28"/>
  <c r="C51" i="28"/>
  <c r="C52" i="28" l="1"/>
  <c r="C10" i="28"/>
  <c r="C12" i="28" l="1"/>
  <c r="C11" i="28"/>
  <c r="I35" i="22" l="1"/>
  <c r="H35" i="22"/>
  <c r="D33" i="22"/>
  <c r="I34" i="22" s="1"/>
  <c r="C33" i="22"/>
  <c r="I33" i="22" s="1"/>
  <c r="D32" i="22"/>
  <c r="H34" i="22" s="1"/>
  <c r="C32" i="22"/>
  <c r="H33" i="22" s="1"/>
  <c r="D25" i="22"/>
  <c r="C25" i="22"/>
  <c r="D17" i="22"/>
  <c r="C17" i="22"/>
  <c r="H6" i="22" s="1"/>
  <c r="H12" i="22"/>
  <c r="E8" i="22"/>
  <c r="H8" i="22" s="1"/>
  <c r="E26" i="22" s="1"/>
  <c r="H7" i="22"/>
  <c r="I36" i="22" l="1"/>
  <c r="E33" i="22" s="1"/>
  <c r="G11" i="23"/>
  <c r="H13" i="22"/>
  <c r="H14" i="22" s="1"/>
  <c r="H9" i="22"/>
  <c r="E25" i="22" s="1"/>
  <c r="E28" i="22" s="1"/>
  <c r="E34" i="22" s="1"/>
  <c r="H36" i="22"/>
  <c r="E32" i="22" s="1"/>
  <c r="E18" i="22"/>
  <c r="E17" i="22" l="1"/>
  <c r="E19" i="22"/>
  <c r="E20" i="22" l="1"/>
  <c r="E35" i="22" s="1"/>
  <c r="E32" i="4" l="1"/>
  <c r="E26" i="4"/>
  <c r="E18" i="4"/>
  <c r="E8" i="4"/>
  <c r="E35" i="4" l="1"/>
  <c r="I8" i="1" s="1"/>
  <c r="I10" i="1" l="1"/>
  <c r="I9" i="1"/>
  <c r="E13" i="7"/>
  <c r="D11" i="7"/>
  <c r="D10" i="7"/>
  <c r="A6" i="7"/>
  <c r="E25" i="6"/>
  <c r="E17" i="6"/>
  <c r="E8" i="6"/>
  <c r="E33" i="6" s="1"/>
  <c r="A6" i="6"/>
  <c r="E25" i="5"/>
  <c r="E17" i="5"/>
  <c r="E8" i="5"/>
  <c r="F6" i="5"/>
  <c r="F6" i="6" s="1"/>
  <c r="F6" i="7" s="1"/>
  <c r="A6" i="5"/>
  <c r="A6" i="4"/>
  <c r="F5" i="4"/>
  <c r="F5" i="5" s="1"/>
  <c r="F5" i="6" s="1"/>
  <c r="F5" i="7" s="1"/>
  <c r="L9" i="1"/>
  <c r="P20" i="1" l="1"/>
  <c r="D8" i="7"/>
  <c r="E9" i="7" s="1"/>
  <c r="E32" i="6"/>
  <c r="E31" i="6" s="1"/>
  <c r="E34" i="6" s="1"/>
  <c r="E11" i="7"/>
  <c r="E32" i="5"/>
  <c r="E33" i="5"/>
  <c r="E10" i="7" l="1"/>
  <c r="A30" i="7"/>
  <c r="E31" i="5"/>
  <c r="E34" i="5" s="1"/>
  <c r="E8" i="7"/>
  <c r="E17" i="7" l="1"/>
  <c r="E35" i="6"/>
  <c r="E3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Gustavo Carvalho Moreira</author>
  </authors>
  <commentList>
    <comment ref="F11" authorId="0" shapeId="0" xr:uid="{9E9CF845-B946-4076-98DE-00A31FA06DC4}">
      <text>
        <r>
          <rPr>
            <b/>
            <sz val="9"/>
            <color indexed="81"/>
            <rFont val="Segoe UI"/>
            <family val="2"/>
          </rPr>
          <t>Gustavo Carvalho Moreira:</t>
        </r>
        <r>
          <rPr>
            <sz val="9"/>
            <color indexed="81"/>
            <rFont val="Segoe UI"/>
            <family val="2"/>
          </rPr>
          <t xml:space="preserve">
Foi utilizada a mesma composição discutida e associada a peça 7.</t>
        </r>
      </text>
    </comment>
    <comment ref="F12" authorId="0" shapeId="0" xr:uid="{354249C2-5F34-44AB-8945-8A934DC6D1A4}">
      <text>
        <r>
          <rPr>
            <b/>
            <sz val="9"/>
            <color indexed="81"/>
            <rFont val="Segoe UI"/>
            <family val="2"/>
          </rPr>
          <t>Gustavo Carvalho Moreira:</t>
        </r>
        <r>
          <rPr>
            <sz val="9"/>
            <color indexed="81"/>
            <rFont val="Segoe UI"/>
            <family val="2"/>
          </rPr>
          <t xml:space="preserve">
Foi utilizada a mesma composição discutida e associada a peça 7.</t>
        </r>
      </text>
    </comment>
    <comment ref="F13" authorId="0" shapeId="0" xr:uid="{FCABC46E-81F8-4603-A4E0-9F7EF082A1E2}">
      <text>
        <r>
          <rPr>
            <b/>
            <sz val="9"/>
            <color indexed="81"/>
            <rFont val="Segoe UI"/>
            <family val="2"/>
          </rPr>
          <t>Gustavo Carvalho Moreira:</t>
        </r>
        <r>
          <rPr>
            <sz val="9"/>
            <color indexed="81"/>
            <rFont val="Segoe UI"/>
            <family val="2"/>
          </rPr>
          <t xml:space="preserve">
Foi utilizada a mesma composição discutida e associada a peça 7.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C6" authorId="0" shapeId="0" xr:uid="{00000000-0006-0000-0B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2 diárias de diarista por semana</t>
        </r>
      </text>
    </comment>
    <comment ref="C11" authorId="0" shapeId="0" xr:uid="{00000000-0006-0000-0B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o IPTU como metade do valor de um aluguel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Guilherme Augusto Daniel da Silva</author>
    <author>Ernani J. Santos</author>
  </authors>
  <commentList>
    <comment ref="C4" authorId="0" shapeId="0" xr:uid="{00000000-0006-0000-0C00-000001000000}">
      <text>
        <r>
          <rPr>
            <b/>
            <sz val="9"/>
            <color indexed="81"/>
            <rFont val="Segoe UI"/>
            <family val="2"/>
          </rPr>
          <t>Guilherme Augusto Daniel da Silva:</t>
        </r>
        <r>
          <rPr>
            <sz val="9"/>
            <color indexed="81"/>
            <rFont val="Segoe UI"/>
            <family val="2"/>
          </rPr>
          <t xml:space="preserve">
Foram considerados 3m2 para cada ocupante levando-se a utilização de 2 containers
</t>
        </r>
      </text>
    </comment>
    <comment ref="C6" authorId="1" shapeId="0" xr:uid="{00000000-0006-0000-0C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1 diárias de diarista por semana</t>
        </r>
      </text>
    </comment>
    <comment ref="C8" authorId="0" shapeId="0" xr:uid="{00000000-0006-0000-0C00-000003000000}">
      <text>
        <r>
          <rPr>
            <b/>
            <sz val="9"/>
            <color indexed="81"/>
            <rFont val="Segoe UI"/>
            <family val="2"/>
          </rPr>
          <t>Guilherme Augusto Daniel da Silva:</t>
        </r>
        <r>
          <rPr>
            <sz val="9"/>
            <color indexed="81"/>
            <rFont val="Segoe UI"/>
            <family val="2"/>
          </rPr>
          <t xml:space="preserve">
Foi considerado a mobilização e demobilização distribuída ao longo de 2 anos</t>
        </r>
      </text>
    </comment>
  </commentList>
</comments>
</file>

<file path=xl/sharedStrings.xml><?xml version="1.0" encoding="utf-8"?>
<sst xmlns="http://schemas.openxmlformats.org/spreadsheetml/2006/main" count="1461" uniqueCount="814">
  <si>
    <t>CODIGO:</t>
  </si>
  <si>
    <t>NOME DA CONSULTORA:</t>
  </si>
  <si>
    <t>NOME DO INFORMANTE:</t>
  </si>
  <si>
    <t>QUALIFICAÇÃO:</t>
  </si>
  <si>
    <t>ASSINATURA:</t>
  </si>
  <si>
    <t>DATA:</t>
  </si>
  <si>
    <t>OBSERVAÇÃO:</t>
  </si>
  <si>
    <t>C</t>
  </si>
  <si>
    <t>A1</t>
  </si>
  <si>
    <t>A2</t>
  </si>
  <si>
    <t>A3</t>
  </si>
  <si>
    <t>A</t>
  </si>
  <si>
    <t>%</t>
  </si>
  <si>
    <t>R$</t>
  </si>
  <si>
    <t>Observação:</t>
  </si>
  <si>
    <t>1 - DISCRIMINAR OS TRIBUTOS QUE INCIDEM SOBRE OS CUSTOS DA PRESTAÇÃO DOS SERVIÇOS</t>
  </si>
  <si>
    <t>ENCARGOS SOCIAIS BÁSICOS</t>
  </si>
  <si>
    <t>INSS</t>
  </si>
  <si>
    <t>FGTS</t>
  </si>
  <si>
    <t>A4</t>
  </si>
  <si>
    <t>A5</t>
  </si>
  <si>
    <t>A6</t>
  </si>
  <si>
    <t>A7</t>
  </si>
  <si>
    <t>A8</t>
  </si>
  <si>
    <t>B</t>
  </si>
  <si>
    <t xml:space="preserve"> ENCARGOS SOCIAIS QUE RECEBEM INCIDÊNCIA DE "A"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</si>
  <si>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</si>
  <si>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</si>
  <si>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</si>
  <si>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</si>
  <si>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</si>
  <si>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</si>
  <si>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</si>
  <si>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</si>
  <si>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</si>
  <si>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</si>
  <si>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</si>
  <si>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</si>
  <si>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</si>
  <si>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</si>
  <si>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FatorK</t>
  </si>
  <si>
    <t>Categoria / Insumo</t>
  </si>
  <si>
    <t>ENCARGOS SOCIAIS</t>
  </si>
  <si>
    <t>ISS</t>
  </si>
  <si>
    <t>K2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</si>
  <si>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</si>
  <si>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</si>
  <si>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</si>
  <si>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</si>
  <si>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mês</t>
  </si>
  <si>
    <t xml:space="preserve">     K4' = { [ 1 / ( 1 - K4) ] - 1 } x 100</t>
  </si>
  <si>
    <t>TOTAL DOS CUSTOS DIRETOS</t>
  </si>
  <si>
    <t>PU</t>
  </si>
  <si>
    <t>CT</t>
  </si>
  <si>
    <t>PT</t>
  </si>
  <si>
    <t>Uni - unidade de medição do insumo;</t>
  </si>
  <si>
    <t>CT - Custo Total (sem encargos, taxas e impostos) - CT = Qde x CUD</t>
  </si>
  <si>
    <t>Licença Paternidade</t>
  </si>
  <si>
    <t>Faltas Justificadas</t>
  </si>
  <si>
    <t>Auxílio Acidente de Trabalho</t>
  </si>
  <si>
    <t>Férias Gozadas</t>
  </si>
  <si>
    <t>Salário Maternidade</t>
  </si>
  <si>
    <t>B3</t>
  </si>
  <si>
    <t>B4</t>
  </si>
  <si>
    <t>B5</t>
  </si>
  <si>
    <t>B6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</si>
  <si>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</si>
  <si>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</si>
  <si>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</si>
  <si>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</si>
  <si>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</si>
  <si>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</si>
  <si>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 xml:space="preserve">4 - AS DESPESAS FISCAIS (K4) INCIDEM SOBRE O TOTAL DA FATURA E NÃO SOBRE OS CUSTOS INCORRIDOS, 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</si>
  <si>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</si>
  <si>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</si>
  <si>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</si>
  <si>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CODEVASF (SEDE)</t>
  </si>
  <si>
    <t>CONTRATANTE:</t>
  </si>
  <si>
    <t>Depósito Rescisão Sem Justa Causa</t>
  </si>
  <si>
    <t>TAXA RESSARCIMENTO DE DESPESAS SOBRE CUSTOS DIVERSOS</t>
  </si>
  <si>
    <t>TOTAL</t>
  </si>
  <si>
    <t>Outras despesas que afetam o custo de produção como treinamento, biblioteca, programa de qualidade, programa de benefícios, auditoria interna e externa</t>
  </si>
  <si>
    <t>NOME DA EMPRESA:</t>
  </si>
  <si>
    <t>TOTAL DA PROPOSTA A PREÇO GLOBAL</t>
  </si>
  <si>
    <t>PROPOSTA FINANCEIRA DO PROJETO</t>
  </si>
  <si>
    <t>PFP</t>
  </si>
  <si>
    <t>Insumos</t>
  </si>
  <si>
    <t>Preço Total (PT)</t>
  </si>
  <si>
    <t>TOTAL DA PROPOSTA</t>
  </si>
  <si>
    <t>DETALHAMENTO DOS ENCARGOS SOCIAIS: Ka</t>
  </si>
  <si>
    <t>DETALHAMENTO DOS ENCARGOS SOCIAIS: Kb</t>
  </si>
  <si>
    <t>PFP-2.1</t>
  </si>
  <si>
    <t>PFP-2.2</t>
  </si>
  <si>
    <t>PFP-3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</si>
  <si>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</si>
  <si>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</si>
  <si>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</si>
  <si>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</si>
  <si>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</si>
  <si>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Kc = (1 + K3) x (1 + K4)</t>
  </si>
  <si>
    <t>Kb = (1 + K1 + K2) x (1 + K3) x (1 + K4)</t>
  </si>
  <si>
    <t>Kb</t>
  </si>
  <si>
    <t>Kc</t>
  </si>
  <si>
    <t>Ka</t>
  </si>
  <si>
    <t>Ka = (1 + K1 + K2) x (1 + K3) x (1 + K4)</t>
  </si>
  <si>
    <t>Despesas fixas e variaveis com patrimônio, aluguéis, comunicação, manutenção e transporte não diretamente relacionados com o custo direto dos serviços</t>
  </si>
  <si>
    <t>Reincidência de "A" sobre Aviso Prévio Trabalhado e reincidência do FGTS sobre Aviso Prévio Indenizado</t>
  </si>
  <si>
    <t>Base</t>
  </si>
  <si>
    <t>P - Profissionais nível superior nas áreas de Engenharia, Química, Arquitetura, Agronomia e Veterinária, conforme disposições da Lei 4.950-A/66</t>
  </si>
  <si>
    <t>Cod2</t>
  </si>
  <si>
    <t>SESI</t>
  </si>
  <si>
    <t>SENAI</t>
  </si>
  <si>
    <t>INCRA</t>
  </si>
  <si>
    <t>Salário Educação</t>
  </si>
  <si>
    <t>Seguro Contra Acidentes de Trabalho</t>
  </si>
  <si>
    <t>B8</t>
  </si>
  <si>
    <t>B9</t>
  </si>
  <si>
    <t>B10</t>
  </si>
  <si>
    <t>Auxílio Enfermidade</t>
  </si>
  <si>
    <t>13º Salário</t>
  </si>
  <si>
    <t>TAXA DE RESSARCIMENTO DE DESPESAS E ENCARGOS SOBRE MO2</t>
  </si>
  <si>
    <t>Cod</t>
  </si>
  <si>
    <t>DESCRIÇÃO</t>
  </si>
  <si>
    <t>SEBRAE</t>
  </si>
  <si>
    <t>TAXA DE RESSARCIMENTO DE DESPESAS E ENCARGOS SOBRE MO1</t>
  </si>
  <si>
    <t>K2 - Incide sobre o Custo Total (CT) da Mão de Obra (MO* = MO1 + MO2)</t>
  </si>
  <si>
    <t>K4.1</t>
  </si>
  <si>
    <t>K4.2</t>
  </si>
  <si>
    <t>K4.3</t>
  </si>
  <si>
    <t>K2.1</t>
  </si>
  <si>
    <t>K2.2</t>
  </si>
  <si>
    <t>K2.3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</si>
  <si>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</si>
  <si>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</si>
  <si>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Kc - Taxa de Ressarcimento de Despesas sobre Custos Diversos (incide sobre os Insumos Codigo DP e EM)</t>
  </si>
  <si>
    <t>K4</t>
  </si>
  <si>
    <t>DETALHAMENTO DOS ENCARGOS SOCIAIS: Kc</t>
  </si>
  <si>
    <t>PFP-2.3</t>
  </si>
  <si>
    <t>OBSERVAÇÃO: SOCIETÁRIOS E EQUIVALENTES</t>
  </si>
  <si>
    <t>OBSERVAÇÃO: AUTÔNOMOS E EQUIVALENTES</t>
  </si>
  <si>
    <t>OBSERVAÇÃO: CELETISTAS E EQUIVALENTES</t>
  </si>
  <si>
    <t>Ka - Taxa de Ressarcimento de Despesas e Encargos sobre a Mão de Obra CELETISTA (incide apenas no Insumo Codigo MO1)</t>
  </si>
  <si>
    <t>Kb - Taxa de Ressarcimento de Despesas e Encargos sobre a Mão de Obra AUTONÔMA (incide apenas no Insumo Codigo MO2)</t>
  </si>
  <si>
    <t>Kc - Taxa de Ressarcimento de Despesas e Encargos sobre a Mão de Obra SOCIETÁRIA (incide apenas no Insumo Codigo MO3)</t>
  </si>
  <si>
    <t>Kc = (1 + K1 + K2) x (1 + K3) x (1 + K4)</t>
  </si>
  <si>
    <t>Kd</t>
  </si>
  <si>
    <t>K1a</t>
  </si>
  <si>
    <t>K1b</t>
  </si>
  <si>
    <t>K1c</t>
  </si>
  <si>
    <t>TAXA DE RESSARCIMENTO DE DESPESAS E ENCARGOS SOBRE MO3</t>
  </si>
  <si>
    <t>TRIBUTOS</t>
  </si>
  <si>
    <t>Alocar os Insumos MO, com respectivo FatorK, dentro da categoria de vínculo contratual (celetista, autonomo, societario)</t>
  </si>
  <si>
    <t>S - Profissionais de nível superior nas demais áreas de atuação, incluindo Arqueólogo, Biólogo, Geógrafo e Sociólogo</t>
  </si>
  <si>
    <t>BASE:</t>
  </si>
  <si>
    <t>Encargos COMP E ADICIONAIS</t>
  </si>
  <si>
    <t>*Encargos Complementares e adicionais já incluem auxílio transporte</t>
  </si>
  <si>
    <t>Tabela Consultiva do DNIT-Out/2022.</t>
  </si>
  <si>
    <t xml:space="preserve">Observações: </t>
  </si>
  <si>
    <t>1- Sistemas oficiais de referência de preços utilizados</t>
  </si>
  <si>
    <r>
      <t xml:space="preserve">2 - APLICAR O  % TOTAL P/ CALCULAR OS E. SOCIAIS INCIDENTES NA MÃO-DE-OBRA </t>
    </r>
    <r>
      <rPr>
        <b/>
        <sz val="8"/>
        <rFont val="Times New Roman"/>
        <family val="1"/>
      </rPr>
      <t>CELETISTAS</t>
    </r>
  </si>
  <si>
    <r>
      <t xml:space="preserve">2 - APLICAR O </t>
    </r>
    <r>
      <rPr>
        <b/>
        <sz val="8"/>
        <rFont val="Times New Roman"/>
        <family val="1"/>
      </rPr>
      <t>%</t>
    </r>
    <r>
      <rPr>
        <sz val="8"/>
        <rFont val="Times New Roman"/>
        <family val="1"/>
      </rPr>
      <t xml:space="preserve"> TOTAL P/ CALCULAR OS E. SOCIAIS INCIDENTES NA MÃO-DE-OBRA </t>
    </r>
    <r>
      <rPr>
        <b/>
        <sz val="8"/>
        <rFont val="Times New Roman"/>
        <family val="1"/>
      </rPr>
      <t>AUTONÔMOS</t>
    </r>
  </si>
  <si>
    <r>
      <t xml:space="preserve">2 - APLICAR O </t>
    </r>
    <r>
      <rPr>
        <b/>
        <sz val="8"/>
        <rFont val="Times New Roman"/>
        <family val="1"/>
      </rPr>
      <t>%</t>
    </r>
    <r>
      <rPr>
        <sz val="8"/>
        <rFont val="Times New Roman"/>
        <family val="1"/>
      </rPr>
      <t xml:space="preserve"> TOTAL P/ CALCULAR OS E. SOCIAIS INCIDENTES NA MÃO-DE-OBRA </t>
    </r>
    <r>
      <rPr>
        <b/>
        <sz val="8"/>
        <rFont val="Times New Roman"/>
        <family val="1"/>
      </rPr>
      <t>DE SOCIETÁRIOS</t>
    </r>
  </si>
  <si>
    <r>
      <t>DESCRIÇÃO</t>
    </r>
    <r>
      <rPr>
        <b/>
        <vertAlign val="superscript"/>
        <sz val="8"/>
        <rFont val="Times New Roman"/>
        <family val="1"/>
      </rPr>
      <t>1</t>
    </r>
  </si>
  <si>
    <r>
      <t>% preço</t>
    </r>
    <r>
      <rPr>
        <b/>
        <vertAlign val="superscript"/>
        <sz val="8"/>
        <color theme="0" tint="-0.499984740745262"/>
        <rFont val="Times New Roman"/>
        <family val="1"/>
      </rPr>
      <t>2</t>
    </r>
  </si>
  <si>
    <r>
      <t>% custo</t>
    </r>
    <r>
      <rPr>
        <b/>
        <vertAlign val="superscript"/>
        <sz val="8"/>
        <rFont val="Times New Roman"/>
        <family val="1"/>
      </rPr>
      <t>4</t>
    </r>
  </si>
  <si>
    <r>
      <t>PIS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- aliquota efetiva aplicavel percentual-desconto</t>
    </r>
  </si>
  <si>
    <r>
      <t>COFINS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- aliquota efetiva aplicavel percentual-desconto</t>
    </r>
  </si>
  <si>
    <r>
      <t>2 -</t>
    </r>
    <r>
      <rPr>
        <b/>
        <sz val="8"/>
        <rFont val="Times New Roman"/>
        <family val="1"/>
      </rPr>
      <t xml:space="preserve"> K4</t>
    </r>
    <r>
      <rPr>
        <sz val="8"/>
        <rFont val="Times New Roman"/>
        <family val="1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</si>
  <si>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Times New Roman"/>
        <family val="1"/>
      </rPr>
      <t>Regime de Incidencia Acumulativa</t>
    </r>
    <r>
      <rPr>
        <sz val="8"/>
        <rFont val="Times New Roman"/>
        <family val="1"/>
      </rPr>
      <t xml:space="preserve"> (0,65% e 3,00% - sem percentual de desconto) ou em </t>
    </r>
    <r>
      <rPr>
        <u/>
        <sz val="8"/>
        <rFont val="Times New Roman"/>
        <family val="1"/>
      </rPr>
      <t>Regime de Incidencia Não Acumulativa</t>
    </r>
    <r>
      <rPr>
        <sz val="8"/>
        <rFont val="Times New Roman"/>
        <family val="1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</si>
  <si>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r>
      <t xml:space="preserve">     DEVENDO SER CALCULADO O K4</t>
    </r>
    <r>
      <rPr>
        <b/>
        <sz val="8"/>
        <rFont val="Times New Roman"/>
        <family val="1"/>
      </rPr>
      <t>'</t>
    </r>
    <r>
      <rPr>
        <sz val="8"/>
        <rFont val="Times New Roman"/>
        <family val="1"/>
      </rPr>
      <t xml:space="preserve"> APLICANDO-SE A SEGUINTE FÓRMULA:</t>
    </r>
  </si>
  <si>
    <t>TOTAIS</t>
  </si>
  <si>
    <t>SOCIAIS</t>
  </si>
  <si>
    <t>SINAPI/GO - 11/2022</t>
  </si>
  <si>
    <t>A9</t>
  </si>
  <si>
    <t>SECONCI</t>
  </si>
  <si>
    <t>TOTAL DOS ENCARGOS E DESPESAS DIVERSAS</t>
  </si>
  <si>
    <t>CRONOGRAMA FÍSICO-FINANCEIRO</t>
  </si>
  <si>
    <t>Mês 1</t>
  </si>
  <si>
    <t>Mês 2</t>
  </si>
  <si>
    <t>Mês 3</t>
  </si>
  <si>
    <t>Mês 4</t>
  </si>
  <si>
    <t>Mês 5</t>
  </si>
  <si>
    <t>Mês 6</t>
  </si>
  <si>
    <t>Mês 7</t>
  </si>
  <si>
    <t>NO MÊS</t>
  </si>
  <si>
    <t>ACUMULADO</t>
  </si>
  <si>
    <t xml:space="preserve">DESEMBOLSO   (80% do Subproduto) </t>
  </si>
  <si>
    <t>Código</t>
  </si>
  <si>
    <t>Topógrafo</t>
  </si>
  <si>
    <t>Encargos Comp e Adicionais</t>
  </si>
  <si>
    <t>Técnico - Profissional Especial</t>
  </si>
  <si>
    <t>Técnico Auxiliar (Laboratorista)</t>
  </si>
  <si>
    <t>und</t>
  </si>
  <si>
    <t>RECURSOS GERAIS</t>
  </si>
  <si>
    <t xml:space="preserve">PROJETO: </t>
  </si>
  <si>
    <t>Preço Unitário (PU)</t>
  </si>
  <si>
    <t>hora</t>
  </si>
  <si>
    <t>Encargos Complementares Adicionais</t>
  </si>
  <si>
    <t>Mês 8</t>
  </si>
  <si>
    <t>Veículo leve - 71 a 115 CV</t>
  </si>
  <si>
    <t>PFP1.3</t>
  </si>
  <si>
    <t>DESPESAS FISCAIS E CUSTOS DIVERSOS: Kd</t>
  </si>
  <si>
    <t>P8066</t>
  </si>
  <si>
    <t>P8026</t>
  </si>
  <si>
    <t>P8147</t>
  </si>
  <si>
    <t>P8163</t>
  </si>
  <si>
    <t>P8028</t>
  </si>
  <si>
    <t>P8021</t>
  </si>
  <si>
    <t>P8098</t>
  </si>
  <si>
    <t>P8151</t>
  </si>
  <si>
    <t>Serviços Gráficos</t>
  </si>
  <si>
    <t>Serviço</t>
  </si>
  <si>
    <t>Referencia</t>
  </si>
  <si>
    <t>Valor</t>
  </si>
  <si>
    <t>1 Vol Impressão Rel Final</t>
  </si>
  <si>
    <t>Impressão colorida</t>
  </si>
  <si>
    <t>SETOP/COMPOSIÇÃO</t>
  </si>
  <si>
    <t>CO-2019</t>
  </si>
  <si>
    <t>Preto</t>
  </si>
  <si>
    <t>Impressão preta</t>
  </si>
  <si>
    <t>CO-2017</t>
  </si>
  <si>
    <t>Colorida</t>
  </si>
  <si>
    <t>Encadernação até 350 fls.</t>
  </si>
  <si>
    <t>EMBASA/COMPOSIÇÃO</t>
  </si>
  <si>
    <t>30.02.30 / 30.02.27</t>
  </si>
  <si>
    <t>Foi considerado a soma de 2 composições, com encadernação de 250 e 100 folhas</t>
  </si>
  <si>
    <t>Encader</t>
  </si>
  <si>
    <t>Encadernação até 50 fls.</t>
  </si>
  <si>
    <t>30.02.26</t>
  </si>
  <si>
    <t>Total</t>
  </si>
  <si>
    <t>Encadernação até 100 fls.</t>
  </si>
  <si>
    <t>30.02.27</t>
  </si>
  <si>
    <t>Impressão em A3</t>
  </si>
  <si>
    <t>Foi considerado o valor médio entre a impressão colorida e preta/branco</t>
  </si>
  <si>
    <t>1 Rel A3</t>
  </si>
  <si>
    <t>Impressão em A1</t>
  </si>
  <si>
    <t>-</t>
  </si>
  <si>
    <t>Foi considerado o dobro do valor da impressão A3</t>
  </si>
  <si>
    <t>Impresão A3</t>
  </si>
  <si>
    <t>Impressão em A0</t>
  </si>
  <si>
    <t>Foi considerado o dobro do valor da impressão A1</t>
  </si>
  <si>
    <t>RELATÓRIO FINAL</t>
  </si>
  <si>
    <t>Qtd Rel Final (Volumes)</t>
  </si>
  <si>
    <t>Qtd Pág por Volume</t>
  </si>
  <si>
    <t>Qtd Impressão Preta</t>
  </si>
  <si>
    <t>Qtd Impressão Color</t>
  </si>
  <si>
    <t>Custo Unitário Parcial</t>
  </si>
  <si>
    <t>Estimamos 90% do total de páginas de impressões pretas e 10% coloridas.</t>
  </si>
  <si>
    <t>Peça Gráfica - Impressão em A3</t>
  </si>
  <si>
    <t>Peça Gráfica - Impressão em A1</t>
  </si>
  <si>
    <t>Custo Unitário Rel Final</t>
  </si>
  <si>
    <t>MINUTA DO RELATÓRIO FINAL</t>
  </si>
  <si>
    <t>Peça Gráfica - Impressão em A4</t>
  </si>
  <si>
    <t>Descrição</t>
  </si>
  <si>
    <t>Custo Unitário Total</t>
  </si>
  <si>
    <t>Relatório Mensal</t>
  </si>
  <si>
    <t>Estimamos a quantidade de página por volume.</t>
  </si>
  <si>
    <t>1 Rel Mensal</t>
  </si>
  <si>
    <t>1 Rel Parcial</t>
  </si>
  <si>
    <t>Relatório Parcial</t>
  </si>
  <si>
    <t>Minuta do Relatório Final</t>
  </si>
  <si>
    <t>Relatório Final</t>
  </si>
  <si>
    <r>
      <rPr>
        <b/>
        <sz val="8"/>
        <rFont val="Arial"/>
        <family val="2"/>
      </rPr>
      <t>OBS</t>
    </r>
    <r>
      <rPr>
        <sz val="8"/>
        <rFont val="Arial"/>
        <family val="2"/>
      </rPr>
      <t>:      A quantidade de páginas por volume foi estimada</t>
    </r>
  </si>
  <si>
    <t>1 - Relatório Mensal: Será considerado 01 Volume com uma quantidade estimada de 50 páginas.</t>
  </si>
  <si>
    <t>2 - Relatório Parcial: Será considerado 01 Volumes com uma quantidade estimada de 100 páginas.</t>
  </si>
  <si>
    <t>3 - Minuta do Relatório Final:  Será considerado 03 Volumes com uma quantidade estimada de 350 páginas, cada, + 01 Volume de desenho em Folha A4, com estimativa de 350 páginas.</t>
  </si>
  <si>
    <t>4 - Relatório Final:  Será considerado 03 Volumes com uma quantidade estimada de 350 páginas, cada, + 01 Volume de desenho em Folha A3, com estimativa de 350 páginas.</t>
  </si>
  <si>
    <t>B8958</t>
  </si>
  <si>
    <t>Aluguel de notebook</t>
  </si>
  <si>
    <t>Aluguel de impressora</t>
  </si>
  <si>
    <t>Escritório</t>
  </si>
  <si>
    <t>Composição de Preços de Locação de Veículo tipo pick-up</t>
  </si>
  <si>
    <t>Data de atualização:</t>
  </si>
  <si>
    <t>CV</t>
  </si>
  <si>
    <t>Média</t>
  </si>
  <si>
    <t>Mediana</t>
  </si>
  <si>
    <t xml:space="preserve">CODEVASF </t>
  </si>
  <si>
    <t>OBS:               Preço sem BDI e sem motorista                                                                   BDI=</t>
  </si>
  <si>
    <t xml:space="preserve">Preço FIPE </t>
  </si>
  <si>
    <t xml:space="preserve">PRODUTO </t>
  </si>
  <si>
    <t>MENOR (MÉDIA, MEDIANA)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</si>
  <si>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</si>
  <si>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</si>
  <si>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</si>
  <si>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</si>
  <si>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</si>
  <si>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</si>
  <si>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</si>
  <si>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</si>
  <si>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PRODUTO</t>
  </si>
  <si>
    <t>Veículo tipo pick-up, cabine dupla - 2.0 16V 4x4 diesel Aut.</t>
  </si>
  <si>
    <t>Toro Ultra 2.0 16V 4x4 TB Diesel Aut.</t>
  </si>
  <si>
    <t>Toro Freedom 2.0 16V 4x4 TB Diesel Aut.</t>
  </si>
  <si>
    <t>Toro Volcano 2.0 16V 4x4 TB Diesel Aut.</t>
  </si>
  <si>
    <t xml:space="preserve"> Toro Ranch 2.0 16V 4x4 TB Diesel Aut.
</t>
  </si>
  <si>
    <t>LUBRIFICANTE 5W30</t>
  </si>
  <si>
    <t>Pneu 225/65 R17</t>
  </si>
  <si>
    <t>Custo Mensal (R$):</t>
  </si>
  <si>
    <t>Custo Diária (R$):</t>
  </si>
  <si>
    <t>Custo Horário (R$):</t>
  </si>
  <si>
    <t>Depreciação mensal do equipamento</t>
  </si>
  <si>
    <t xml:space="preserve">Preço de Aquisição </t>
  </si>
  <si>
    <t>Tempo previsto de vida útil (meses)</t>
  </si>
  <si>
    <t>Previsão de recup. Na venda do bem usado</t>
  </si>
  <si>
    <t>Custo mensal [A1-(A3xA1)]/A2</t>
  </si>
  <si>
    <t>Juros pelo Capital empregado</t>
  </si>
  <si>
    <t>B1</t>
  </si>
  <si>
    <t>Taxa mensal de Juros *</t>
  </si>
  <si>
    <t>B2</t>
  </si>
  <si>
    <t>Juros s/depreciação/aluguel (B1xA4)</t>
  </si>
  <si>
    <t>Conservação e manutenção **</t>
  </si>
  <si>
    <t>Taxa de gastos s/a deprec. Inc. seguros (%)</t>
  </si>
  <si>
    <t>PREÇO DO DIESEL</t>
  </si>
  <si>
    <t>Incidência mensal (C1xA4)</t>
  </si>
  <si>
    <t xml:space="preserve">https://precos.petrobras.com.br/sele%C3%A7%C3%A3o-de-estados-diesel </t>
  </si>
  <si>
    <t>Combustível</t>
  </si>
  <si>
    <t>Média mensal de quilômetro por veículo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</si>
  <si>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</si>
  <si>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</si>
  <si>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</si>
  <si>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</si>
  <si>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</si>
  <si>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</si>
  <si>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</si>
  <si>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</si>
  <si>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</si>
  <si>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</si>
  <si>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</si>
  <si>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</si>
  <si>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</si>
  <si>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</si>
  <si>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</si>
  <si>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</si>
  <si>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</si>
  <si>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</si>
  <si>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</si>
  <si>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</si>
  <si>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</si>
  <si>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</si>
  <si>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</si>
  <si>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</si>
  <si>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</si>
  <si>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</si>
  <si>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</si>
  <si>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</si>
  <si>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</si>
  <si>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</si>
  <si>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</si>
  <si>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</si>
  <si>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</si>
  <si>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</si>
  <si>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</si>
  <si>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</si>
  <si>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</si>
  <si>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</si>
  <si>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</si>
  <si>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</si>
  <si>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</si>
  <si>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</si>
  <si>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</si>
  <si>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</si>
  <si>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</si>
  <si>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</si>
  <si>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</si>
  <si>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</si>
  <si>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</si>
  <si>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</si>
  <si>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https://www.google.com/search?q=lubrificante+5w30+1l&amp;sa=X&amp;sca_esv=c77f5342bf7e367a&amp;tbm=shop&amp;ei=e0uKZ-DcDNKp5OUPkOKj6QY&amp;ved=0ahUKEwighoOy3_yKAxXSFLkGHRDxKG0Q4dUDCAg&amp;uact=5&amp;oq=lubrificante+5w30+1l&amp;gs_lp=Egtwcm9kdWN0cy1jYyIUbHVicmlmaWNhbnRlIDV3MzAgMWxIgQ9Q4AlY8Q1wAHgAkAEAmAFroAGgA6oBAzEuM7gBA8gBAPgBAZgCAqAC0gHCAgUQABiABMICBhAAGAcYHsICBhAAGAgYHsICBhAAGBYYHpgDAIgGAZIHAzEuMaAHxQU&amp;sclient=products-cc</t>
  </si>
  <si>
    <t>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</t>
  </si>
  <si>
    <t>OBSERVAÇÕES:</t>
  </si>
  <si>
    <t>*</t>
  </si>
  <si>
    <t>Calculado com base na taxa SELIC JANEIRO/2025:</t>
  </si>
  <si>
    <t xml:space="preserve">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</si>
  <si>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</si>
  <si>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</si>
  <si>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</si>
  <si>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</si>
  <si>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</si>
  <si>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Composição de Preços de Locação de Veículos</t>
  </si>
  <si>
    <t>OBS:               Preço sem BDI e sem motorista                                                           BDI=</t>
  </si>
  <si>
    <t>Veículo Leve 1.0 T. Flex 12V 5p</t>
  </si>
  <si>
    <t>Custo Diário (R$):</t>
  </si>
  <si>
    <t>Engenharia Consultiva da Codevasf</t>
  </si>
  <si>
    <t>CPU - HOSPEDAGEM EQUIPE DE CAMPO (4 PESSOAS/MÊS)</t>
  </si>
  <si>
    <t>Código/Referencia</t>
  </si>
  <si>
    <t xml:space="preserve">ALUGUEL </t>
  </si>
  <si>
    <t>F020003334/EMBASA insumo</t>
  </si>
  <si>
    <t>Aquisição de Mobiliário</t>
  </si>
  <si>
    <t>B8954/DNIT</t>
  </si>
  <si>
    <t>Material de limpeza e diarista</t>
  </si>
  <si>
    <t>10563/ORSE - E200300131/EMBASA</t>
  </si>
  <si>
    <t xml:space="preserve">manutenção da casa alugada - Serviços Gerais/Vigia </t>
  </si>
  <si>
    <t>41096/SINAPI</t>
  </si>
  <si>
    <t xml:space="preserve">Energia </t>
  </si>
  <si>
    <t>10555/ORSE</t>
  </si>
  <si>
    <t>Água</t>
  </si>
  <si>
    <t>10554/ORSE</t>
  </si>
  <si>
    <t>telefone/Internet</t>
  </si>
  <si>
    <t>10557/10558/ORSE</t>
  </si>
  <si>
    <t>IPTU (mês)</t>
  </si>
  <si>
    <t>Custo Mensal:</t>
  </si>
  <si>
    <t>Custo Mensal por pessoa:</t>
  </si>
  <si>
    <t>Custo diário por pessoa:</t>
  </si>
  <si>
    <t>número de pessoas:</t>
  </si>
  <si>
    <t>Alimentação:</t>
  </si>
  <si>
    <t>Tabela Diária Codevasf 2024</t>
  </si>
  <si>
    <t>Diária Total (alimentação + hospedagem):</t>
  </si>
  <si>
    <t>Localidade:</t>
  </si>
  <si>
    <t>Origem</t>
  </si>
  <si>
    <t>Destino</t>
  </si>
  <si>
    <t xml:space="preserve">BSB </t>
  </si>
  <si>
    <t>Cia 1</t>
  </si>
  <si>
    <t>Cia 2</t>
  </si>
  <si>
    <t>Cia 3</t>
  </si>
  <si>
    <t>SP</t>
  </si>
  <si>
    <t>Curitiba</t>
  </si>
  <si>
    <t>VALOR ADOTADO:</t>
  </si>
  <si>
    <t>ALUGUEL CONTAINER ESCRITÓRIO C/ BANHEIRO</t>
  </si>
  <si>
    <t>P8060</t>
  </si>
  <si>
    <t>PROP</t>
  </si>
  <si>
    <t>Infraestrutura e Equipamentos de Escritório</t>
  </si>
  <si>
    <t>CUD</t>
  </si>
  <si>
    <t>P8065</t>
  </si>
  <si>
    <t>COTAÇÕES - IDA DIA 07/04/2024 E VOLTA DIA 11/04/2024</t>
  </si>
  <si>
    <t>Juazeiro/BA</t>
  </si>
  <si>
    <t>Recife</t>
  </si>
  <si>
    <t>COMPOSIÇÃO DO PREÇO UNITÁRIO MENSAL PARA ALUGUEL DE MOBILIÁRIO E EQUIPAMENTOS DE ESCRITÓRIO</t>
  </si>
  <si>
    <t xml:space="preserve"> AQUISIÇÃO DE MOBILIÁRIO</t>
  </si>
  <si>
    <t>VALOR DA DEPRECIAÇÃO</t>
  </si>
  <si>
    <t>VALOR MENSAL TOTAL (R$)</t>
  </si>
  <si>
    <t>Tempo de Utilização (Anos)</t>
  </si>
  <si>
    <t>Meses p/Ano de Uso</t>
  </si>
  <si>
    <t>Percentual Residual (%)</t>
  </si>
  <si>
    <t>Depreciação        Mensal - R$</t>
  </si>
  <si>
    <t>Item</t>
  </si>
  <si>
    <t>Preço Un.</t>
  </si>
  <si>
    <t>Quantidade</t>
  </si>
  <si>
    <t>Custo de Aquisição</t>
  </si>
  <si>
    <t>Mesa de Escritório</t>
  </si>
  <si>
    <t>11548/ORSE</t>
  </si>
  <si>
    <t>Cadeira Giratória</t>
  </si>
  <si>
    <t>11534/ORSE</t>
  </si>
  <si>
    <t>Armário Escritório</t>
  </si>
  <si>
    <t>Cotação</t>
  </si>
  <si>
    <t>Armário para Escritório</t>
  </si>
  <si>
    <t>Cotação 1</t>
  </si>
  <si>
    <t>Cotação 2</t>
  </si>
  <si>
    <t>Cotação 3</t>
  </si>
  <si>
    <t>Cotação 4</t>
  </si>
  <si>
    <t>Cotação 5</t>
  </si>
  <si>
    <t>CV=</t>
  </si>
  <si>
    <t>Média=</t>
  </si>
  <si>
    <t>Mediana=</t>
  </si>
  <si>
    <t>Menor=</t>
  </si>
  <si>
    <t>Data da Pesquisa: 20/01/2025</t>
  </si>
  <si>
    <t>https://www.google.com/search?sca_esv=3c12e2eb7b7f70e3&amp;tbm=shop&amp;q=armario+madeira+alto+escritorio&amp;tbs=mr:1,price:1,ppr_min:500,ppr_max:700&amp;sa=X&amp;ved=0ahUKEwim5PCi5ISLAxW-ppUCHQnQD2QQvSsI5QYoAg&amp;biw=1455&amp;bih=695&amp;dpr=1.1</t>
  </si>
  <si>
    <t>COMPOSIÇÃO DO PREÇO UNITÁRIO MENSAL PARA ALUGUEL DE NOTEBOOK</t>
  </si>
  <si>
    <t xml:space="preserve"> AQUISIÇÃO DE EQUIPAMENTO</t>
  </si>
  <si>
    <t>MANUTENÇÃO</t>
  </si>
  <si>
    <t>Percentual Anual (%)</t>
  </si>
  <si>
    <t>Valor Mensal (R$)</t>
  </si>
  <si>
    <t>Notebook 16 GB RAM, 500 GB HDD, Tela 14" e processador 2,8 GHz</t>
  </si>
  <si>
    <t>Cotação 6</t>
  </si>
  <si>
    <t>Cotação 7</t>
  </si>
  <si>
    <t>COMPOSIÇÃO DO PREÇO UNITÁRIO MENSAL PARA ALUGUEL DE IMPRESSORA</t>
  </si>
  <si>
    <t>Impressora Laser Colorida Multifuncional</t>
  </si>
  <si>
    <t>Impressora Laser Multifuncional</t>
  </si>
  <si>
    <t>Engenheiro Júnior</t>
  </si>
  <si>
    <t>SICRO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</si>
  <si>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</si>
  <si>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</si>
  <si>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</si>
  <si>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</si>
  <si>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</si>
  <si>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</si>
  <si>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</si>
  <si>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</si>
  <si>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</si>
  <si>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</si>
  <si>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</si>
  <si>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</si>
  <si>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</si>
  <si>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</si>
  <si>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</si>
  <si>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</si>
  <si>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Profissionais mensalistas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</si>
  <si>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</si>
  <si>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</si>
  <si>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</si>
  <si>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</si>
  <si>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</si>
  <si>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</si>
  <si>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</si>
  <si>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</si>
  <si>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</si>
  <si>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</si>
  <si>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</si>
  <si>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</si>
  <si>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</si>
  <si>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</si>
  <si>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</si>
  <si>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</si>
  <si>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</si>
  <si>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</si>
  <si>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</si>
  <si>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</si>
  <si>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</si>
  <si>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</si>
  <si>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Assistente social sênior</t>
  </si>
  <si>
    <t>P8025</t>
  </si>
  <si>
    <t>Auxiliar</t>
  </si>
  <si>
    <t>Auxiliar administrativo</t>
  </si>
  <si>
    <t>P8027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</si>
  <si>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</si>
  <si>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</si>
  <si>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</si>
  <si>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</si>
  <si>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</si>
  <si>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</si>
  <si>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</si>
  <si>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</si>
  <si>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</si>
  <si>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</si>
  <si>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</si>
  <si>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</si>
  <si>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</si>
  <si>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</si>
  <si>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</si>
  <si>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</si>
  <si>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</si>
  <si>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Coordenador ambiental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</si>
  <si>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</si>
  <si>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</si>
  <si>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</si>
  <si>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</si>
  <si>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</si>
  <si>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</si>
  <si>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</si>
  <si>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</si>
  <si>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</si>
  <si>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</si>
  <si>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</si>
  <si>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</si>
  <si>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</si>
  <si>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</si>
  <si>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</si>
  <si>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</si>
  <si>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</si>
  <si>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</si>
  <si>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</si>
  <si>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</si>
  <si>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</si>
  <si>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</si>
  <si>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</si>
  <si>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</si>
  <si>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</si>
  <si>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</si>
  <si>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</si>
  <si>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</si>
  <si>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</si>
  <si>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</si>
  <si>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</si>
  <si>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</si>
  <si>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</si>
  <si>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</si>
  <si>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</si>
  <si>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</si>
  <si>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</si>
  <si>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</si>
  <si>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</si>
  <si>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</si>
  <si>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</si>
  <si>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</si>
  <si>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</si>
  <si>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</si>
  <si>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</si>
  <si>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</si>
  <si>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</si>
  <si>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</si>
  <si>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</si>
  <si>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</si>
  <si>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</si>
  <si>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</si>
  <si>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</si>
  <si>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</si>
  <si>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</si>
  <si>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</si>
  <si>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</si>
  <si>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</si>
  <si>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</si>
  <si>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</si>
  <si>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</si>
  <si>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</si>
  <si>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</si>
  <si>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</si>
  <si>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</si>
  <si>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</si>
  <si>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</si>
  <si>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</si>
  <si>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</si>
  <si>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</si>
  <si>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</si>
  <si>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</si>
  <si>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</si>
  <si>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</si>
  <si>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</si>
  <si>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</si>
  <si>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</si>
  <si>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</si>
  <si>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</si>
  <si>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</si>
  <si>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</si>
  <si>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</si>
  <si>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P8155</t>
  </si>
  <si>
    <t>Técnico em geoprocessamento</t>
  </si>
  <si>
    <t>P8159</t>
  </si>
  <si>
    <t>Técnico em informática - programador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</si>
  <si>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</si>
  <si>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</si>
  <si>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</si>
  <si>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</si>
  <si>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</si>
  <si>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</si>
  <si>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</si>
  <si>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</si>
  <si>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</si>
  <si>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</si>
  <si>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</si>
  <si>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</si>
  <si>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</si>
  <si>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</si>
  <si>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</si>
  <si>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</si>
  <si>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</si>
  <si>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</si>
  <si>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</si>
  <si>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</si>
  <si>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</si>
  <si>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</si>
  <si>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</si>
  <si>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</si>
  <si>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</si>
  <si>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</si>
  <si>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</si>
  <si>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</si>
  <si>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</si>
  <si>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</si>
  <si>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</si>
  <si>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</si>
  <si>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</si>
  <si>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</si>
  <si>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</si>
  <si>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</si>
  <si>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</si>
  <si>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</si>
  <si>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</si>
  <si>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</si>
  <si>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</si>
  <si>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</si>
  <si>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</si>
  <si>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</si>
  <si>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</si>
  <si>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</si>
  <si>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</si>
  <si>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</si>
  <si>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</si>
  <si>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</si>
  <si>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</si>
  <si>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</si>
  <si>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</si>
  <si>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</si>
  <si>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</si>
  <si>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</si>
  <si>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</si>
  <si>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</si>
  <si>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</si>
  <si>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</si>
  <si>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</si>
  <si>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Unidade</t>
  </si>
  <si>
    <t>Custo unitário (R$ / un)</t>
  </si>
  <si>
    <t>S</t>
  </si>
  <si>
    <t>Produtivo</t>
  </si>
  <si>
    <t>Improdutivo</t>
  </si>
  <si>
    <t>Veículos</t>
  </si>
  <si>
    <t>E8889</t>
  </si>
  <si>
    <t>Veículo leve - 53 kW (sem motorista)</t>
  </si>
  <si>
    <t>E8890</t>
  </si>
  <si>
    <t>Veículo leve - 53 kW (com motorista)</t>
  </si>
  <si>
    <t>E8891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</si>
  <si>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</si>
  <si>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</si>
  <si>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</si>
  <si>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</si>
  <si>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</si>
  <si>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</si>
  <si>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</si>
  <si>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</si>
  <si>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B8951</t>
  </si>
  <si>
    <t>Comercial (2,55% do CMCC - SINAPI)</t>
  </si>
  <si>
    <t>m² x mês</t>
  </si>
  <si>
    <t>B8952</t>
  </si>
  <si>
    <t>Residencial (2,45% do CMCC - SINAPI)</t>
  </si>
  <si>
    <t>Mobiliário</t>
  </si>
  <si>
    <t>B8953</t>
  </si>
  <si>
    <t>ocupante x mês</t>
  </si>
  <si>
    <t>B8954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</si>
  <si>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</si>
  <si>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</si>
  <si>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</si>
  <si>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</si>
  <si>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</si>
  <si>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</si>
  <si>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B8957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</si>
  <si>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</si>
  <si>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</si>
  <si>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</si>
  <si>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</si>
  <si>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</si>
  <si>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</si>
  <si>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</si>
  <si>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CODE</t>
  </si>
  <si>
    <t>MO1</t>
  </si>
  <si>
    <t>MO2</t>
  </si>
  <si>
    <t>LO</t>
  </si>
  <si>
    <t>EC</t>
  </si>
  <si>
    <t>Mobilização e Desmobilização</t>
  </si>
  <si>
    <t xml:space="preserve">Sondagem A Trado Manual </t>
  </si>
  <si>
    <t>m</t>
  </si>
  <si>
    <t>Ensaio de Umidade Natral (Estufa)</t>
  </si>
  <si>
    <t>Ensaio de Umidade Natural "Speed"</t>
  </si>
  <si>
    <t>Deterimnação de Limite de Liquidez</t>
  </si>
  <si>
    <t xml:space="preserve">Determinação de Limite de Plasticidade </t>
  </si>
  <si>
    <t>Ensaio de Granulometria por Peneiramento e Sedimentação</t>
  </si>
  <si>
    <t>Ensaio de Compactação - Proctor Normal</t>
  </si>
  <si>
    <t>Massa Específica Real dos Grãos</t>
  </si>
  <si>
    <t>Deteriminação da Massa Específica Aparente "In Situ", com Emprego do Cilindro de Cravação</t>
  </si>
  <si>
    <t xml:space="preserve">Concreto - Extração e Rompimento de Corpo de Prova Cilindrico </t>
  </si>
  <si>
    <t>Concreto - Rompimento de Corpo de Prova Moldado in Loco no Recebimento</t>
  </si>
  <si>
    <t>EMBASA</t>
  </si>
  <si>
    <t>32.01.01</t>
  </si>
  <si>
    <t>34.01.22</t>
  </si>
  <si>
    <t>34.01.23</t>
  </si>
  <si>
    <t>COMPESA</t>
  </si>
  <si>
    <t>34.01.07</t>
  </si>
  <si>
    <t>34.01.10</t>
  </si>
  <si>
    <t>01.07.07U</t>
  </si>
  <si>
    <t>34.01.25</t>
  </si>
  <si>
    <t>34.01.16</t>
  </si>
  <si>
    <t>34.05.19</t>
  </si>
  <si>
    <t>SUDECAP</t>
  </si>
  <si>
    <t>SETOP</t>
  </si>
  <si>
    <t>98.04.09</t>
  </si>
  <si>
    <t>ED-49546</t>
  </si>
  <si>
    <t>MEMÓRIA DE CALCULO DO BDI DE FORNECIMENTO</t>
  </si>
  <si>
    <t>ITEM</t>
  </si>
  <si>
    <t>DISCRIMINAÇÃO</t>
  </si>
  <si>
    <t>PERC.    (%)</t>
  </si>
  <si>
    <t>Custo Unitário (CU)</t>
  </si>
  <si>
    <t>Custo Total</t>
  </si>
  <si>
    <t>1.00</t>
  </si>
  <si>
    <t>Despesas Indiretas</t>
  </si>
  <si>
    <t>Seguro e Garantia</t>
  </si>
  <si>
    <t>Riscos e Imprevistos</t>
  </si>
  <si>
    <t>Despesas Financeiras</t>
  </si>
  <si>
    <t>Administração Central</t>
  </si>
  <si>
    <t>Total do Grupo A =</t>
  </si>
  <si>
    <t>2.00</t>
  </si>
  <si>
    <t>Benefício</t>
  </si>
  <si>
    <t>LUCRO</t>
  </si>
  <si>
    <t>Total do Grupo B =</t>
  </si>
  <si>
    <t>3.00</t>
  </si>
  <si>
    <t>Impostos</t>
  </si>
  <si>
    <t>PIS / PASEP</t>
  </si>
  <si>
    <t>COFINS</t>
  </si>
  <si>
    <t>Total do Grupo C =</t>
  </si>
  <si>
    <t>Fórmula Para Cálculo do B.D.I</t>
  </si>
  <si>
    <t>BDI =(((1+A4+A1+A2)*(1+A3)*(1+B))/(1-C))-1</t>
  </si>
  <si>
    <t>PU - Preço Unitário (composições padrão da Codevasf, já incluso o FatorK)</t>
  </si>
  <si>
    <t>PT - Preço Total (incluído encargos, taxas e impostos) - PT = Qde x PU</t>
  </si>
  <si>
    <t>Bonificação Sobre Despesas indiretas (B.D.I) =</t>
  </si>
  <si>
    <t>PFP1.2</t>
  </si>
  <si>
    <t>PFP-1.4</t>
  </si>
  <si>
    <t>ENSAIOS DE SOLO E CONCRETO</t>
  </si>
  <si>
    <t>CO-2020 / CO-2018</t>
  </si>
  <si>
    <t>TOTAL SERVIÇOS ENSAIOS</t>
  </si>
  <si>
    <t>CONTRATAÇÃO DOS SERVIÇOS DE APOIO À FISCALIZAÇÃO PARA EXECUÇÃO DAS OBRAS DE ENGENHARIA, VISANDO A IMPLANTAÇÃO DE PONTE EM CONCRETO ARMADO SOBRE O RIO MELCHIOR, NA REGIÃO ADMINISTRATIVA DA CEILÂNDIA, DISTRITO FEDERAL.</t>
  </si>
  <si>
    <t>Relatório Semanal de Obras</t>
  </si>
  <si>
    <t>Levantamento Topográfico</t>
  </si>
  <si>
    <t>UNIDADE</t>
  </si>
  <si>
    <t>QUANTIDADE</t>
  </si>
  <si>
    <t>CUSTO UNITÁRIO</t>
  </si>
  <si>
    <t>CUSTO TOTAL</t>
  </si>
  <si>
    <t>ORIGEM</t>
  </si>
  <si>
    <t>CÓDIGO 1</t>
  </si>
  <si>
    <t>CÓDIGO 2</t>
  </si>
  <si>
    <t>[un]</t>
  </si>
  <si>
    <t>SINAPI</t>
  </si>
  <si>
    <t>[h]</t>
  </si>
  <si>
    <t>dia</t>
  </si>
  <si>
    <t>SU</t>
  </si>
  <si>
    <t>DNIT</t>
  </si>
  <si>
    <t>Escritório - Mobiliário</t>
  </si>
  <si>
    <t>Escritório - Custos Diversos</t>
  </si>
  <si>
    <t>RELATÓRIO SEMANAL DE OBRAS</t>
  </si>
  <si>
    <t>Engenheiro Civil - Elaboração de Relatório Semanal de Obras</t>
  </si>
  <si>
    <t xml:space="preserve">RELATÓRIO DE AVALIAÇÃO DO PROJETO </t>
  </si>
  <si>
    <t>Engenheiro Civil - Avaliação do Projeto</t>
  </si>
  <si>
    <t>[mês]</t>
  </si>
  <si>
    <t>LEVANTAMENTO TOPOGRÁFICO</t>
  </si>
  <si>
    <t>CODE 1</t>
  </si>
  <si>
    <t>CODE 2</t>
  </si>
  <si>
    <t>CODE 3</t>
  </si>
  <si>
    <t>Consultoria de Interpretação de Projeto para Execução</t>
  </si>
  <si>
    <t>SINAPI/DF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</si>
</sst>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&quot;(R$ &quot;#,##0\)"/>
    <numFmt numFmtId="165" formatCode="&quot;R$&quot;\ #,##0.00"/>
    <numFmt numFmtId="166" formatCode="0.0000"/>
    <numFmt numFmtId="167" formatCode="mmmm/yy"/>
    <numFmt numFmtId="168" formatCode="_-* #,##0.00_-;\-* #,##0.00_-;_-* \-??_-;_-@_-"/>
    <numFmt numFmtId="169" formatCode="_-[$R$-416]\ * #,##0.00_-;\-[$R$-416]\ * #,##0.00_-;_-[$R$-416]\ * &quot;-&quot;??_-;_-@_-"/>
    <numFmt numFmtId="170" formatCode="_(&quot;R$&quot;* #,##0.00_);_(&quot;R$&quot;* \(#,##0.00\);_(&quot;R$&quot;* &quot;-&quot;??_);_(@_)"/>
    <numFmt numFmtId="171" formatCode="_(&quot;R$ &quot;* #,##0.00_);_(&quot;R$ &quot;* \(#,##0.00\);_(&quot;R$ &quot;* \-??_);_(@_)"/>
    <numFmt numFmtId="172" formatCode="_(* #,##0.00_);_(* \(#,##0.00\);_(* &quot;-&quot;??_);_(@_)"/>
    <numFmt numFmtId="173" formatCode="_R_$\ #,##0.00;[Red]\-_R_$\ #,##0.00"/>
    <numFmt numFmtId="174" formatCode="00"/>
    <numFmt numFmtId="175" formatCode="[$-416]mmm\-yy;@"/>
    <numFmt numFmtId="176" formatCode="_([$€]* #,##0.00_);_([$€]* \(#,##0.00\);_([$€]* &quot;-&quot;??_);_(@_)"/>
    <numFmt numFmtId="177" formatCode="_-&quot;R$&quot;\ * #,##0.00000_-;\-&quot;R$&quot;\ * #,##0.00000_-;_-&quot;R$&quot;\ * &quot;-&quot;??_-;_-@_-"/>
    <numFmt numFmtId="178" formatCode="_(&quot;R$ &quot;* #,##0.00_);_(&quot;R$ &quot;* \(#,##0.00\);_(&quot;R$ &quot;* &quot;-&quot;??_);_(@_)"/>
    <numFmt numFmtId="179" formatCode="0.0%"/>
    <numFmt numFmtId="180" formatCode="_(* #,##0.00_);_(* \(#,##0.00\);_(* \-??_);_(@_)"/>
    <numFmt numFmtId="181" formatCode="0.0000%"/>
    <numFmt numFmtId="182" formatCode="0.000%"/>
    <numFmt numFmtId="183" formatCode="#,##0.00\ ;&quot; (&quot;#,##0.00\);&quot; -&quot;#\ ;@\ "/>
    <numFmt numFmtId="184" formatCode="&quot;R$ &quot;#,##0.00"/>
    <numFmt numFmtId="185" formatCode="#,##0.000"/>
    <numFmt numFmtId="186" formatCode="#,##0.0000"/>
  </numFmts>
  <fonts count="136">
    <font>
      <sz val="10"/>
      <name val="MS Sans Serif"/>
      <family val="2"/>
    </font>
    <font>
      <sz val="10"/>
      <color theme="1"/>
      <name val="Consolas"/>
      <family val="2"/>
    </font>
    <font>
      <sz val="10"/>
      <color theme="1"/>
      <name val="Consola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sz val="10"/>
      <name val="MS Sans Serif"/>
      <family val="2"/>
    </font>
    <font>
      <u/>
      <sz val="10"/>
      <color theme="10"/>
      <name val="MS Sans Serif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8"/>
      <color theme="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8"/>
      <name val="Times New Roman"/>
      <family val="1"/>
    </font>
    <font>
      <b/>
      <sz val="8"/>
      <color theme="0" tint="-0.499984740745262"/>
      <name val="Times New Roman"/>
      <family val="1"/>
    </font>
    <font>
      <b/>
      <vertAlign val="superscript"/>
      <sz val="8"/>
      <color theme="0" tint="-0.499984740745262"/>
      <name val="Times New Roman"/>
      <family val="1"/>
    </font>
    <font>
      <sz val="8"/>
      <color indexed="8"/>
      <name val="Times New Roman"/>
      <family val="1"/>
    </font>
    <font>
      <vertAlign val="superscript"/>
      <sz val="8"/>
      <name val="Times New Roman"/>
      <family val="1"/>
    </font>
    <font>
      <b/>
      <sz val="8"/>
      <color indexed="8"/>
      <name val="Times New Roman"/>
      <family val="1"/>
    </font>
    <font>
      <u/>
      <sz val="8"/>
      <name val="Times New Roman"/>
      <family val="1"/>
    </font>
    <font>
      <u/>
      <sz val="10"/>
      <color theme="10"/>
      <name val="MS Sans Serif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8"/>
      <color rgb="FFFF0000"/>
      <name val="Times New Roman"/>
      <family val="1"/>
    </font>
    <font>
      <sz val="10"/>
      <color rgb="FF000000"/>
      <name val="MS Sans Serif"/>
      <family val="2"/>
    </font>
    <font>
      <u/>
      <sz val="10"/>
      <color rgb="FF0000FF"/>
      <name val="MS Sans Serif"/>
      <family val="2"/>
    </font>
    <font>
      <sz val="10"/>
      <color rgb="FF000000"/>
      <name val="Times New Roman"/>
      <family val="1"/>
    </font>
    <font>
      <b/>
      <sz val="15"/>
      <color indexed="56"/>
      <name val="Calibri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Times New Roman"/>
      <family val="1"/>
    </font>
    <font>
      <sz val="10"/>
      <name val="MS Sans Serif"/>
      <charset val="134"/>
    </font>
    <font>
      <u/>
      <sz val="10"/>
      <color theme="10"/>
      <name val="MS Sans Serif"/>
      <charset val="134"/>
    </font>
    <font>
      <sz val="10"/>
      <color rgb="FF000000"/>
      <name val="MS Sans Serif"/>
    </font>
    <font>
      <u/>
      <sz val="10"/>
      <color rgb="FF0000FF"/>
      <name val="MS Sans Serif"/>
    </font>
    <font>
      <b/>
      <sz val="11"/>
      <color theme="0"/>
      <name val="Calibri"/>
      <family val="2"/>
      <scheme val="minor"/>
    </font>
    <font>
      <sz val="11"/>
      <name val="Arial"/>
      <family val="1"/>
    </font>
    <font>
      <b/>
      <sz val="8"/>
      <name val="Arial"/>
      <family val="2"/>
    </font>
    <font>
      <b/>
      <sz val="9"/>
      <name val="Times New Roman"/>
      <family val="1"/>
    </font>
    <font>
      <sz val="11"/>
      <color theme="1"/>
      <name val="Arial"/>
      <family val="2"/>
    </font>
    <font>
      <sz val="15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4"/>
      <name val="Times New Roman"/>
      <family val="1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0"/>
      <name val="Cambria"/>
      <family val="1"/>
      <scheme val="major"/>
    </font>
    <font>
      <b/>
      <sz val="10"/>
      <name val="MS Sans Serif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sz val="14"/>
      <color theme="1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0"/>
      <name val="Consolas"/>
      <family val="3"/>
    </font>
    <font>
      <sz val="10"/>
      <color theme="1"/>
      <name val="Consolas"/>
      <family val="3"/>
    </font>
    <font>
      <b/>
      <sz val="10"/>
      <color theme="1"/>
      <name val="Consolas"/>
      <family val="3"/>
    </font>
    <font>
      <sz val="10"/>
      <name val="Consolas"/>
      <family val="2"/>
    </font>
    <font>
      <b/>
      <sz val="10"/>
      <color theme="3" tint="0.249977111117893"/>
      <name val="Consolas"/>
      <family val="3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558ED5"/>
        <bgColor rgb="FF808080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0"/>
        <bgColor indexed="9"/>
      </patternFill>
    </fill>
    <fill>
      <patternFill patternType="solid">
        <fgColor rgb="FF002E6E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</fills>
  <borders count="1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/>
      <bottom/>
      <diagonal/>
    </border>
  </borders>
  <cellStyleXfs count="809">
    <xf numFmtId="0" fontId="0" fillId="0" borderId="0"/>
    <xf numFmtId="0" fontId="23" fillId="0" borderId="0"/>
    <xf numFmtId="0" fontId="23" fillId="0" borderId="0"/>
    <xf numFmtId="40" fontId="25" fillId="0" borderId="0" applyFill="0" applyBorder="0" applyAlignment="0" applyProtection="0"/>
    <xf numFmtId="0" fontId="21" fillId="0" borderId="0"/>
    <xf numFmtId="0" fontId="25" fillId="0" borderId="0"/>
    <xf numFmtId="0" fontId="20" fillId="0" borderId="0"/>
    <xf numFmtId="44" fontId="25" fillId="0" borderId="0" applyFont="0" applyFill="0" applyBorder="0" applyAlignment="0" applyProtection="0"/>
    <xf numFmtId="0" fontId="27" fillId="0" borderId="0"/>
    <xf numFmtId="40" fontId="27" fillId="0" borderId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27" fillId="0" borderId="0"/>
    <xf numFmtId="0" fontId="27" fillId="0" borderId="0"/>
    <xf numFmtId="40" fontId="27" fillId="0" borderId="0" applyFill="0" applyBorder="0" applyAlignment="0" applyProtection="0"/>
    <xf numFmtId="44" fontId="27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168" fontId="26" fillId="0" borderId="0"/>
    <xf numFmtId="40" fontId="25" fillId="0" borderId="0" applyFill="0" applyBorder="0" applyAlignment="0" applyProtection="0"/>
    <xf numFmtId="0" fontId="19" fillId="0" borderId="0"/>
    <xf numFmtId="0" fontId="25" fillId="0" borderId="0"/>
    <xf numFmtId="0" fontId="19" fillId="0" borderId="0"/>
    <xf numFmtId="40" fontId="25" fillId="0" borderId="0" applyFill="0" applyBorder="0" applyAlignment="0" applyProtection="0"/>
    <xf numFmtId="4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0" fillId="0" borderId="0"/>
    <xf numFmtId="44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0" fontId="23" fillId="0" borderId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2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1" borderId="0" applyNumberFormat="0" applyBorder="0" applyAlignment="0" applyProtection="0"/>
    <xf numFmtId="0" fontId="50" fillId="2" borderId="0" applyNumberFormat="0" applyBorder="0" applyAlignment="0" applyProtection="0"/>
    <xf numFmtId="0" fontId="50" fillId="14" borderId="0" applyNumberFormat="0" applyBorder="0" applyAlignment="0" applyProtection="0"/>
    <xf numFmtId="0" fontId="50" fillId="10" borderId="0" applyNumberFormat="0" applyBorder="0" applyAlignment="0" applyProtection="0"/>
    <xf numFmtId="0" fontId="51" fillId="16" borderId="0" applyNumberFormat="0" applyBorder="0" applyAlignment="0" applyProtection="0"/>
    <xf numFmtId="0" fontId="52" fillId="9" borderId="66" applyNumberFormat="0" applyAlignment="0" applyProtection="0"/>
    <xf numFmtId="0" fontId="53" fillId="17" borderId="67" applyNumberFormat="0" applyAlignment="0" applyProtection="0"/>
    <xf numFmtId="0" fontId="54" fillId="0" borderId="68" applyNumberFormat="0" applyFill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66" applyNumberFormat="0" applyAlignment="0" applyProtection="0"/>
    <xf numFmtId="0" fontId="48" fillId="0" borderId="0" applyNumberFormat="0" applyFill="0" applyBorder="0" applyAlignment="0" applyProtection="0"/>
    <xf numFmtId="44" fontId="49" fillId="0" borderId="0" applyFill="0" applyBorder="0" applyAlignment="0" applyProtection="0"/>
    <xf numFmtId="171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3" fillId="11" borderId="69" applyNumberFormat="0" applyAlignment="0" applyProtection="0"/>
    <xf numFmtId="9" fontId="49" fillId="0" borderId="0" applyFill="0" applyBorder="0" applyAlignment="0" applyProtection="0"/>
    <xf numFmtId="9" fontId="23" fillId="0" borderId="0" applyFill="0" applyBorder="0" applyAlignment="0" applyProtection="0"/>
    <xf numFmtId="9" fontId="25" fillId="0" borderId="0" applyFont="0" applyFill="0" applyBorder="0" applyAlignment="0" applyProtection="0"/>
    <xf numFmtId="0" fontId="56" fillId="9" borderId="70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71" applyNumberFormat="0" applyFill="0" applyAlignment="0" applyProtection="0"/>
    <xf numFmtId="0" fontId="61" fillId="0" borderId="72" applyNumberFormat="0" applyFill="0" applyAlignment="0" applyProtection="0"/>
    <xf numFmtId="0" fontId="62" fillId="0" borderId="73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74" applyNumberFormat="0" applyFill="0" applyAlignment="0" applyProtection="0"/>
    <xf numFmtId="43" fontId="49" fillId="0" borderId="0" applyFill="0" applyBorder="0" applyAlignment="0" applyProtection="0"/>
    <xf numFmtId="43" fontId="23" fillId="0" borderId="0" applyFill="0" applyBorder="0" applyAlignment="0" applyProtection="0"/>
    <xf numFmtId="40" fontId="25" fillId="0" borderId="0" applyFill="0" applyBorder="0" applyAlignment="0" applyProtection="0"/>
    <xf numFmtId="40" fontId="25" fillId="0" borderId="0" applyFill="0" applyBorder="0" applyAlignment="0" applyProtection="0"/>
    <xf numFmtId="40" fontId="25" fillId="0" borderId="0" applyFill="0" applyBorder="0" applyAlignment="0" applyProtection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66" fillId="0" borderId="0"/>
    <xf numFmtId="173" fontId="6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3" fillId="0" borderId="0" applyFont="0" applyFill="0" applyProtection="0">
      <alignment vertical="top"/>
    </xf>
    <xf numFmtId="0" fontId="23" fillId="0" borderId="0"/>
    <xf numFmtId="170" fontId="15" fillId="0" borderId="0" applyFont="0" applyFill="0" applyBorder="0" applyAlignment="0" applyProtection="0"/>
    <xf numFmtId="0" fontId="23" fillId="0" borderId="0"/>
    <xf numFmtId="0" fontId="23" fillId="0" borderId="0" applyFont="0" applyFill="0" applyProtection="0">
      <alignment vertical="top"/>
    </xf>
    <xf numFmtId="175" fontId="23" fillId="0" borderId="0"/>
    <xf numFmtId="44" fontId="26" fillId="0" borderId="0" applyFont="0" applyFill="0" applyBorder="0" applyAlignment="0" applyProtection="0"/>
    <xf numFmtId="2" fontId="23" fillId="0" borderId="0" applyFont="0" applyFill="0" applyProtection="0">
      <alignment vertical="top"/>
    </xf>
    <xf numFmtId="0" fontId="29" fillId="0" borderId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9" fontId="23" fillId="0" borderId="0" applyFill="0" applyBorder="0" applyAlignment="0" applyProtection="0"/>
    <xf numFmtId="2" fontId="23" fillId="0" borderId="0" applyFont="0" applyFill="0" applyProtection="0">
      <alignment vertical="top"/>
    </xf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29" fillId="0" borderId="0"/>
    <xf numFmtId="0" fontId="23" fillId="0" borderId="0"/>
    <xf numFmtId="0" fontId="29" fillId="0" borderId="0"/>
    <xf numFmtId="0" fontId="23" fillId="0" borderId="0"/>
    <xf numFmtId="0" fontId="68" fillId="0" borderId="0"/>
    <xf numFmtId="0" fontId="26" fillId="0" borderId="0"/>
    <xf numFmtId="0" fontId="23" fillId="0" borderId="0"/>
    <xf numFmtId="9" fontId="26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6" fillId="0" borderId="0"/>
    <xf numFmtId="0" fontId="69" fillId="0" borderId="75" applyNumberFormat="0" applyFill="0" applyAlignment="0" applyProtection="0"/>
    <xf numFmtId="172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70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8" fontId="26" fillId="0" borderId="0"/>
    <xf numFmtId="0" fontId="3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4" fontId="25" fillId="0" borderId="0" applyFont="0" applyFill="0" applyBorder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3" fillId="0" borderId="0"/>
    <xf numFmtId="0" fontId="13" fillId="0" borderId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79" applyNumberFormat="0" applyFill="0" applyAlignment="0" applyProtection="0"/>
    <xf numFmtId="44" fontId="49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49" fillId="0" borderId="0" applyFill="0" applyBorder="0" applyAlignment="0" applyProtection="0"/>
    <xf numFmtId="43" fontId="23" fillId="0" borderId="0" applyFill="0" applyBorder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2" fillId="0" borderId="0"/>
    <xf numFmtId="0" fontId="12" fillId="0" borderId="0"/>
    <xf numFmtId="13" fontId="23" fillId="0" borderId="0" applyFont="0" applyFill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72" fillId="0" borderId="0"/>
    <xf numFmtId="40" fontId="72" fillId="0" borderId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72" fillId="0" borderId="0"/>
    <xf numFmtId="0" fontId="72" fillId="0" borderId="0"/>
    <xf numFmtId="40" fontId="72" fillId="0" borderId="0" applyFill="0" applyBorder="0" applyAlignment="0" applyProtection="0"/>
    <xf numFmtId="44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1" fillId="0" borderId="0"/>
    <xf numFmtId="0" fontId="11" fillId="0" borderId="0"/>
    <xf numFmtId="44" fontId="7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4" fontId="23" fillId="0" borderId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23" fillId="0" borderId="0" applyFill="0" applyBorder="0" applyAlignment="0" applyProtection="0"/>
    <xf numFmtId="43" fontId="23" fillId="0" borderId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74" fillId="0" borderId="0"/>
    <xf numFmtId="173" fontId="74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11" fillId="0" borderId="0"/>
    <xf numFmtId="0" fontId="11" fillId="0" borderId="0"/>
    <xf numFmtId="44" fontId="7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3" fillId="0" borderId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3" fillId="0" borderId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0" fillId="0" borderId="0"/>
    <xf numFmtId="0" fontId="10" fillId="0" borderId="0"/>
    <xf numFmtId="44" fontId="2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44" fontId="25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" fillId="0" borderId="0"/>
    <xf numFmtId="0" fontId="8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5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25" fillId="0" borderId="0"/>
    <xf numFmtId="44" fontId="25" fillId="0" borderId="0" applyFont="0" applyFill="0" applyBorder="0" applyAlignment="0" applyProtection="0"/>
    <xf numFmtId="0" fontId="8" fillId="0" borderId="0"/>
    <xf numFmtId="0" fontId="8" fillId="0" borderId="0"/>
    <xf numFmtId="44" fontId="25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0" fontId="8" fillId="0" borderId="0"/>
    <xf numFmtId="0" fontId="8" fillId="0" borderId="0"/>
    <xf numFmtId="13" fontId="23" fillId="0" borderId="0" applyFont="0" applyFill="0" applyProtection="0"/>
    <xf numFmtId="44" fontId="8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0" fillId="0" borderId="0"/>
    <xf numFmtId="9" fontId="80" fillId="0" borderId="0" applyFont="0" applyFill="0" applyBorder="0" applyAlignment="0" applyProtection="0"/>
    <xf numFmtId="0" fontId="72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28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0" fontId="30" fillId="0" borderId="0" applyBorder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5" fillId="0" borderId="0"/>
    <xf numFmtId="0" fontId="5" fillId="0" borderId="0"/>
    <xf numFmtId="44" fontId="7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5" fillId="0" borderId="0"/>
    <xf numFmtId="0" fontId="5" fillId="0" borderId="0"/>
    <xf numFmtId="44" fontId="7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2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54">
    <xf numFmtId="0" fontId="0" fillId="0" borderId="0" xfId="0"/>
    <xf numFmtId="0" fontId="34" fillId="0" borderId="1" xfId="2" applyFont="1" applyBorder="1" applyAlignment="1">
      <alignment horizontal="center" vertical="center"/>
    </xf>
    <xf numFmtId="49" fontId="34" fillId="0" borderId="1" xfId="2" applyNumberFormat="1" applyFont="1" applyBorder="1" applyAlignment="1">
      <alignment horizontal="left" vertical="center"/>
    </xf>
    <xf numFmtId="49" fontId="36" fillId="4" borderId="1" xfId="2" applyNumberFormat="1" applyFont="1" applyFill="1" applyBorder="1" applyAlignment="1">
      <alignment horizontal="center" vertical="center" wrapText="1"/>
    </xf>
    <xf numFmtId="49" fontId="36" fillId="4" borderId="2" xfId="2" applyNumberFormat="1" applyFont="1" applyFill="1" applyBorder="1" applyAlignment="1">
      <alignment horizontal="center" vertical="center" wrapText="1"/>
    </xf>
    <xf numFmtId="0" fontId="36" fillId="4" borderId="1" xfId="2" applyFont="1" applyFill="1" applyBorder="1" applyAlignment="1">
      <alignment horizontal="center" vertical="center"/>
    </xf>
    <xf numFmtId="0" fontId="34" fillId="0" borderId="2" xfId="2" applyFont="1" applyBorder="1" applyAlignment="1">
      <alignment horizontal="center" vertical="center"/>
    </xf>
    <xf numFmtId="49" fontId="34" fillId="0" borderId="11" xfId="2" applyNumberFormat="1" applyFont="1" applyBorder="1" applyAlignment="1">
      <alignment horizontal="center" vertical="center"/>
    </xf>
    <xf numFmtId="4" fontId="34" fillId="0" borderId="11" xfId="0" applyNumberFormat="1" applyFont="1" applyBorder="1" applyAlignment="1">
      <alignment horizontal="center" vertical="center"/>
    </xf>
    <xf numFmtId="4" fontId="34" fillId="0" borderId="1" xfId="2" applyNumberFormat="1" applyFont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34" fillId="0" borderId="0" xfId="0" applyFont="1"/>
    <xf numFmtId="4" fontId="34" fillId="0" borderId="0" xfId="0" applyNumberFormat="1" applyFont="1"/>
    <xf numFmtId="0" fontId="36" fillId="0" borderId="0" xfId="0" applyFont="1" applyAlignment="1">
      <alignment horizontal="left"/>
    </xf>
    <xf numFmtId="0" fontId="36" fillId="0" borderId="0" xfId="0" applyFont="1"/>
    <xf numFmtId="0" fontId="34" fillId="0" borderId="17" xfId="0" applyFont="1" applyBorder="1"/>
    <xf numFmtId="0" fontId="39" fillId="0" borderId="0" xfId="0" applyFont="1"/>
    <xf numFmtId="0" fontId="40" fillId="0" borderId="0" xfId="0" applyFont="1"/>
    <xf numFmtId="49" fontId="36" fillId="6" borderId="11" xfId="2" applyNumberFormat="1" applyFont="1" applyFill="1" applyBorder="1" applyAlignment="1">
      <alignment horizontal="center" vertical="center" wrapText="1"/>
    </xf>
    <xf numFmtId="0" fontId="36" fillId="6" borderId="11" xfId="2" applyFont="1" applyFill="1" applyBorder="1" applyAlignment="1">
      <alignment horizontal="center" vertical="center"/>
    </xf>
    <xf numFmtId="0" fontId="34" fillId="2" borderId="23" xfId="0" applyFont="1" applyFill="1" applyBorder="1" applyAlignment="1">
      <alignment horizontal="left" vertical="top"/>
    </xf>
    <xf numFmtId="0" fontId="34" fillId="0" borderId="0" xfId="2" applyFont="1" applyAlignment="1">
      <alignment vertical="center"/>
    </xf>
    <xf numFmtId="0" fontId="32" fillId="2" borderId="24" xfId="1" applyFont="1" applyFill="1" applyBorder="1" applyAlignment="1">
      <alignment horizontal="center" vertical="center"/>
    </xf>
    <xf numFmtId="0" fontId="34" fillId="0" borderId="40" xfId="2" applyFont="1" applyBorder="1" applyAlignment="1">
      <alignment horizontal="left" vertical="center"/>
    </xf>
    <xf numFmtId="0" fontId="34" fillId="8" borderId="43" xfId="2" applyFont="1" applyFill="1" applyBorder="1" applyAlignment="1">
      <alignment horizontal="left" vertical="center"/>
    </xf>
    <xf numFmtId="0" fontId="36" fillId="4" borderId="44" xfId="0" applyFont="1" applyFill="1" applyBorder="1" applyAlignment="1">
      <alignment horizontal="center" vertical="center"/>
    </xf>
    <xf numFmtId="0" fontId="36" fillId="4" borderId="45" xfId="0" applyFont="1" applyFill="1" applyBorder="1" applyAlignment="1">
      <alignment horizontal="center" vertical="center"/>
    </xf>
    <xf numFmtId="0" fontId="36" fillId="3" borderId="29" xfId="2" applyFont="1" applyFill="1" applyBorder="1" applyAlignment="1">
      <alignment horizontal="center" vertical="center"/>
    </xf>
    <xf numFmtId="10" fontId="36" fillId="3" borderId="12" xfId="2" applyNumberFormat="1" applyFont="1" applyFill="1" applyBorder="1" applyAlignment="1">
      <alignment horizontal="center" vertical="center"/>
    </xf>
    <xf numFmtId="4" fontId="36" fillId="3" borderId="30" xfId="2" applyNumberFormat="1" applyFont="1" applyFill="1" applyBorder="1" applyAlignment="1">
      <alignment horizontal="center" vertical="center"/>
    </xf>
    <xf numFmtId="0" fontId="34" fillId="0" borderId="46" xfId="2" applyFont="1" applyBorder="1" applyAlignment="1">
      <alignment horizontal="center" vertical="center"/>
    </xf>
    <xf numFmtId="4" fontId="34" fillId="0" borderId="30" xfId="2" applyNumberFormat="1" applyFont="1" applyBorder="1" applyAlignment="1">
      <alignment horizontal="center" vertical="center"/>
    </xf>
    <xf numFmtId="0" fontId="34" fillId="0" borderId="51" xfId="2" applyFont="1" applyBorder="1" applyAlignment="1">
      <alignment horizontal="center" vertical="center"/>
    </xf>
    <xf numFmtId="0" fontId="36" fillId="3" borderId="25" xfId="2" applyFont="1" applyFill="1" applyBorder="1" applyAlignment="1">
      <alignment horizontal="center" vertical="center"/>
    </xf>
    <xf numFmtId="10" fontId="36" fillId="3" borderId="58" xfId="2" applyNumberFormat="1" applyFont="1" applyFill="1" applyBorder="1" applyAlignment="1">
      <alignment horizontal="center" vertical="center"/>
    </xf>
    <xf numFmtId="0" fontId="34" fillId="0" borderId="6" xfId="2" applyFont="1" applyBorder="1" applyAlignment="1">
      <alignment horizontal="center" vertical="center"/>
    </xf>
    <xf numFmtId="0" fontId="36" fillId="3" borderId="32" xfId="2" applyFont="1" applyFill="1" applyBorder="1" applyAlignment="1">
      <alignment horizontal="center" vertical="center"/>
    </xf>
    <xf numFmtId="10" fontId="36" fillId="3" borderId="60" xfId="2" applyNumberFormat="1" applyFont="1" applyFill="1" applyBorder="1" applyAlignment="1">
      <alignment horizontal="center" vertical="center"/>
    </xf>
    <xf numFmtId="0" fontId="34" fillId="0" borderId="40" xfId="2" applyFont="1" applyBorder="1" applyAlignment="1">
      <alignment horizontal="center" vertical="center"/>
    </xf>
    <xf numFmtId="0" fontId="36" fillId="3" borderId="27" xfId="2" applyFont="1" applyFill="1" applyBorder="1" applyAlignment="1">
      <alignment horizontal="center" vertical="center"/>
    </xf>
    <xf numFmtId="10" fontId="36" fillId="3" borderId="53" xfId="3" applyNumberFormat="1" applyFont="1" applyFill="1" applyBorder="1" applyAlignment="1" applyProtection="1">
      <alignment horizontal="center" vertical="center"/>
    </xf>
    <xf numFmtId="0" fontId="36" fillId="3" borderId="61" xfId="2" applyFont="1" applyFill="1" applyBorder="1" applyAlignment="1">
      <alignment horizontal="center" vertical="center"/>
    </xf>
    <xf numFmtId="10" fontId="36" fillId="3" borderId="10" xfId="3" applyNumberFormat="1" applyFont="1" applyFill="1" applyBorder="1" applyAlignment="1" applyProtection="1">
      <alignment horizontal="center" vertical="center"/>
    </xf>
    <xf numFmtId="4" fontId="36" fillId="3" borderId="8" xfId="2" applyNumberFormat="1" applyFont="1" applyFill="1" applyBorder="1" applyAlignment="1">
      <alignment horizontal="center" vertical="center"/>
    </xf>
    <xf numFmtId="166" fontId="36" fillId="4" borderId="1" xfId="3" applyNumberFormat="1" applyFont="1" applyFill="1" applyBorder="1" applyAlignment="1" applyProtection="1">
      <alignment horizontal="center" vertical="center"/>
    </xf>
    <xf numFmtId="4" fontId="36" fillId="4" borderId="2" xfId="2" applyNumberFormat="1" applyFont="1" applyFill="1" applyBorder="1" applyAlignment="1">
      <alignment horizontal="center" vertical="center"/>
    </xf>
    <xf numFmtId="0" fontId="34" fillId="0" borderId="61" xfId="2" applyFont="1" applyBorder="1" applyAlignment="1">
      <alignment vertical="center"/>
    </xf>
    <xf numFmtId="0" fontId="34" fillId="0" borderId="3" xfId="2" applyFont="1" applyBorder="1" applyAlignment="1">
      <alignment vertical="center"/>
    </xf>
    <xf numFmtId="0" fontId="34" fillId="0" borderId="0" xfId="2" applyFont="1" applyAlignment="1">
      <alignment horizontal="left" vertical="center"/>
    </xf>
    <xf numFmtId="0" fontId="34" fillId="0" borderId="43" xfId="2" applyFont="1" applyBorder="1" applyAlignment="1">
      <alignment horizontal="left" vertical="center"/>
    </xf>
    <xf numFmtId="0" fontId="36" fillId="4" borderId="31" xfId="2" applyFont="1" applyFill="1" applyBorder="1" applyAlignment="1">
      <alignment horizontal="center" vertical="center"/>
    </xf>
    <xf numFmtId="10" fontId="36" fillId="3" borderId="59" xfId="2" applyNumberFormat="1" applyFont="1" applyFill="1" applyBorder="1" applyAlignment="1">
      <alignment horizontal="center" vertical="center"/>
    </xf>
    <xf numFmtId="4" fontId="36" fillId="3" borderId="1" xfId="2" applyNumberFormat="1" applyFont="1" applyFill="1" applyBorder="1" applyAlignment="1">
      <alignment horizontal="center" vertical="center"/>
    </xf>
    <xf numFmtId="4" fontId="36" fillId="3" borderId="28" xfId="2" applyNumberFormat="1" applyFont="1" applyFill="1" applyBorder="1" applyAlignment="1">
      <alignment horizontal="center" vertical="center"/>
    </xf>
    <xf numFmtId="4" fontId="34" fillId="0" borderId="28" xfId="0" applyNumberFormat="1" applyFont="1" applyBorder="1" applyAlignment="1">
      <alignment horizontal="center" vertical="center"/>
    </xf>
    <xf numFmtId="0" fontId="36" fillId="3" borderId="4" xfId="2" applyFont="1" applyFill="1" applyBorder="1" applyAlignment="1">
      <alignment horizontal="center" vertical="center"/>
    </xf>
    <xf numFmtId="10" fontId="36" fillId="3" borderId="1" xfId="3" applyNumberFormat="1" applyFont="1" applyFill="1" applyBorder="1" applyAlignment="1" applyProtection="1">
      <alignment horizontal="center" vertical="center"/>
    </xf>
    <xf numFmtId="4" fontId="36" fillId="3" borderId="5" xfId="2" applyNumberFormat="1" applyFont="1" applyFill="1" applyBorder="1" applyAlignment="1">
      <alignment horizontal="center" vertical="center"/>
    </xf>
    <xf numFmtId="0" fontId="36" fillId="4" borderId="1" xfId="3" applyNumberFormat="1" applyFont="1" applyFill="1" applyBorder="1" applyAlignment="1" applyProtection="1">
      <alignment horizontal="center" vertical="center"/>
    </xf>
    <xf numFmtId="4" fontId="36" fillId="4" borderId="1" xfId="2" applyNumberFormat="1" applyFont="1" applyFill="1" applyBorder="1" applyAlignment="1">
      <alignment horizontal="center" vertical="center"/>
    </xf>
    <xf numFmtId="0" fontId="34" fillId="0" borderId="40" xfId="2" applyFont="1" applyBorder="1" applyAlignment="1">
      <alignment vertical="center"/>
    </xf>
    <xf numFmtId="0" fontId="34" fillId="0" borderId="41" xfId="2" applyFont="1" applyBorder="1" applyAlignment="1">
      <alignment vertical="center"/>
    </xf>
    <xf numFmtId="0" fontId="34" fillId="0" borderId="43" xfId="2" applyFont="1" applyBorder="1" applyAlignment="1">
      <alignment vertical="center"/>
    </xf>
    <xf numFmtId="0" fontId="42" fillId="4" borderId="16" xfId="0" applyFont="1" applyFill="1" applyBorder="1" applyAlignment="1">
      <alignment horizontal="center" vertical="center"/>
    </xf>
    <xf numFmtId="0" fontId="36" fillId="4" borderId="33" xfId="0" applyFont="1" applyFill="1" applyBorder="1" applyAlignment="1">
      <alignment horizontal="center" vertical="center"/>
    </xf>
    <xf numFmtId="164" fontId="36" fillId="4" borderId="1" xfId="0" applyNumberFormat="1" applyFont="1" applyFill="1" applyBorder="1" applyAlignment="1">
      <alignment horizontal="center" vertical="center"/>
    </xf>
    <xf numFmtId="49" fontId="36" fillId="3" borderId="32" xfId="2" applyNumberFormat="1" applyFont="1" applyFill="1" applyBorder="1" applyAlignment="1">
      <alignment horizontal="center" vertical="center"/>
    </xf>
    <xf numFmtId="10" fontId="42" fillId="3" borderId="50" xfId="0" applyNumberFormat="1" applyFont="1" applyFill="1" applyBorder="1" applyAlignment="1">
      <alignment horizontal="center" vertical="center"/>
    </xf>
    <xf numFmtId="10" fontId="36" fillId="3" borderId="50" xfId="2" applyNumberFormat="1" applyFont="1" applyFill="1" applyBorder="1" applyAlignment="1">
      <alignment horizontal="center" vertical="center"/>
    </xf>
    <xf numFmtId="4" fontId="36" fillId="3" borderId="34" xfId="2" applyNumberFormat="1" applyFont="1" applyFill="1" applyBorder="1" applyAlignment="1">
      <alignment horizontal="center" vertical="center"/>
    </xf>
    <xf numFmtId="4" fontId="36" fillId="0" borderId="0" xfId="2" applyNumberFormat="1" applyFont="1" applyAlignment="1">
      <alignment vertical="center"/>
    </xf>
    <xf numFmtId="0" fontId="36" fillId="0" borderId="0" xfId="2" applyFont="1" applyAlignment="1">
      <alignment vertical="center"/>
    </xf>
    <xf numFmtId="0" fontId="44" fillId="0" borderId="54" xfId="0" applyFont="1" applyBorder="1" applyAlignment="1">
      <alignment horizontal="center" vertical="center" wrapText="1"/>
    </xf>
    <xf numFmtId="4" fontId="34" fillId="0" borderId="55" xfId="2" applyNumberFormat="1" applyFont="1" applyBorder="1" applyAlignment="1">
      <alignment horizontal="center" vertical="center"/>
    </xf>
    <xf numFmtId="0" fontId="34" fillId="0" borderId="54" xfId="0" applyFont="1" applyBorder="1" applyAlignment="1">
      <alignment horizontal="center" vertical="center" wrapText="1"/>
    </xf>
    <xf numFmtId="4" fontId="34" fillId="0" borderId="0" xfId="2" applyNumberFormat="1" applyFont="1" applyAlignment="1">
      <alignment vertical="center"/>
    </xf>
    <xf numFmtId="0" fontId="36" fillId="3" borderId="54" xfId="0" applyFont="1" applyFill="1" applyBorder="1" applyAlignment="1">
      <alignment horizontal="center" vertical="center" wrapText="1"/>
    </xf>
    <xf numFmtId="10" fontId="36" fillId="3" borderId="50" xfId="3" applyNumberFormat="1" applyFont="1" applyFill="1" applyBorder="1" applyAlignment="1" applyProtection="1">
      <alignment horizontal="center" vertical="center"/>
    </xf>
    <xf numFmtId="4" fontId="36" fillId="3" borderId="55" xfId="2" applyNumberFormat="1" applyFont="1" applyFill="1" applyBorder="1" applyAlignment="1">
      <alignment horizontal="center" vertical="center"/>
    </xf>
    <xf numFmtId="0" fontId="36" fillId="3" borderId="54" xfId="2" applyFont="1" applyFill="1" applyBorder="1" applyAlignment="1">
      <alignment horizontal="center" vertical="center"/>
    </xf>
    <xf numFmtId="0" fontId="34" fillId="0" borderId="54" xfId="2" applyFont="1" applyBorder="1" applyAlignment="1">
      <alignment horizontal="center" vertical="center"/>
    </xf>
    <xf numFmtId="2" fontId="46" fillId="4" borderId="40" xfId="0" applyNumberFormat="1" applyFont="1" applyFill="1" applyBorder="1" applyAlignment="1">
      <alignment horizontal="center" vertical="center" wrapText="1"/>
    </xf>
    <xf numFmtId="0" fontId="36" fillId="4" borderId="53" xfId="0" applyFont="1" applyFill="1" applyBorder="1" applyAlignment="1">
      <alignment horizontal="center" vertical="center"/>
    </xf>
    <xf numFmtId="4" fontId="36" fillId="4" borderId="43" xfId="2" applyNumberFormat="1" applyFont="1" applyFill="1" applyBorder="1" applyAlignment="1">
      <alignment horizontal="center" vertical="center"/>
    </xf>
    <xf numFmtId="0" fontId="35" fillId="0" borderId="7" xfId="2" applyFont="1" applyBorder="1" applyAlignment="1">
      <alignment horizontal="left" vertical="top"/>
    </xf>
    <xf numFmtId="0" fontId="35" fillId="0" borderId="20" xfId="2" applyFont="1" applyBorder="1" applyAlignment="1">
      <alignment horizontal="left" vertical="top"/>
    </xf>
    <xf numFmtId="0" fontId="35" fillId="0" borderId="8" xfId="2" applyFont="1" applyBorder="1" applyAlignment="1">
      <alignment horizontal="left" vertical="top"/>
    </xf>
    <xf numFmtId="4" fontId="35" fillId="0" borderId="8" xfId="2" applyNumberFormat="1" applyFont="1" applyBorder="1" applyAlignment="1">
      <alignment horizontal="left" vertical="top"/>
    </xf>
    <xf numFmtId="0" fontId="35" fillId="0" borderId="4" xfId="2" applyFont="1" applyBorder="1" applyAlignment="1">
      <alignment horizontal="center" vertical="top"/>
    </xf>
    <xf numFmtId="0" fontId="35" fillId="0" borderId="62" xfId="2" applyFont="1" applyBorder="1" applyAlignment="1">
      <alignment horizontal="left" vertical="top"/>
    </xf>
    <xf numFmtId="0" fontId="35" fillId="0" borderId="5" xfId="2" applyFont="1" applyBorder="1" applyAlignment="1">
      <alignment horizontal="left" vertical="top"/>
    </xf>
    <xf numFmtId="0" fontId="35" fillId="0" borderId="4" xfId="2" applyFont="1" applyBorder="1" applyAlignment="1">
      <alignment horizontal="left" vertical="top"/>
    </xf>
    <xf numFmtId="0" fontId="34" fillId="0" borderId="4" xfId="2" applyFont="1" applyBorder="1" applyAlignment="1">
      <alignment horizontal="center" vertical="center"/>
    </xf>
    <xf numFmtId="0" fontId="34" fillId="0" borderId="62" xfId="2" applyFont="1" applyBorder="1" applyAlignment="1">
      <alignment vertical="center"/>
    </xf>
    <xf numFmtId="0" fontId="34" fillId="0" borderId="5" xfId="2" applyFont="1" applyBorder="1" applyAlignment="1">
      <alignment vertical="center"/>
    </xf>
    <xf numFmtId="0" fontId="34" fillId="0" borderId="4" xfId="2" applyFont="1" applyBorder="1" applyAlignment="1">
      <alignment vertical="center"/>
    </xf>
    <xf numFmtId="0" fontId="34" fillId="0" borderId="0" xfId="2" applyFont="1" applyAlignment="1">
      <alignment horizontal="center" vertical="center"/>
    </xf>
    <xf numFmtId="4" fontId="65" fillId="0" borderId="0" xfId="0" applyNumberFormat="1" applyFont="1"/>
    <xf numFmtId="0" fontId="36" fillId="4" borderId="6" xfId="2" applyFont="1" applyFill="1" applyBorder="1" applyAlignment="1">
      <alignment horizontal="center" vertical="center"/>
    </xf>
    <xf numFmtId="0" fontId="34" fillId="0" borderId="41" xfId="2" applyFont="1" applyBorder="1" applyAlignment="1">
      <alignment horizontal="left" vertical="center"/>
    </xf>
    <xf numFmtId="0" fontId="34" fillId="0" borderId="26" xfId="2" applyFont="1" applyBorder="1" applyAlignment="1">
      <alignment vertical="center"/>
    </xf>
    <xf numFmtId="0" fontId="34" fillId="0" borderId="0" xfId="0" applyFont="1" applyAlignment="1">
      <alignment horizontal="center"/>
    </xf>
    <xf numFmtId="4" fontId="34" fillId="0" borderId="0" xfId="0" applyNumberFormat="1" applyFont="1" applyAlignment="1">
      <alignment horizontal="center"/>
    </xf>
    <xf numFmtId="4" fontId="65" fillId="0" borderId="0" xfId="0" applyNumberFormat="1" applyFont="1" applyAlignment="1">
      <alignment horizontal="center"/>
    </xf>
    <xf numFmtId="10" fontId="34" fillId="0" borderId="50" xfId="3" applyNumberFormat="1" applyFont="1" applyFill="1" applyBorder="1" applyAlignment="1" applyProtection="1">
      <alignment horizontal="center" vertical="center"/>
    </xf>
    <xf numFmtId="10" fontId="34" fillId="0" borderId="1" xfId="3" applyNumberFormat="1" applyFont="1" applyFill="1" applyBorder="1" applyAlignment="1" applyProtection="1">
      <alignment horizontal="center" vertical="center"/>
    </xf>
    <xf numFmtId="10" fontId="34" fillId="0" borderId="53" xfId="3" applyNumberFormat="1" applyFont="1" applyFill="1" applyBorder="1" applyAlignment="1" applyProtection="1">
      <alignment horizontal="center" vertical="center"/>
    </xf>
    <xf numFmtId="10" fontId="34" fillId="0" borderId="10" xfId="3" applyNumberFormat="1" applyFont="1" applyFill="1" applyBorder="1" applyAlignment="1" applyProtection="1">
      <alignment horizontal="center" vertical="center"/>
    </xf>
    <xf numFmtId="10" fontId="71" fillId="0" borderId="50" xfId="3" applyNumberFormat="1" applyFont="1" applyFill="1" applyBorder="1" applyAlignment="1" applyProtection="1">
      <alignment horizontal="center" vertical="center"/>
    </xf>
    <xf numFmtId="10" fontId="34" fillId="0" borderId="50" xfId="2" applyNumberFormat="1" applyFont="1" applyBorder="1" applyAlignment="1">
      <alignment horizontal="center" vertical="center"/>
    </xf>
    <xf numFmtId="0" fontId="34" fillId="0" borderId="59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4" fillId="0" borderId="76" xfId="0" applyFont="1" applyBorder="1" applyAlignment="1">
      <alignment horizontal="left" vertical="center"/>
    </xf>
    <xf numFmtId="14" fontId="34" fillId="0" borderId="26" xfId="2" applyNumberFormat="1" applyFont="1" applyBorder="1" applyAlignment="1">
      <alignment vertical="center"/>
    </xf>
    <xf numFmtId="10" fontId="0" fillId="0" borderId="0" xfId="0" applyNumberFormat="1"/>
    <xf numFmtId="44" fontId="0" fillId="0" borderId="0" xfId="0" applyNumberFormat="1"/>
    <xf numFmtId="0" fontId="0" fillId="0" borderId="0" xfId="0" applyAlignment="1">
      <alignment horizontal="right" vertical="center"/>
    </xf>
    <xf numFmtId="0" fontId="76" fillId="22" borderId="0" xfId="0" applyFont="1" applyFill="1" applyAlignment="1">
      <alignment horizontal="center" vertical="center"/>
    </xf>
    <xf numFmtId="44" fontId="64" fillId="21" borderId="80" xfId="7" applyFont="1" applyFill="1" applyBorder="1" applyAlignment="1">
      <alignment horizontal="right" vertical="center"/>
    </xf>
    <xf numFmtId="10" fontId="0" fillId="23" borderId="81" xfId="31" applyNumberFormat="1" applyFont="1" applyFill="1" applyBorder="1" applyAlignment="1">
      <alignment horizontal="center" vertical="center"/>
    </xf>
    <xf numFmtId="10" fontId="64" fillId="21" borderId="81" xfId="31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4" fontId="0" fillId="0" borderId="80" xfId="7" applyFont="1" applyBorder="1" applyAlignment="1">
      <alignment horizontal="center" vertical="center"/>
    </xf>
    <xf numFmtId="10" fontId="0" fillId="0" borderId="81" xfId="31" applyNumberFormat="1" applyFont="1" applyBorder="1" applyAlignment="1">
      <alignment horizontal="center" vertical="center"/>
    </xf>
    <xf numFmtId="44" fontId="64" fillId="8" borderId="83" xfId="7" applyFont="1" applyFill="1" applyBorder="1" applyAlignment="1">
      <alignment horizontal="right" vertical="center"/>
    </xf>
    <xf numFmtId="9" fontId="64" fillId="8" borderId="84" xfId="31" applyFont="1" applyFill="1" applyBorder="1" applyAlignment="1">
      <alignment horizontal="right" vertical="center"/>
    </xf>
    <xf numFmtId="177" fontId="0" fillId="0" borderId="0" xfId="7" applyNumberFormat="1" applyFont="1"/>
    <xf numFmtId="0" fontId="64" fillId="0" borderId="0" xfId="0" applyFont="1" applyAlignment="1">
      <alignment horizontal="right" vertical="center"/>
    </xf>
    <xf numFmtId="10" fontId="0" fillId="0" borderId="85" xfId="31" applyNumberFormat="1" applyFont="1" applyBorder="1" applyAlignment="1">
      <alignment horizontal="center" vertical="center"/>
    </xf>
    <xf numFmtId="165" fontId="0" fillId="0" borderId="85" xfId="31" applyNumberFormat="1" applyFont="1" applyBorder="1" applyAlignment="1">
      <alignment horizontal="center" vertical="center"/>
    </xf>
    <xf numFmtId="49" fontId="79" fillId="4" borderId="78" xfId="2" applyNumberFormat="1" applyFont="1" applyFill="1" applyBorder="1" applyAlignment="1">
      <alignment horizontal="center" vertical="center" wrapText="1"/>
    </xf>
    <xf numFmtId="0" fontId="78" fillId="4" borderId="1" xfId="2" applyFont="1" applyFill="1" applyBorder="1" applyAlignment="1">
      <alignment horizontal="left" vertical="center"/>
    </xf>
    <xf numFmtId="10" fontId="36" fillId="3" borderId="86" xfId="2" applyNumberFormat="1" applyFont="1" applyFill="1" applyBorder="1" applyAlignment="1">
      <alignment horizontal="center" vertical="center"/>
    </xf>
    <xf numFmtId="0" fontId="34" fillId="0" borderId="87" xfId="2" applyFont="1" applyBorder="1" applyAlignment="1">
      <alignment horizontal="center" vertical="center"/>
    </xf>
    <xf numFmtId="0" fontId="34" fillId="0" borderId="87" xfId="0" applyFont="1" applyBorder="1" applyAlignment="1">
      <alignment horizontal="center" vertical="center"/>
    </xf>
    <xf numFmtId="0" fontId="31" fillId="0" borderId="0" xfId="4" applyFont="1" applyAlignment="1">
      <alignment horizontal="center"/>
    </xf>
    <xf numFmtId="0" fontId="31" fillId="0" borderId="0" xfId="4" applyFont="1"/>
    <xf numFmtId="0" fontId="34" fillId="8" borderId="90" xfId="2" applyFont="1" applyFill="1" applyBorder="1" applyAlignment="1">
      <alignment horizontal="left" vertical="center"/>
    </xf>
    <xf numFmtId="44" fontId="34" fillId="8" borderId="1" xfId="7" applyFont="1" applyFill="1" applyBorder="1" applyAlignment="1">
      <alignment horizontal="right" vertical="center" wrapText="1"/>
    </xf>
    <xf numFmtId="169" fontId="34" fillId="0" borderId="1" xfId="7" applyNumberFormat="1" applyFont="1" applyFill="1" applyBorder="1" applyAlignment="1">
      <alignment horizontal="right" vertical="center"/>
    </xf>
    <xf numFmtId="49" fontId="34" fillId="0" borderId="88" xfId="2" applyNumberFormat="1" applyFont="1" applyBorder="1" applyAlignment="1">
      <alignment horizontal="center" vertical="center"/>
    </xf>
    <xf numFmtId="44" fontId="37" fillId="6" borderId="1" xfId="5" applyNumberFormat="1" applyFont="1" applyFill="1" applyBorder="1" applyAlignment="1">
      <alignment horizontal="center" vertical="center"/>
    </xf>
    <xf numFmtId="44" fontId="0" fillId="0" borderId="80" xfId="7" applyFont="1" applyFill="1" applyBorder="1" applyAlignment="1">
      <alignment horizontal="center" vertical="center"/>
    </xf>
    <xf numFmtId="4" fontId="34" fillId="8" borderId="11" xfId="0" applyNumberFormat="1" applyFont="1" applyFill="1" applyBorder="1" applyAlignment="1">
      <alignment horizontal="center" vertical="center"/>
    </xf>
    <xf numFmtId="0" fontId="76" fillId="22" borderId="0" xfId="0" applyFont="1" applyFill="1" applyAlignment="1">
      <alignment vertical="center"/>
    </xf>
    <xf numFmtId="0" fontId="23" fillId="0" borderId="0" xfId="5" applyFont="1" applyAlignment="1">
      <alignment vertical="center"/>
    </xf>
    <xf numFmtId="0" fontId="23" fillId="0" borderId="0" xfId="5" applyFont="1" applyAlignment="1">
      <alignment horizontal="center" vertical="center"/>
    </xf>
    <xf numFmtId="0" fontId="23" fillId="8" borderId="0" xfId="5" applyFont="1" applyFill="1" applyAlignment="1">
      <alignment vertical="center" wrapText="1"/>
    </xf>
    <xf numFmtId="0" fontId="23" fillId="8" borderId="0" xfId="5" applyFont="1" applyFill="1" applyAlignment="1">
      <alignment vertical="center"/>
    </xf>
    <xf numFmtId="0" fontId="82" fillId="8" borderId="1" xfId="5" applyFont="1" applyFill="1" applyBorder="1" applyAlignment="1">
      <alignment vertical="center" wrapText="1"/>
    </xf>
    <xf numFmtId="0" fontId="23" fillId="0" borderId="1" xfId="5" applyFont="1" applyBorder="1" applyAlignment="1">
      <alignment horizontal="center" vertical="center"/>
    </xf>
    <xf numFmtId="49" fontId="78" fillId="4" borderId="87" xfId="2" applyNumberFormat="1" applyFont="1" applyFill="1" applyBorder="1" applyAlignment="1">
      <alignment horizontal="center" vertical="center" wrapText="1"/>
    </xf>
    <xf numFmtId="0" fontId="23" fillId="8" borderId="1" xfId="5" applyFont="1" applyFill="1" applyBorder="1" applyAlignment="1">
      <alignment vertical="center" wrapText="1"/>
    </xf>
    <xf numFmtId="165" fontId="23" fillId="0" borderId="1" xfId="5" applyNumberFormat="1" applyFont="1" applyBorder="1" applyAlignment="1">
      <alignment vertical="center"/>
    </xf>
    <xf numFmtId="165" fontId="23" fillId="0" borderId="1" xfId="5" applyNumberFormat="1" applyFont="1" applyBorder="1" applyAlignment="1">
      <alignment horizontal="center" vertical="center"/>
    </xf>
    <xf numFmtId="165" fontId="23" fillId="3" borderId="1" xfId="5" applyNumberFormat="1" applyFont="1" applyFill="1" applyBorder="1" applyAlignment="1">
      <alignment vertical="center"/>
    </xf>
    <xf numFmtId="0" fontId="23" fillId="0" borderId="77" xfId="5" applyFont="1" applyBorder="1" applyAlignment="1">
      <alignment vertical="center"/>
    </xf>
    <xf numFmtId="178" fontId="23" fillId="0" borderId="1" xfId="5" applyNumberFormat="1" applyFont="1" applyBorder="1" applyAlignment="1">
      <alignment horizontal="center" vertical="center"/>
    </xf>
    <xf numFmtId="0" fontId="23" fillId="0" borderId="1" xfId="5" applyFont="1" applyBorder="1" applyAlignment="1">
      <alignment vertical="center"/>
    </xf>
    <xf numFmtId="178" fontId="23" fillId="0" borderId="0" xfId="5" applyNumberFormat="1" applyFont="1" applyAlignment="1">
      <alignment vertical="center"/>
    </xf>
    <xf numFmtId="165" fontId="23" fillId="0" borderId="1" xfId="5" applyNumberFormat="1" applyFont="1" applyBorder="1" applyAlignment="1">
      <alignment horizontal="center" vertical="center" wrapText="1"/>
    </xf>
    <xf numFmtId="0" fontId="23" fillId="8" borderId="11" xfId="5" applyFont="1" applyFill="1" applyBorder="1" applyAlignment="1">
      <alignment horizontal="center" vertical="center"/>
    </xf>
    <xf numFmtId="0" fontId="23" fillId="8" borderId="93" xfId="5" applyFont="1" applyFill="1" applyBorder="1" applyAlignment="1">
      <alignment horizontal="center" vertical="center"/>
    </xf>
    <xf numFmtId="0" fontId="23" fillId="8" borderId="1" xfId="5" applyFont="1" applyFill="1" applyBorder="1" applyAlignment="1">
      <alignment vertical="center"/>
    </xf>
    <xf numFmtId="0" fontId="23" fillId="8" borderId="77" xfId="5" applyFont="1" applyFill="1" applyBorder="1" applyAlignment="1">
      <alignment vertical="center"/>
    </xf>
    <xf numFmtId="165" fontId="83" fillId="8" borderId="1" xfId="5" applyNumberFormat="1" applyFont="1" applyFill="1" applyBorder="1" applyAlignment="1">
      <alignment vertical="center"/>
    </xf>
    <xf numFmtId="165" fontId="23" fillId="8" borderId="1" xfId="5" applyNumberFormat="1" applyFont="1" applyFill="1" applyBorder="1" applyAlignment="1">
      <alignment vertical="center"/>
    </xf>
    <xf numFmtId="0" fontId="23" fillId="8" borderId="91" xfId="5" applyFont="1" applyFill="1" applyBorder="1" applyAlignment="1">
      <alignment vertical="center"/>
    </xf>
    <xf numFmtId="0" fontId="23" fillId="8" borderId="87" xfId="5" applyFont="1" applyFill="1" applyBorder="1" applyAlignment="1">
      <alignment vertical="center"/>
    </xf>
    <xf numFmtId="165" fontId="84" fillId="8" borderId="1" xfId="5" applyNumberFormat="1" applyFont="1" applyFill="1" applyBorder="1" applyAlignment="1">
      <alignment vertical="center"/>
    </xf>
    <xf numFmtId="0" fontId="23" fillId="8" borderId="0" xfId="5" applyFont="1" applyFill="1" applyAlignment="1">
      <alignment horizontal="right" vertical="center"/>
    </xf>
    <xf numFmtId="165" fontId="83" fillId="8" borderId="0" xfId="5" applyNumberFormat="1" applyFont="1" applyFill="1" applyAlignment="1">
      <alignment vertical="center"/>
    </xf>
    <xf numFmtId="0" fontId="33" fillId="0" borderId="0" xfId="159" applyBorder="1" applyAlignment="1">
      <alignment vertical="center"/>
    </xf>
    <xf numFmtId="0" fontId="23" fillId="0" borderId="11" xfId="5" applyFont="1" applyBorder="1" applyAlignment="1">
      <alignment horizontal="center" vertical="center"/>
    </xf>
    <xf numFmtId="0" fontId="23" fillId="0" borderId="93" xfId="5" applyFont="1" applyBorder="1" applyAlignment="1">
      <alignment horizontal="center" vertical="center"/>
    </xf>
    <xf numFmtId="165" fontId="83" fillId="0" borderId="1" xfId="5" applyNumberFormat="1" applyFont="1" applyBorder="1" applyAlignment="1">
      <alignment vertical="center"/>
    </xf>
    <xf numFmtId="0" fontId="23" fillId="0" borderId="91" xfId="5" applyFont="1" applyBorder="1" applyAlignment="1">
      <alignment vertical="center"/>
    </xf>
    <xf numFmtId="0" fontId="23" fillId="0" borderId="87" xfId="5" applyFont="1" applyBorder="1" applyAlignment="1">
      <alignment vertical="center"/>
    </xf>
    <xf numFmtId="0" fontId="82" fillId="0" borderId="97" xfId="5" applyFont="1" applyBorder="1" applyAlignment="1">
      <alignment horizontal="center" vertical="center"/>
    </xf>
    <xf numFmtId="0" fontId="82" fillId="0" borderId="98" xfId="5" applyFont="1" applyBorder="1" applyAlignment="1">
      <alignment horizontal="center" vertical="center"/>
    </xf>
    <xf numFmtId="0" fontId="23" fillId="0" borderId="11" xfId="5" applyFont="1" applyBorder="1" applyAlignment="1">
      <alignment vertical="center"/>
    </xf>
    <xf numFmtId="178" fontId="84" fillId="0" borderId="11" xfId="5" applyNumberFormat="1" applyFont="1" applyBorder="1" applyAlignment="1">
      <alignment vertical="center"/>
    </xf>
    <xf numFmtId="0" fontId="85" fillId="0" borderId="0" xfId="452" applyFont="1" applyAlignment="1">
      <alignment vertical="top" wrapText="1"/>
    </xf>
    <xf numFmtId="0" fontId="82" fillId="0" borderId="1" xfId="5" applyFont="1" applyBorder="1" applyAlignment="1">
      <alignment horizontal="center" vertical="center"/>
    </xf>
    <xf numFmtId="0" fontId="82" fillId="0" borderId="1" xfId="5" applyFont="1" applyBorder="1" applyAlignment="1">
      <alignment vertical="center"/>
    </xf>
    <xf numFmtId="0" fontId="23" fillId="24" borderId="1" xfId="5" applyFont="1" applyFill="1" applyBorder="1" applyAlignment="1">
      <alignment vertical="center"/>
    </xf>
    <xf numFmtId="178" fontId="84" fillId="24" borderId="1" xfId="5" applyNumberFormat="1" applyFont="1" applyFill="1" applyBorder="1" applyAlignment="1">
      <alignment vertical="center"/>
    </xf>
    <xf numFmtId="178" fontId="23" fillId="0" borderId="1" xfId="5" applyNumberFormat="1" applyFont="1" applyBorder="1" applyAlignment="1">
      <alignment vertical="center"/>
    </xf>
    <xf numFmtId="178" fontId="82" fillId="0" borderId="87" xfId="5" applyNumberFormat="1" applyFont="1" applyBorder="1" applyAlignment="1">
      <alignment vertical="center"/>
    </xf>
    <xf numFmtId="178" fontId="82" fillId="24" borderId="87" xfId="5" applyNumberFormat="1" applyFont="1" applyFill="1" applyBorder="1" applyAlignment="1">
      <alignment vertical="center"/>
    </xf>
    <xf numFmtId="0" fontId="82" fillId="0" borderId="77" xfId="5" applyFont="1" applyBorder="1" applyAlignment="1">
      <alignment vertical="center"/>
    </xf>
    <xf numFmtId="165" fontId="23" fillId="0" borderId="0" xfId="5" applyNumberFormat="1" applyFont="1" applyAlignment="1">
      <alignment vertical="center"/>
    </xf>
    <xf numFmtId="178" fontId="23" fillId="0" borderId="0" xfId="5" applyNumberFormat="1" applyFont="1" applyAlignment="1">
      <alignment horizontal="center" vertical="center"/>
    </xf>
    <xf numFmtId="0" fontId="34" fillId="2" borderId="88" xfId="0" applyFont="1" applyFill="1" applyBorder="1" applyAlignment="1">
      <alignment vertical="top"/>
    </xf>
    <xf numFmtId="0" fontId="36" fillId="2" borderId="93" xfId="1" applyFont="1" applyFill="1" applyBorder="1" applyAlignment="1">
      <alignment vertical="center"/>
    </xf>
    <xf numFmtId="167" fontId="34" fillId="0" borderId="92" xfId="2" applyNumberFormat="1" applyFont="1" applyBorder="1" applyAlignment="1">
      <alignment horizontal="center" vertical="center" wrapText="1"/>
    </xf>
    <xf numFmtId="49" fontId="36" fillId="6" borderId="92" xfId="2" applyNumberFormat="1" applyFont="1" applyFill="1" applyBorder="1" applyAlignment="1">
      <alignment horizontal="center" vertical="center" wrapText="1"/>
    </xf>
    <xf numFmtId="169" fontId="34" fillId="0" borderId="11" xfId="7" applyNumberFormat="1" applyFont="1" applyFill="1" applyBorder="1" applyAlignment="1">
      <alignment horizontal="right" vertical="center"/>
    </xf>
    <xf numFmtId="0" fontId="86" fillId="8" borderId="100" xfId="140" applyFont="1" applyFill="1" applyBorder="1" applyAlignment="1">
      <alignment vertical="center" wrapText="1"/>
    </xf>
    <xf numFmtId="0" fontId="86" fillId="8" borderId="100" xfId="140" applyFont="1" applyFill="1" applyBorder="1" applyAlignment="1">
      <alignment horizontal="center" vertical="center" wrapText="1"/>
    </xf>
    <xf numFmtId="0" fontId="87" fillId="8" borderId="100" xfId="454" applyFont="1" applyFill="1" applyBorder="1" applyAlignment="1">
      <alignment vertical="center"/>
    </xf>
    <xf numFmtId="0" fontId="86" fillId="8" borderId="0" xfId="140" applyFont="1" applyFill="1" applyAlignment="1">
      <alignment vertical="center" wrapText="1"/>
    </xf>
    <xf numFmtId="0" fontId="86" fillId="8" borderId="0" xfId="140" applyFont="1" applyFill="1" applyAlignment="1">
      <alignment horizontal="center" vertical="center" wrapText="1"/>
    </xf>
    <xf numFmtId="0" fontId="87" fillId="8" borderId="0" xfId="454" applyFont="1" applyFill="1" applyAlignment="1">
      <alignment vertical="center"/>
    </xf>
    <xf numFmtId="0" fontId="86" fillId="8" borderId="104" xfId="140" applyFont="1" applyFill="1" applyBorder="1" applyAlignment="1">
      <alignment vertical="center" wrapText="1"/>
    </xf>
    <xf numFmtId="0" fontId="86" fillId="8" borderId="104" xfId="140" applyFont="1" applyFill="1" applyBorder="1" applyAlignment="1">
      <alignment horizontal="center" vertical="center" wrapText="1"/>
    </xf>
    <xf numFmtId="0" fontId="87" fillId="8" borderId="104" xfId="454" applyFont="1" applyFill="1" applyBorder="1" applyAlignment="1">
      <alignment vertical="center"/>
    </xf>
    <xf numFmtId="0" fontId="6" fillId="0" borderId="0" xfId="454"/>
    <xf numFmtId="0" fontId="89" fillId="0" borderId="106" xfId="20" applyFont="1" applyBorder="1" applyAlignment="1">
      <alignment vertical="center" wrapText="1"/>
    </xf>
    <xf numFmtId="14" fontId="90" fillId="0" borderId="106" xfId="20" applyNumberFormat="1" applyFont="1" applyBorder="1" applyAlignment="1">
      <alignment horizontal="right" vertical="center" wrapText="1"/>
    </xf>
    <xf numFmtId="14" fontId="90" fillId="0" borderId="106" xfId="20" applyNumberFormat="1" applyFont="1" applyBorder="1" applyAlignment="1">
      <alignment horizontal="center" vertical="center" wrapText="1"/>
    </xf>
    <xf numFmtId="0" fontId="64" fillId="0" borderId="0" xfId="454" applyFont="1" applyAlignment="1">
      <alignment horizontal="center"/>
    </xf>
    <xf numFmtId="10" fontId="0" fillId="0" borderId="0" xfId="455" applyNumberFormat="1" applyFont="1" applyAlignment="1">
      <alignment horizontal="center" vertical="center"/>
    </xf>
    <xf numFmtId="8" fontId="0" fillId="0" borderId="0" xfId="455" applyNumberFormat="1" applyFont="1" applyAlignment="1">
      <alignment horizontal="center" vertical="center"/>
    </xf>
    <xf numFmtId="0" fontId="6" fillId="0" borderId="0" xfId="454" applyAlignment="1">
      <alignment horizontal="right"/>
    </xf>
    <xf numFmtId="179" fontId="64" fillId="0" borderId="0" xfId="455" applyNumberFormat="1" applyFont="1" applyAlignment="1">
      <alignment horizontal="center" vertical="center"/>
    </xf>
    <xf numFmtId="0" fontId="91" fillId="0" borderId="0" xfId="454" applyFont="1" applyAlignment="1">
      <alignment vertical="center" wrapText="1"/>
    </xf>
    <xf numFmtId="10" fontId="89" fillId="0" borderId="96" xfId="455" applyNumberFormat="1" applyFont="1" applyFill="1" applyBorder="1" applyAlignment="1">
      <alignment horizontal="center" vertical="center"/>
    </xf>
    <xf numFmtId="0" fontId="92" fillId="26" borderId="108" xfId="454" applyFont="1" applyFill="1" applyBorder="1" applyAlignment="1">
      <alignment vertical="center" wrapText="1"/>
    </xf>
    <xf numFmtId="0" fontId="92" fillId="26" borderId="109" xfId="454" applyFont="1" applyFill="1" applyBorder="1" applyAlignment="1">
      <alignment vertical="center" wrapText="1"/>
    </xf>
    <xf numFmtId="0" fontId="92" fillId="26" borderId="110" xfId="454" applyFont="1" applyFill="1" applyBorder="1" applyAlignment="1">
      <alignment vertical="center" wrapText="1"/>
    </xf>
    <xf numFmtId="0" fontId="92" fillId="26" borderId="111" xfId="454" applyFont="1" applyFill="1" applyBorder="1" applyAlignment="1">
      <alignment vertical="center" wrapText="1"/>
    </xf>
    <xf numFmtId="0" fontId="92" fillId="26" borderId="106" xfId="454" applyFont="1" applyFill="1" applyBorder="1" applyAlignment="1">
      <alignment vertical="center" wrapText="1"/>
    </xf>
    <xf numFmtId="0" fontId="93" fillId="0" borderId="106" xfId="454" applyFont="1" applyBorder="1" applyAlignment="1">
      <alignment horizontal="center" wrapText="1"/>
    </xf>
    <xf numFmtId="0" fontId="93" fillId="0" borderId="106" xfId="454" applyFont="1" applyBorder="1" applyAlignment="1">
      <alignment horizontal="center" vertical="center" wrapText="1"/>
    </xf>
    <xf numFmtId="0" fontId="93" fillId="0" borderId="106" xfId="454" applyFont="1" applyBorder="1" applyAlignment="1">
      <alignment horizontal="center" vertical="top" wrapText="1"/>
    </xf>
    <xf numFmtId="0" fontId="93" fillId="0" borderId="113" xfId="454" applyFont="1" applyBorder="1" applyAlignment="1">
      <alignment vertical="center"/>
    </xf>
    <xf numFmtId="8" fontId="92" fillId="26" borderId="114" xfId="454" applyNumberFormat="1" applyFont="1" applyFill="1" applyBorder="1" applyAlignment="1">
      <alignment horizontal="center"/>
    </xf>
    <xf numFmtId="8" fontId="94" fillId="0" borderId="114" xfId="454" applyNumberFormat="1" applyFont="1" applyBorder="1" applyAlignment="1">
      <alignment horizontal="center"/>
    </xf>
    <xf numFmtId="8" fontId="94" fillId="0" borderId="115" xfId="454" applyNumberFormat="1" applyFont="1" applyBorder="1"/>
    <xf numFmtId="0" fontId="94" fillId="0" borderId="106" xfId="454" applyFont="1" applyBorder="1" applyAlignment="1">
      <alignment vertical="center"/>
    </xf>
    <xf numFmtId="8" fontId="94" fillId="0" borderId="106" xfId="454" applyNumberFormat="1" applyFont="1" applyBorder="1" applyAlignment="1">
      <alignment horizontal="center"/>
    </xf>
    <xf numFmtId="8" fontId="94" fillId="0" borderId="106" xfId="454" applyNumberFormat="1" applyFont="1" applyBorder="1"/>
    <xf numFmtId="0" fontId="6" fillId="26" borderId="0" xfId="454" applyFill="1"/>
    <xf numFmtId="0" fontId="95" fillId="26" borderId="0" xfId="454" applyFont="1" applyFill="1" applyAlignment="1">
      <alignment horizontal="right"/>
    </xf>
    <xf numFmtId="8" fontId="95" fillId="26" borderId="0" xfId="454" applyNumberFormat="1" applyFont="1" applyFill="1" applyAlignment="1">
      <alignment horizontal="center"/>
    </xf>
    <xf numFmtId="8" fontId="91" fillId="27" borderId="106" xfId="454" applyNumberFormat="1" applyFont="1" applyFill="1" applyBorder="1" applyAlignment="1">
      <alignment horizontal="center" vertical="center"/>
    </xf>
    <xf numFmtId="8" fontId="91" fillId="0" borderId="106" xfId="454" applyNumberFormat="1" applyFont="1" applyBorder="1" applyAlignment="1">
      <alignment horizontal="center" vertical="center"/>
    </xf>
    <xf numFmtId="8" fontId="91" fillId="0" borderId="0" xfId="454" applyNumberFormat="1" applyFont="1" applyAlignment="1">
      <alignment horizontal="center" vertical="center"/>
    </xf>
    <xf numFmtId="8" fontId="6" fillId="0" borderId="0" xfId="454" applyNumberFormat="1"/>
    <xf numFmtId="0" fontId="96" fillId="0" borderId="106" xfId="20" applyFont="1" applyBorder="1" applyAlignment="1">
      <alignment horizontal="center"/>
    </xf>
    <xf numFmtId="0" fontId="32" fillId="0" borderId="106" xfId="20" applyFont="1" applyBorder="1"/>
    <xf numFmtId="180" fontId="96" fillId="0" borderId="106" xfId="158" applyNumberFormat="1" applyFont="1" applyBorder="1"/>
    <xf numFmtId="0" fontId="96" fillId="0" borderId="106" xfId="20" applyFont="1" applyBorder="1"/>
    <xf numFmtId="8" fontId="94" fillId="27" borderId="106" xfId="454" applyNumberFormat="1" applyFont="1" applyFill="1" applyBorder="1"/>
    <xf numFmtId="9" fontId="96" fillId="0" borderId="106" xfId="158" applyNumberFormat="1" applyFont="1" applyBorder="1"/>
    <xf numFmtId="180" fontId="32" fillId="0" borderId="106" xfId="158" applyNumberFormat="1" applyFont="1" applyBorder="1"/>
    <xf numFmtId="181" fontId="96" fillId="0" borderId="106" xfId="158" applyNumberFormat="1" applyFont="1" applyBorder="1"/>
    <xf numFmtId="182" fontId="0" fillId="0" borderId="0" xfId="455" applyNumberFormat="1" applyFont="1"/>
    <xf numFmtId="10" fontId="6" fillId="0" borderId="0" xfId="454" applyNumberFormat="1"/>
    <xf numFmtId="0" fontId="95" fillId="26" borderId="0" xfId="454" applyFont="1" applyFill="1"/>
    <xf numFmtId="170" fontId="95" fillId="26" borderId="0" xfId="456" applyFont="1" applyFill="1" applyAlignment="1">
      <alignment horizontal="left"/>
    </xf>
    <xf numFmtId="43" fontId="6" fillId="0" borderId="0" xfId="454" applyNumberFormat="1"/>
    <xf numFmtId="0" fontId="33" fillId="0" borderId="0" xfId="159"/>
    <xf numFmtId="0" fontId="6" fillId="0" borderId="0" xfId="454" applyAlignment="1">
      <alignment horizontal="center" vertical="center"/>
    </xf>
    <xf numFmtId="180" fontId="96" fillId="27" borderId="106" xfId="158" applyNumberFormat="1" applyFont="1" applyFill="1" applyBorder="1"/>
    <xf numFmtId="180" fontId="96" fillId="27" borderId="106" xfId="158" applyNumberFormat="1" applyFont="1" applyFill="1" applyBorder="1" applyAlignment="1">
      <alignment horizontal="right"/>
    </xf>
    <xf numFmtId="4" fontId="6" fillId="0" borderId="0" xfId="454" applyNumberFormat="1"/>
    <xf numFmtId="183" fontId="32" fillId="0" borderId="106" xfId="20" applyNumberFormat="1" applyFont="1" applyBorder="1"/>
    <xf numFmtId="183" fontId="96" fillId="0" borderId="106" xfId="20" applyNumberFormat="1" applyFont="1" applyBorder="1"/>
    <xf numFmtId="8" fontId="92" fillId="0" borderId="106" xfId="454" applyNumberFormat="1" applyFont="1" applyBorder="1"/>
    <xf numFmtId="8" fontId="94" fillId="28" borderId="106" xfId="454" applyNumberFormat="1" applyFont="1" applyFill="1" applyBorder="1"/>
    <xf numFmtId="0" fontId="28" fillId="0" borderId="0" xfId="453"/>
    <xf numFmtId="0" fontId="94" fillId="0" borderId="106" xfId="454" applyFont="1" applyBorder="1"/>
    <xf numFmtId="0" fontId="96" fillId="29" borderId="106" xfId="20" applyFont="1" applyFill="1" applyBorder="1" applyAlignment="1">
      <alignment horizontal="center"/>
    </xf>
    <xf numFmtId="0" fontId="96" fillId="29" borderId="106" xfId="20" applyFont="1" applyFill="1" applyBorder="1"/>
    <xf numFmtId="8" fontId="92" fillId="29" borderId="106" xfId="454" applyNumberFormat="1" applyFont="1" applyFill="1" applyBorder="1"/>
    <xf numFmtId="0" fontId="6" fillId="0" borderId="0" xfId="454" applyAlignment="1">
      <alignment wrapText="1"/>
    </xf>
    <xf numFmtId="8" fontId="92" fillId="29" borderId="106" xfId="457" applyNumberFormat="1" applyFont="1" applyFill="1" applyBorder="1"/>
    <xf numFmtId="0" fontId="6" fillId="0" borderId="0" xfId="457"/>
    <xf numFmtId="0" fontId="99" fillId="0" borderId="0" xfId="454" applyFont="1" applyAlignment="1">
      <alignment horizontal="left" vertical="center" wrapText="1"/>
    </xf>
    <xf numFmtId="0" fontId="96" fillId="0" borderId="0" xfId="20" applyFont="1" applyAlignment="1">
      <alignment horizontal="center"/>
    </xf>
    <xf numFmtId="0" fontId="96" fillId="0" borderId="0" xfId="20" applyFont="1"/>
    <xf numFmtId="183" fontId="96" fillId="0" borderId="0" xfId="20" applyNumberFormat="1" applyFont="1" applyAlignment="1">
      <alignment horizontal="center"/>
    </xf>
    <xf numFmtId="0" fontId="100" fillId="0" borderId="0" xfId="20" applyFont="1"/>
    <xf numFmtId="0" fontId="101" fillId="0" borderId="0" xfId="20" applyFont="1"/>
    <xf numFmtId="0" fontId="6" fillId="0" borderId="0" xfId="454" applyAlignment="1">
      <alignment horizontal="center"/>
    </xf>
    <xf numFmtId="0" fontId="96" fillId="0" borderId="0" xfId="20" applyFont="1" applyAlignment="1">
      <alignment horizontal="center" vertical="center"/>
    </xf>
    <xf numFmtId="0" fontId="101" fillId="0" borderId="0" xfId="20" applyFont="1" applyAlignment="1">
      <alignment vertical="center"/>
    </xf>
    <xf numFmtId="0" fontId="6" fillId="0" borderId="0" xfId="458"/>
    <xf numFmtId="0" fontId="6" fillId="0" borderId="94" xfId="458" applyBorder="1"/>
    <xf numFmtId="0" fontId="6" fillId="0" borderId="96" xfId="458" applyBorder="1"/>
    <xf numFmtId="10" fontId="89" fillId="0" borderId="96" xfId="459" applyNumberFormat="1" applyFont="1" applyFill="1" applyBorder="1" applyAlignment="1">
      <alignment horizontal="center" vertical="center"/>
    </xf>
    <xf numFmtId="0" fontId="94" fillId="0" borderId="106" xfId="458" applyFont="1" applyBorder="1"/>
    <xf numFmtId="8" fontId="94" fillId="0" borderId="106" xfId="458" applyNumberFormat="1" applyFont="1" applyBorder="1"/>
    <xf numFmtId="0" fontId="102" fillId="0" borderId="0" xfId="458" applyFont="1" applyAlignment="1">
      <alignment horizontal="right"/>
    </xf>
    <xf numFmtId="8" fontId="102" fillId="0" borderId="0" xfId="458" applyNumberFormat="1" applyFont="1" applyAlignment="1">
      <alignment horizontal="center"/>
    </xf>
    <xf numFmtId="0" fontId="103" fillId="0" borderId="106" xfId="458" applyFont="1" applyBorder="1"/>
    <xf numFmtId="8" fontId="94" fillId="27" borderId="106" xfId="458" applyNumberFormat="1" applyFont="1" applyFill="1" applyBorder="1"/>
    <xf numFmtId="10" fontId="6" fillId="0" borderId="0" xfId="458" applyNumberFormat="1"/>
    <xf numFmtId="8" fontId="92" fillId="0" borderId="106" xfId="458" applyNumberFormat="1" applyFont="1" applyBorder="1"/>
    <xf numFmtId="8" fontId="94" fillId="28" borderId="106" xfId="458" applyNumberFormat="1" applyFont="1" applyFill="1" applyBorder="1"/>
    <xf numFmtId="0" fontId="103" fillId="29" borderId="106" xfId="458" applyFont="1" applyFill="1" applyBorder="1"/>
    <xf numFmtId="8" fontId="92" fillId="29" borderId="106" xfId="458" applyNumberFormat="1" applyFont="1" applyFill="1" applyBorder="1"/>
    <xf numFmtId="170" fontId="32" fillId="29" borderId="106" xfId="462" applyFont="1" applyFill="1" applyBorder="1" applyAlignment="1">
      <alignment horizontal="center"/>
    </xf>
    <xf numFmtId="0" fontId="103" fillId="0" borderId="0" xfId="458" applyFont="1"/>
    <xf numFmtId="0" fontId="101" fillId="0" borderId="0" xfId="20" applyFont="1" applyAlignment="1">
      <alignment horizontal="center"/>
    </xf>
    <xf numFmtId="10" fontId="6" fillId="0" borderId="0" xfId="458" applyNumberFormat="1" applyAlignment="1">
      <alignment horizontal="center"/>
    </xf>
    <xf numFmtId="0" fontId="6" fillId="0" borderId="0" xfId="458" applyAlignment="1">
      <alignment horizontal="center"/>
    </xf>
    <xf numFmtId="0" fontId="6" fillId="0" borderId="0" xfId="458" applyAlignment="1">
      <alignment vertical="center"/>
    </xf>
    <xf numFmtId="0" fontId="105" fillId="0" borderId="0" xfId="445" applyFont="1" applyAlignment="1">
      <alignment vertical="center"/>
    </xf>
    <xf numFmtId="0" fontId="106" fillId="0" borderId="0" xfId="445" applyFont="1" applyAlignment="1">
      <alignment vertical="center"/>
    </xf>
    <xf numFmtId="0" fontId="106" fillId="0" borderId="0" xfId="445" applyFont="1" applyAlignment="1">
      <alignment horizontal="center" vertical="center"/>
    </xf>
    <xf numFmtId="0" fontId="106" fillId="0" borderId="0" xfId="445" applyFont="1" applyAlignment="1">
      <alignment horizontal="right" vertical="center"/>
    </xf>
    <xf numFmtId="0" fontId="106" fillId="0" borderId="0" xfId="445" applyFont="1"/>
    <xf numFmtId="0" fontId="107" fillId="0" borderId="0" xfId="445" applyFont="1" applyAlignment="1">
      <alignment vertical="center"/>
    </xf>
    <xf numFmtId="0" fontId="107" fillId="0" borderId="118" xfId="445" applyFont="1" applyBorder="1" applyAlignment="1">
      <alignment vertical="center"/>
    </xf>
    <xf numFmtId="184" fontId="106" fillId="0" borderId="119" xfId="445" applyNumberFormat="1" applyFont="1" applyBorder="1" applyAlignment="1">
      <alignment horizontal="center" vertical="center"/>
    </xf>
    <xf numFmtId="0" fontId="107" fillId="0" borderId="120" xfId="445" applyFont="1" applyBorder="1" applyAlignment="1">
      <alignment horizontal="left" vertical="center"/>
    </xf>
    <xf numFmtId="0" fontId="107" fillId="0" borderId="120" xfId="445" applyFont="1" applyBorder="1" applyAlignment="1">
      <alignment vertical="center"/>
    </xf>
    <xf numFmtId="184" fontId="106" fillId="0" borderId="121" xfId="445" applyNumberFormat="1" applyFont="1" applyBorder="1" applyAlignment="1">
      <alignment horizontal="center" vertical="center"/>
    </xf>
    <xf numFmtId="0" fontId="107" fillId="0" borderId="120" xfId="445" applyFont="1" applyBorder="1" applyAlignment="1">
      <alignment vertical="center" wrapText="1"/>
    </xf>
    <xf numFmtId="0" fontId="108" fillId="0" borderId="0" xfId="445" applyFont="1"/>
    <xf numFmtId="0" fontId="106" fillId="0" borderId="0" xfId="445" applyFont="1" applyAlignment="1">
      <alignment horizontal="left"/>
    </xf>
    <xf numFmtId="9" fontId="107" fillId="0" borderId="120" xfId="445" applyNumberFormat="1" applyFont="1" applyBorder="1" applyAlignment="1">
      <alignment vertical="center"/>
    </xf>
    <xf numFmtId="0" fontId="107" fillId="0" borderId="122" xfId="445" applyFont="1" applyBorder="1" applyAlignment="1">
      <alignment horizontal="right" vertical="center"/>
    </xf>
    <xf numFmtId="184" fontId="107" fillId="0" borderId="123" xfId="445" applyNumberFormat="1" applyFont="1" applyBorder="1" applyAlignment="1">
      <alignment horizontal="center" vertical="center"/>
    </xf>
    <xf numFmtId="0" fontId="107" fillId="31" borderId="122" xfId="445" applyFont="1" applyFill="1" applyBorder="1" applyAlignment="1">
      <alignment horizontal="right" vertical="center"/>
    </xf>
    <xf numFmtId="184" fontId="107" fillId="31" borderId="123" xfId="445" applyNumberFormat="1" applyFont="1" applyFill="1" applyBorder="1" applyAlignment="1">
      <alignment horizontal="center" vertical="center"/>
    </xf>
    <xf numFmtId="4" fontId="106" fillId="0" borderId="0" xfId="445" applyNumberFormat="1" applyFont="1" applyAlignment="1">
      <alignment horizontal="center" vertical="center"/>
    </xf>
    <xf numFmtId="0" fontId="109" fillId="0" borderId="0" xfId="465" applyFont="1"/>
    <xf numFmtId="0" fontId="106" fillId="0" borderId="0" xfId="445" applyFont="1" applyAlignment="1">
      <alignment vertical="center" wrapText="1"/>
    </xf>
    <xf numFmtId="0" fontId="105" fillId="0" borderId="1" xfId="445" applyFont="1" applyBorder="1" applyAlignment="1">
      <alignment vertical="center"/>
    </xf>
    <xf numFmtId="0" fontId="106" fillId="0" borderId="0" xfId="445" applyFont="1" applyAlignment="1">
      <alignment horizontal="left" vertical="center"/>
    </xf>
    <xf numFmtId="0" fontId="105" fillId="0" borderId="106" xfId="445" applyFont="1" applyBorder="1" applyAlignment="1">
      <alignment vertical="center"/>
    </xf>
    <xf numFmtId="184" fontId="107" fillId="31" borderId="96" xfId="445" applyNumberFormat="1" applyFont="1" applyFill="1" applyBorder="1" applyAlignment="1">
      <alignment horizontal="center" vertical="center"/>
    </xf>
    <xf numFmtId="0" fontId="112" fillId="0" borderId="0" xfId="445" applyFont="1"/>
    <xf numFmtId="0" fontId="72" fillId="0" borderId="0" xfId="445"/>
    <xf numFmtId="0" fontId="113" fillId="0" borderId="0" xfId="445" applyFont="1"/>
    <xf numFmtId="44" fontId="0" fillId="0" borderId="0" xfId="288" applyFont="1"/>
    <xf numFmtId="0" fontId="113" fillId="24" borderId="0" xfId="445" applyFont="1" applyFill="1" applyAlignment="1">
      <alignment horizontal="center"/>
    </xf>
    <xf numFmtId="44" fontId="113" fillId="24" borderId="0" xfId="445" applyNumberFormat="1" applyFont="1" applyFill="1"/>
    <xf numFmtId="0" fontId="107" fillId="0" borderId="124" xfId="445" applyFont="1" applyBorder="1" applyAlignment="1">
      <alignment vertical="center"/>
    </xf>
    <xf numFmtId="184" fontId="106" fillId="0" borderId="125" xfId="445" applyNumberFormat="1" applyFont="1" applyBorder="1" applyAlignment="1">
      <alignment horizontal="center" vertical="center"/>
    </xf>
    <xf numFmtId="0" fontId="106" fillId="0" borderId="120" xfId="445" applyFont="1" applyBorder="1"/>
    <xf numFmtId="0" fontId="106" fillId="0" borderId="126" xfId="445" applyFont="1" applyBorder="1"/>
    <xf numFmtId="184" fontId="106" fillId="0" borderId="127" xfId="445" applyNumberFormat="1" applyFont="1" applyBorder="1" applyAlignment="1">
      <alignment horizontal="center" vertical="center"/>
    </xf>
    <xf numFmtId="184" fontId="106" fillId="0" borderId="0" xfId="445" applyNumberFormat="1" applyFont="1" applyAlignment="1">
      <alignment horizontal="center" vertical="center"/>
    </xf>
    <xf numFmtId="184" fontId="107" fillId="0" borderId="0" xfId="445" applyNumberFormat="1" applyFont="1" applyAlignment="1">
      <alignment horizontal="center" vertical="center"/>
    </xf>
    <xf numFmtId="49" fontId="36" fillId="3" borderId="1" xfId="2" applyNumberFormat="1" applyFont="1" applyFill="1" applyBorder="1" applyAlignment="1">
      <alignment horizontal="left" vertical="center"/>
    </xf>
    <xf numFmtId="49" fontId="38" fillId="7" borderId="10" xfId="2" applyNumberFormat="1" applyFont="1" applyFill="1" applyBorder="1" applyAlignment="1">
      <alignment horizontal="left" vertical="center"/>
    </xf>
    <xf numFmtId="0" fontId="28" fillId="0" borderId="0" xfId="453" applyAlignment="1">
      <alignment horizontal="center" vertical="center" wrapText="1"/>
    </xf>
    <xf numFmtId="2" fontId="34" fillId="0" borderId="1" xfId="2" applyNumberFormat="1" applyFont="1" applyBorder="1" applyAlignment="1">
      <alignment horizontal="center" vertical="center"/>
    </xf>
    <xf numFmtId="49" fontId="36" fillId="3" borderId="77" xfId="2" applyNumberFormat="1" applyFont="1" applyFill="1" applyBorder="1" applyAlignment="1">
      <alignment horizontal="left" vertical="center"/>
    </xf>
    <xf numFmtId="0" fontId="86" fillId="24" borderId="1" xfId="132" applyFont="1" applyFill="1" applyBorder="1" applyAlignment="1">
      <alignment horizontal="center" vertical="center" wrapText="1"/>
    </xf>
    <xf numFmtId="170" fontId="114" fillId="8" borderId="1" xfId="132" applyNumberFormat="1" applyFont="1" applyFill="1" applyBorder="1" applyAlignment="1">
      <alignment horizontal="center" vertical="center" wrapText="1"/>
    </xf>
    <xf numFmtId="0" fontId="115" fillId="0" borderId="1" xfId="132" applyFont="1" applyBorder="1" applyAlignment="1">
      <alignment horizontal="center" vertical="center" wrapText="1"/>
    </xf>
    <xf numFmtId="0" fontId="115" fillId="32" borderId="1" xfId="132" applyFont="1" applyFill="1" applyBorder="1" applyAlignment="1">
      <alignment horizontal="center" vertical="center" wrapText="1"/>
    </xf>
    <xf numFmtId="9" fontId="115" fillId="32" borderId="1" xfId="466" applyFont="1" applyFill="1" applyBorder="1" applyAlignment="1">
      <alignment horizontal="center" vertical="center" wrapText="1"/>
    </xf>
    <xf numFmtId="43" fontId="115" fillId="32" borderId="1" xfId="300" applyFont="1" applyFill="1" applyBorder="1" applyAlignment="1">
      <alignment horizontal="center" vertical="center" wrapText="1"/>
    </xf>
    <xf numFmtId="0" fontId="106" fillId="0" borderId="1" xfId="445" applyFont="1" applyBorder="1"/>
    <xf numFmtId="44" fontId="106" fillId="0" borderId="1" xfId="7" applyFont="1" applyBorder="1"/>
    <xf numFmtId="44" fontId="106" fillId="0" borderId="1" xfId="445" applyNumberFormat="1" applyFont="1" applyBorder="1"/>
    <xf numFmtId="0" fontId="107" fillId="0" borderId="0" xfId="445" applyFont="1"/>
    <xf numFmtId="185" fontId="116" fillId="0" borderId="0" xfId="0" applyNumberFormat="1" applyFont="1" applyAlignment="1">
      <alignment horizontal="right"/>
    </xf>
    <xf numFmtId="179" fontId="116" fillId="0" borderId="0" xfId="467" applyNumberFormat="1" applyFont="1" applyAlignment="1">
      <alignment horizontal="right"/>
    </xf>
    <xf numFmtId="44" fontId="106" fillId="0" borderId="1" xfId="7" applyFont="1" applyBorder="1" applyAlignment="1">
      <alignment horizontal="left" vertical="center"/>
    </xf>
    <xf numFmtId="44" fontId="116" fillId="0" borderId="0" xfId="7" applyFont="1" applyAlignment="1">
      <alignment horizontal="center"/>
    </xf>
    <xf numFmtId="0" fontId="28" fillId="0" borderId="0" xfId="453" applyAlignment="1">
      <alignment horizontal="center" wrapText="1"/>
    </xf>
    <xf numFmtId="0" fontId="86" fillId="24" borderId="11" xfId="132" applyFont="1" applyFill="1" applyBorder="1" applyAlignment="1">
      <alignment horizontal="center" vertical="center" wrapText="1"/>
    </xf>
    <xf numFmtId="9" fontId="115" fillId="32" borderId="1" xfId="300" applyNumberFormat="1" applyFont="1" applyFill="1" applyBorder="1" applyAlignment="1">
      <alignment horizontal="center" vertical="center" wrapText="1"/>
    </xf>
    <xf numFmtId="180" fontId="115" fillId="32" borderId="1" xfId="468" applyFont="1" applyFill="1" applyBorder="1" applyAlignment="1">
      <alignment horizontal="center" vertical="center" wrapText="1"/>
    </xf>
    <xf numFmtId="43" fontId="106" fillId="0" borderId="0" xfId="445" applyNumberFormat="1" applyFont="1"/>
    <xf numFmtId="0" fontId="106" fillId="0" borderId="1" xfId="445" applyFont="1" applyBorder="1" applyAlignment="1">
      <alignment vertical="top" wrapText="1"/>
    </xf>
    <xf numFmtId="0" fontId="106" fillId="0" borderId="1" xfId="445" applyFont="1" applyBorder="1" applyAlignment="1">
      <alignment vertical="center"/>
    </xf>
    <xf numFmtId="44" fontId="106" fillId="0" borderId="1" xfId="7" applyFont="1" applyBorder="1" applyAlignment="1">
      <alignment vertical="center"/>
    </xf>
    <xf numFmtId="44" fontId="106" fillId="0" borderId="1" xfId="445" applyNumberFormat="1" applyFont="1" applyBorder="1" applyAlignment="1">
      <alignment vertical="center"/>
    </xf>
    <xf numFmtId="44" fontId="106" fillId="0" borderId="0" xfId="445" applyNumberFormat="1" applyFont="1" applyAlignment="1">
      <alignment vertical="center"/>
    </xf>
    <xf numFmtId="44" fontId="106" fillId="0" borderId="0" xfId="7" applyFont="1" applyBorder="1"/>
    <xf numFmtId="44" fontId="106" fillId="0" borderId="0" xfId="445" applyNumberFormat="1" applyFont="1"/>
    <xf numFmtId="44" fontId="106" fillId="0" borderId="0" xfId="7" applyFont="1" applyBorder="1" applyAlignment="1">
      <alignment horizontal="left" vertical="center"/>
    </xf>
    <xf numFmtId="179" fontId="116" fillId="0" borderId="0" xfId="467" applyNumberFormat="1" applyFont="1" applyBorder="1" applyAlignment="1">
      <alignment horizontal="right"/>
    </xf>
    <xf numFmtId="44" fontId="116" fillId="0" borderId="0" xfId="7" applyFont="1" applyBorder="1" applyAlignment="1">
      <alignment horizontal="center"/>
    </xf>
    <xf numFmtId="0" fontId="28" fillId="0" borderId="0" xfId="453" applyBorder="1" applyAlignment="1">
      <alignment horizontal="center" vertical="center" wrapText="1"/>
    </xf>
    <xf numFmtId="0" fontId="106" fillId="0" borderId="1" xfId="445" applyFont="1" applyBorder="1" applyAlignment="1">
      <alignment horizontal="left" vertical="center" wrapText="1"/>
    </xf>
    <xf numFmtId="44" fontId="106" fillId="0" borderId="0" xfId="7" applyFont="1"/>
    <xf numFmtId="0" fontId="106" fillId="0" borderId="10" xfId="445" applyFont="1" applyBorder="1"/>
    <xf numFmtId="0" fontId="80" fillId="0" borderId="0" xfId="443"/>
    <xf numFmtId="10" fontId="120" fillId="0" borderId="1" xfId="444" applyNumberFormat="1" applyFont="1" applyBorder="1" applyAlignment="1">
      <alignment horizontal="center" vertical="center" wrapText="1"/>
    </xf>
    <xf numFmtId="0" fontId="123" fillId="0" borderId="0" xfId="443" applyFont="1"/>
    <xf numFmtId="0" fontId="125" fillId="0" borderId="0" xfId="443" applyFont="1"/>
    <xf numFmtId="0" fontId="122" fillId="0" borderId="0" xfId="443" applyFont="1"/>
    <xf numFmtId="4" fontId="80" fillId="0" borderId="0" xfId="443" applyNumberFormat="1"/>
    <xf numFmtId="165" fontId="36" fillId="0" borderId="0" xfId="0" applyNumberFormat="1" applyFont="1"/>
    <xf numFmtId="10" fontId="36" fillId="0" borderId="0" xfId="31" applyNumberFormat="1" applyFont="1"/>
    <xf numFmtId="165" fontId="34" fillId="0" borderId="0" xfId="0" applyNumberFormat="1" applyFont="1"/>
    <xf numFmtId="4" fontId="4" fillId="0" borderId="0" xfId="454" applyNumberFormat="1" applyFont="1"/>
    <xf numFmtId="2" fontId="34" fillId="0" borderId="88" xfId="2" applyNumberFormat="1" applyFont="1" applyBorder="1" applyAlignment="1">
      <alignment horizontal="center" vertical="center"/>
    </xf>
    <xf numFmtId="0" fontId="32" fillId="5" borderId="90" xfId="2" applyFont="1" applyFill="1" applyBorder="1" applyAlignment="1">
      <alignment horizontal="center" vertical="center"/>
    </xf>
    <xf numFmtId="0" fontId="32" fillId="5" borderId="92" xfId="2" applyFont="1" applyFill="1" applyBorder="1" applyAlignment="1">
      <alignment horizontal="center" vertical="center"/>
    </xf>
    <xf numFmtId="49" fontId="36" fillId="6" borderId="87" xfId="2" applyNumberFormat="1" applyFont="1" applyFill="1" applyBorder="1" applyAlignment="1">
      <alignment horizontal="left" vertical="center"/>
    </xf>
    <xf numFmtId="0" fontId="34" fillId="0" borderId="90" xfId="2" applyFont="1" applyBorder="1" applyAlignment="1">
      <alignment horizontal="left" vertical="center"/>
    </xf>
    <xf numFmtId="10" fontId="34" fillId="0" borderId="0" xfId="31" applyNumberFormat="1" applyFont="1"/>
    <xf numFmtId="0" fontId="34" fillId="5" borderId="10" xfId="801" applyFont="1" applyFill="1" applyBorder="1" applyAlignment="1">
      <alignment vertical="top"/>
    </xf>
    <xf numFmtId="0" fontId="31" fillId="0" borderId="0" xfId="801" applyFont="1" applyAlignment="1">
      <alignment horizontal="center" vertical="center"/>
    </xf>
    <xf numFmtId="0" fontId="31" fillId="0" borderId="0" xfId="801" applyFont="1"/>
    <xf numFmtId="0" fontId="32" fillId="5" borderId="11" xfId="1" applyFont="1" applyFill="1" applyBorder="1" applyAlignment="1">
      <alignment horizontal="center" vertical="center"/>
    </xf>
    <xf numFmtId="0" fontId="34" fillId="8" borderId="90" xfId="2" applyFont="1" applyFill="1" applyBorder="1" applyAlignment="1">
      <alignment vertical="center"/>
    </xf>
    <xf numFmtId="0" fontId="129" fillId="0" borderId="131" xfId="802" applyFont="1" applyBorder="1" applyAlignment="1">
      <alignment horizontal="center" vertical="center" wrapText="1"/>
    </xf>
    <xf numFmtId="0" fontId="129" fillId="0" borderId="132" xfId="802" applyFont="1" applyBorder="1" applyAlignment="1">
      <alignment horizontal="center" vertical="center" wrapText="1"/>
    </xf>
    <xf numFmtId="0" fontId="129" fillId="0" borderId="133" xfId="802" applyFont="1" applyBorder="1" applyAlignment="1">
      <alignment horizontal="center" vertical="center" wrapText="1"/>
    </xf>
    <xf numFmtId="0" fontId="35" fillId="0" borderId="92" xfId="2" applyFont="1" applyBorder="1" applyAlignment="1">
      <alignment horizontal="left" vertical="center" wrapText="1"/>
    </xf>
    <xf numFmtId="0" fontId="129" fillId="0" borderId="118" xfId="802" applyFont="1" applyBorder="1" applyAlignment="1">
      <alignment horizontal="center" vertical="center" wrapText="1"/>
    </xf>
    <xf numFmtId="0" fontId="129" fillId="0" borderId="11" xfId="802" applyFont="1" applyBorder="1" applyAlignment="1">
      <alignment horizontal="center" vertical="center" wrapText="1"/>
    </xf>
    <xf numFmtId="0" fontId="129" fillId="0" borderId="119" xfId="802" applyFont="1" applyBorder="1" applyAlignment="1">
      <alignment horizontal="center" vertical="center" wrapText="1"/>
    </xf>
    <xf numFmtId="49" fontId="79" fillId="6" borderId="11" xfId="803" applyNumberFormat="1" applyFont="1" applyFill="1" applyBorder="1" applyAlignment="1">
      <alignment horizontal="center" vertical="center" wrapText="1"/>
    </xf>
    <xf numFmtId="0" fontId="79" fillId="6" borderId="11" xfId="2" applyFont="1" applyFill="1" applyBorder="1" applyAlignment="1">
      <alignment horizontal="center" vertical="center" wrapText="1"/>
    </xf>
    <xf numFmtId="0" fontId="130" fillId="0" borderId="134" xfId="802" applyFont="1" applyBorder="1" applyAlignment="1">
      <alignment horizontal="center" vertical="center" wrapText="1"/>
    </xf>
    <xf numFmtId="0" fontId="130" fillId="0" borderId="91" xfId="802" applyFont="1" applyBorder="1" applyAlignment="1">
      <alignment horizontal="center" vertical="center" wrapText="1"/>
    </xf>
    <xf numFmtId="0" fontId="130" fillId="0" borderId="126" xfId="802" applyFont="1" applyBorder="1" applyAlignment="1">
      <alignment horizontal="center" vertical="center" wrapText="1"/>
    </xf>
    <xf numFmtId="0" fontId="31" fillId="0" borderId="0" xfId="801" applyFont="1" applyAlignment="1">
      <alignment horizontal="left" vertical="center"/>
    </xf>
    <xf numFmtId="0" fontId="129" fillId="0" borderId="120" xfId="802" applyFont="1" applyBorder="1" applyAlignment="1">
      <alignment horizontal="center" vertical="center" wrapText="1"/>
    </xf>
    <xf numFmtId="0" fontId="129" fillId="0" borderId="77" xfId="802" applyFont="1" applyBorder="1" applyAlignment="1">
      <alignment horizontal="center" vertical="center" wrapText="1"/>
    </xf>
    <xf numFmtId="0" fontId="129" fillId="0" borderId="126" xfId="802" applyFont="1" applyBorder="1" applyAlignment="1">
      <alignment horizontal="center" vertical="center" wrapText="1"/>
    </xf>
    <xf numFmtId="0" fontId="130" fillId="0" borderId="120" xfId="802" applyFont="1" applyBorder="1" applyAlignment="1">
      <alignment horizontal="center" vertical="center" wrapText="1"/>
    </xf>
    <xf numFmtId="0" fontId="130" fillId="0" borderId="1" xfId="802" applyFont="1" applyBorder="1" applyAlignment="1">
      <alignment horizontal="center" vertical="center" wrapText="1"/>
    </xf>
    <xf numFmtId="10" fontId="130" fillId="0" borderId="127" xfId="802" applyNumberFormat="1" applyFont="1" applyBorder="1" applyAlignment="1">
      <alignment horizontal="center" vertical="center" shrinkToFit="1"/>
    </xf>
    <xf numFmtId="0" fontId="129" fillId="0" borderId="134" xfId="802" applyFont="1" applyBorder="1" applyAlignment="1">
      <alignment horizontal="center" vertical="center" wrapText="1"/>
    </xf>
    <xf numFmtId="0" fontId="129" fillId="0" borderId="87" xfId="802" applyFont="1" applyBorder="1" applyAlignment="1">
      <alignment horizontal="center" vertical="center" wrapText="1"/>
    </xf>
    <xf numFmtId="10" fontId="129" fillId="0" borderId="127" xfId="802" applyNumberFormat="1" applyFont="1" applyBorder="1" applyAlignment="1">
      <alignment horizontal="center" vertical="center" shrinkToFit="1"/>
    </xf>
    <xf numFmtId="165" fontId="37" fillId="6" borderId="1" xfId="801" applyNumberFormat="1" applyFont="1" applyFill="1" applyBorder="1" applyAlignment="1">
      <alignment horizontal="center" vertical="center"/>
    </xf>
    <xf numFmtId="0" fontId="129" fillId="0" borderId="127" xfId="802" applyFont="1" applyBorder="1" applyAlignment="1">
      <alignment vertical="center" wrapText="1"/>
    </xf>
    <xf numFmtId="10" fontId="129" fillId="34" borderId="111" xfId="802" applyNumberFormat="1" applyFont="1" applyFill="1" applyBorder="1" applyAlignment="1">
      <alignment horizontal="center" vertical="center" shrinkToFit="1"/>
    </xf>
    <xf numFmtId="4" fontId="34" fillId="35" borderId="11" xfId="0" applyNumberFormat="1" applyFont="1" applyFill="1" applyBorder="1" applyAlignment="1">
      <alignment horizontal="center" vertical="center"/>
    </xf>
    <xf numFmtId="0" fontId="34" fillId="35" borderId="87" xfId="0" applyFont="1" applyFill="1" applyBorder="1" applyAlignment="1">
      <alignment horizontal="center" vertical="center"/>
    </xf>
    <xf numFmtId="4" fontId="34" fillId="35" borderId="1" xfId="2" applyNumberFormat="1" applyFont="1" applyFill="1" applyBorder="1" applyAlignment="1">
      <alignment horizontal="center" vertical="center"/>
    </xf>
    <xf numFmtId="0" fontId="34" fillId="35" borderId="1" xfId="2" applyFont="1" applyFill="1" applyBorder="1" applyAlignment="1">
      <alignment horizontal="center" vertical="center"/>
    </xf>
    <xf numFmtId="0" fontId="34" fillId="35" borderId="87" xfId="2" applyFont="1" applyFill="1" applyBorder="1" applyAlignment="1">
      <alignment horizontal="center" vertical="center"/>
    </xf>
    <xf numFmtId="49" fontId="34" fillId="35" borderId="1" xfId="2" applyNumberFormat="1" applyFont="1" applyFill="1" applyBorder="1" applyAlignment="1">
      <alignment horizontal="left" vertical="center"/>
    </xf>
    <xf numFmtId="49" fontId="34" fillId="35" borderId="11" xfId="2" applyNumberFormat="1" applyFont="1" applyFill="1" applyBorder="1" applyAlignment="1">
      <alignment horizontal="center" vertical="center"/>
    </xf>
    <xf numFmtId="4" fontId="34" fillId="35" borderId="1" xfId="0" applyNumberFormat="1" applyFont="1" applyFill="1" applyBorder="1" applyAlignment="1">
      <alignment horizontal="center" vertical="center"/>
    </xf>
    <xf numFmtId="0" fontId="34" fillId="28" borderId="1" xfId="2" applyFont="1" applyFill="1" applyBorder="1" applyAlignment="1">
      <alignment horizontal="center" vertical="center"/>
    </xf>
    <xf numFmtId="0" fontId="34" fillId="28" borderId="2" xfId="2" applyFont="1" applyFill="1" applyBorder="1" applyAlignment="1">
      <alignment horizontal="center" vertical="center"/>
    </xf>
    <xf numFmtId="0" fontId="34" fillId="28" borderId="87" xfId="2" applyFont="1" applyFill="1" applyBorder="1" applyAlignment="1">
      <alignment horizontal="center" vertical="center"/>
    </xf>
    <xf numFmtId="49" fontId="34" fillId="28" borderId="1" xfId="2" applyNumberFormat="1" applyFont="1" applyFill="1" applyBorder="1" applyAlignment="1">
      <alignment horizontal="left" vertical="center"/>
    </xf>
    <xf numFmtId="49" fontId="34" fillId="28" borderId="11" xfId="2" applyNumberFormat="1" applyFont="1" applyFill="1" applyBorder="1" applyAlignment="1">
      <alignment horizontal="center" vertical="center"/>
    </xf>
    <xf numFmtId="4" fontId="34" fillId="28" borderId="11" xfId="0" applyNumberFormat="1" applyFont="1" applyFill="1" applyBorder="1" applyAlignment="1">
      <alignment horizontal="center" vertical="center"/>
    </xf>
    <xf numFmtId="0" fontId="34" fillId="28" borderId="2" xfId="0" applyFont="1" applyFill="1" applyBorder="1" applyAlignment="1">
      <alignment horizontal="center" vertical="center"/>
    </xf>
    <xf numFmtId="4" fontId="34" fillId="28" borderId="1" xfId="2" applyNumberFormat="1" applyFont="1" applyFill="1" applyBorder="1" applyAlignment="1">
      <alignment horizontal="center" vertical="center"/>
    </xf>
    <xf numFmtId="0" fontId="34" fillId="28" borderId="87" xfId="0" applyFont="1" applyFill="1" applyBorder="1" applyAlignment="1">
      <alignment horizontal="center" vertical="center"/>
    </xf>
    <xf numFmtId="0" fontId="106" fillId="36" borderId="0" xfId="445" applyFont="1" applyFill="1"/>
    <xf numFmtId="2" fontId="34" fillId="35" borderId="87" xfId="0" applyNumberFormat="1" applyFont="1" applyFill="1" applyBorder="1" applyAlignment="1">
      <alignment horizontal="center" vertical="center"/>
    </xf>
    <xf numFmtId="0" fontId="34" fillId="0" borderId="19" xfId="2" applyFont="1" applyBorder="1" applyAlignment="1">
      <alignment horizontal="left" vertical="center" wrapText="1"/>
    </xf>
    <xf numFmtId="186" fontId="34" fillId="28" borderId="11" xfId="0" applyNumberFormat="1" applyFont="1" applyFill="1" applyBorder="1" applyAlignment="1">
      <alignment horizontal="center" vertical="center"/>
    </xf>
    <xf numFmtId="0" fontId="1" fillId="0" borderId="0" xfId="807" applyAlignment="1">
      <alignment vertical="center"/>
    </xf>
    <xf numFmtId="0" fontId="34" fillId="8" borderId="132" xfId="2" applyFont="1" applyFill="1" applyBorder="1" applyAlignment="1">
      <alignment horizontal="left" vertical="center"/>
    </xf>
    <xf numFmtId="0" fontId="34" fillId="8" borderId="93" xfId="2" applyFont="1" applyFill="1" applyBorder="1" applyAlignment="1">
      <alignment horizontal="center" vertical="center" wrapText="1"/>
    </xf>
    <xf numFmtId="0" fontId="35" fillId="8" borderId="19" xfId="2" applyFont="1" applyFill="1" applyBorder="1" applyAlignment="1">
      <alignment horizontal="left" vertical="center" wrapText="1"/>
    </xf>
    <xf numFmtId="0" fontId="34" fillId="8" borderId="0" xfId="2" applyFont="1" applyFill="1" applyAlignment="1">
      <alignment horizontal="center" vertical="center" wrapText="1"/>
    </xf>
    <xf numFmtId="0" fontId="131" fillId="7" borderId="91" xfId="807" applyFont="1" applyFill="1" applyBorder="1" applyAlignment="1">
      <alignment horizontal="left" vertical="center"/>
    </xf>
    <xf numFmtId="0" fontId="131" fillId="7" borderId="91" xfId="807" applyFont="1" applyFill="1" applyBorder="1" applyAlignment="1">
      <alignment horizontal="center" vertical="center"/>
    </xf>
    <xf numFmtId="0" fontId="131" fillId="0" borderId="0" xfId="807" applyFont="1" applyAlignment="1">
      <alignment vertical="center"/>
    </xf>
    <xf numFmtId="0" fontId="132" fillId="3" borderId="135" xfId="807" applyFont="1" applyFill="1" applyBorder="1" applyAlignment="1">
      <alignment horizontal="left" vertical="center"/>
    </xf>
    <xf numFmtId="0" fontId="132" fillId="3" borderId="135" xfId="807" applyFont="1" applyFill="1" applyBorder="1" applyAlignment="1">
      <alignment horizontal="center" vertical="center"/>
    </xf>
    <xf numFmtId="0" fontId="133" fillId="3" borderId="135" xfId="807" applyFont="1" applyFill="1" applyBorder="1" applyAlignment="1">
      <alignment horizontal="left" vertical="center" indent="1"/>
    </xf>
    <xf numFmtId="169" fontId="133" fillId="3" borderId="135" xfId="807" applyNumberFormat="1" applyFont="1" applyFill="1" applyBorder="1" applyAlignment="1">
      <alignment horizontal="center" vertical="center"/>
    </xf>
    <xf numFmtId="169" fontId="132" fillId="3" borderId="135" xfId="807" applyNumberFormat="1" applyFont="1" applyFill="1" applyBorder="1" applyAlignment="1">
      <alignment horizontal="center" vertical="center"/>
    </xf>
    <xf numFmtId="0" fontId="132" fillId="0" borderId="0" xfId="807" applyFont="1" applyAlignment="1">
      <alignment vertical="center"/>
    </xf>
    <xf numFmtId="0" fontId="1" fillId="0" borderId="136" xfId="807" applyBorder="1" applyAlignment="1">
      <alignment horizontal="left" vertical="center"/>
    </xf>
    <xf numFmtId="0" fontId="1" fillId="0" borderId="136" xfId="807" applyBorder="1" applyAlignment="1">
      <alignment horizontal="center" vertical="center"/>
    </xf>
    <xf numFmtId="0" fontId="1" fillId="0" borderId="136" xfId="807" applyBorder="1" applyAlignment="1">
      <alignment horizontal="left" vertical="center" indent="2"/>
    </xf>
    <xf numFmtId="44" fontId="134" fillId="0" borderId="136" xfId="807" applyNumberFormat="1" applyFont="1" applyBorder="1" applyAlignment="1">
      <alignment horizontal="center" vertical="center"/>
    </xf>
    <xf numFmtId="169" fontId="135" fillId="0" borderId="136" xfId="807" applyNumberFormat="1" applyFont="1" applyBorder="1" applyAlignment="1">
      <alignment horizontal="center" vertical="center"/>
    </xf>
    <xf numFmtId="169" fontId="134" fillId="0" borderId="136" xfId="807" applyNumberFormat="1" applyFont="1" applyBorder="1" applyAlignment="1">
      <alignment horizontal="center" vertical="center"/>
    </xf>
    <xf numFmtId="0" fontId="1" fillId="0" borderId="0" xfId="807" applyAlignment="1">
      <alignment horizontal="left" vertical="center"/>
    </xf>
    <xf numFmtId="0" fontId="1" fillId="0" borderId="0" xfId="807" applyAlignment="1">
      <alignment horizontal="center" vertical="center"/>
    </xf>
    <xf numFmtId="169" fontId="1" fillId="0" borderId="0" xfId="807" applyNumberFormat="1" applyAlignment="1">
      <alignment horizontal="center" vertical="center"/>
    </xf>
    <xf numFmtId="10" fontId="0" fillId="0" borderId="0" xfId="808" applyNumberFormat="1" applyFont="1" applyBorder="1" applyAlignment="1">
      <alignment horizontal="center" vertical="center"/>
    </xf>
    <xf numFmtId="44" fontId="134" fillId="0" borderId="136" xfId="7" applyFont="1" applyBorder="1" applyAlignment="1">
      <alignment horizontal="center" vertical="center"/>
    </xf>
    <xf numFmtId="0" fontId="117" fillId="33" borderId="1" xfId="0" applyFont="1" applyFill="1" applyBorder="1" applyAlignment="1">
      <alignment horizontal="center" vertical="center" wrapText="1"/>
    </xf>
    <xf numFmtId="0" fontId="117" fillId="33" borderId="77" xfId="0" applyFont="1" applyFill="1" applyBorder="1" applyAlignment="1">
      <alignment horizontal="center" vertical="center" wrapText="1"/>
    </xf>
    <xf numFmtId="0" fontId="118" fillId="0" borderId="0" xfId="0" applyFont="1" applyAlignment="1">
      <alignment vertical="center"/>
    </xf>
    <xf numFmtId="0" fontId="119" fillId="0" borderId="91" xfId="0" applyFont="1" applyBorder="1" applyAlignment="1">
      <alignment vertical="center" wrapText="1"/>
    </xf>
    <xf numFmtId="0" fontId="120" fillId="0" borderId="87" xfId="0" applyFont="1" applyBorder="1" applyAlignment="1">
      <alignment horizontal="center" vertical="center" wrapText="1"/>
    </xf>
    <xf numFmtId="0" fontId="120" fillId="0" borderId="1" xfId="0" applyFont="1" applyBorder="1" applyAlignment="1">
      <alignment vertical="center" wrapText="1"/>
    </xf>
    <xf numFmtId="0" fontId="120" fillId="0" borderId="1" xfId="0" applyFont="1" applyBorder="1" applyAlignment="1">
      <alignment horizontal="center" vertical="center" wrapText="1"/>
    </xf>
    <xf numFmtId="4" fontId="120" fillId="0" borderId="1" xfId="0" applyNumberFormat="1" applyFont="1" applyBorder="1" applyAlignment="1">
      <alignment horizontal="right" vertical="center" wrapText="1"/>
    </xf>
    <xf numFmtId="4" fontId="120" fillId="0" borderId="77" xfId="0" applyNumberFormat="1" applyFont="1" applyBorder="1" applyAlignment="1">
      <alignment horizontal="right" vertical="center" wrapText="1"/>
    </xf>
    <xf numFmtId="0" fontId="121" fillId="0" borderId="0" xfId="0" applyFont="1" applyAlignment="1">
      <alignment horizontal="left" vertical="top"/>
    </xf>
    <xf numFmtId="0" fontId="123" fillId="0" borderId="0" xfId="0" applyFont="1"/>
    <xf numFmtId="14" fontId="122" fillId="0" borderId="0" xfId="0" applyNumberFormat="1" applyFont="1"/>
    <xf numFmtId="0" fontId="125" fillId="0" borderId="0" xfId="0" applyFont="1"/>
    <xf numFmtId="0" fontId="124" fillId="0" borderId="0" xfId="0" applyFont="1" applyAlignment="1">
      <alignment horizontal="centerContinuous" vertical="center"/>
    </xf>
    <xf numFmtId="0" fontId="125" fillId="0" borderId="0" xfId="0" applyFont="1" applyAlignment="1">
      <alignment horizontal="centerContinuous"/>
    </xf>
    <xf numFmtId="0" fontId="125" fillId="0" borderId="0" xfId="0" applyFont="1" applyAlignment="1">
      <alignment horizontal="centerContinuous" vertical="center"/>
    </xf>
    <xf numFmtId="0" fontId="124" fillId="0" borderId="0" xfId="0" applyFont="1" applyAlignment="1">
      <alignment horizontal="centerContinuous" vertical="top"/>
    </xf>
    <xf numFmtId="0" fontId="125" fillId="0" borderId="0" xfId="0" applyFont="1" applyAlignment="1">
      <alignment horizontal="centerContinuous" vertical="top"/>
    </xf>
    <xf numFmtId="0" fontId="126" fillId="33" borderId="1" xfId="0" applyFont="1" applyFill="1" applyBorder="1" applyAlignment="1">
      <alignment horizontal="center" vertical="center" wrapText="1"/>
    </xf>
    <xf numFmtId="0" fontId="126" fillId="33" borderId="77" xfId="0" applyFont="1" applyFill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7" fillId="0" borderId="1" xfId="0" applyFont="1" applyBorder="1" applyAlignment="1">
      <alignment vertical="center" wrapText="1"/>
    </xf>
    <xf numFmtId="4" fontId="127" fillId="0" borderId="1" xfId="0" applyNumberFormat="1" applyFont="1" applyBorder="1" applyAlignment="1">
      <alignment horizontal="right" vertical="center" wrapText="1"/>
    </xf>
    <xf numFmtId="4" fontId="127" fillId="0" borderId="77" xfId="0" applyNumberFormat="1" applyFont="1" applyBorder="1" applyAlignment="1">
      <alignment horizontal="right" vertical="center" wrapText="1"/>
    </xf>
    <xf numFmtId="0" fontId="128" fillId="0" borderId="0" xfId="0" applyFont="1" applyAlignment="1">
      <alignment horizontal="left" vertical="center"/>
    </xf>
    <xf numFmtId="0" fontId="127" fillId="0" borderId="0" xfId="0" applyFont="1" applyAlignment="1">
      <alignment horizontal="center" vertical="center" wrapText="1"/>
    </xf>
    <xf numFmtId="0" fontId="127" fillId="0" borderId="0" xfId="0" applyFont="1" applyAlignment="1">
      <alignment vertical="center" wrapText="1"/>
    </xf>
    <xf numFmtId="0" fontId="127" fillId="0" borderId="0" xfId="0" applyFont="1" applyAlignment="1">
      <alignment horizontal="right" vertical="center" wrapText="1"/>
    </xf>
    <xf numFmtId="0" fontId="126" fillId="33" borderId="87" xfId="0" applyFont="1" applyFill="1" applyBorder="1" applyAlignment="1">
      <alignment horizontal="center" vertical="center" wrapText="1"/>
    </xf>
    <xf numFmtId="4" fontId="123" fillId="0" borderId="77" xfId="0" applyNumberFormat="1" applyFont="1" applyBorder="1" applyAlignment="1">
      <alignment horizontal="right" vertical="center" wrapText="1"/>
    </xf>
    <xf numFmtId="0" fontId="127" fillId="0" borderId="77" xfId="0" applyFont="1" applyBorder="1" applyAlignment="1">
      <alignment horizontal="left" vertical="center" wrapText="1"/>
    </xf>
    <xf numFmtId="0" fontId="127" fillId="0" borderId="87" xfId="0" applyFont="1" applyBorder="1" applyAlignment="1">
      <alignment horizontal="left" vertical="center" wrapText="1"/>
    </xf>
    <xf numFmtId="165" fontId="36" fillId="3" borderId="6" xfId="0" applyNumberFormat="1" applyFont="1" applyFill="1" applyBorder="1" applyAlignment="1">
      <alignment horizontal="right" vertical="center"/>
    </xf>
    <xf numFmtId="165" fontId="36" fillId="3" borderId="9" xfId="0" applyNumberFormat="1" applyFont="1" applyFill="1" applyBorder="1" applyAlignment="1">
      <alignment horizontal="right" vertical="center"/>
    </xf>
    <xf numFmtId="165" fontId="36" fillId="3" borderId="2" xfId="0" applyNumberFormat="1" applyFont="1" applyFill="1" applyBorder="1" applyAlignment="1">
      <alignment horizontal="right" vertical="center"/>
    </xf>
    <xf numFmtId="49" fontId="36" fillId="3" borderId="6" xfId="2" applyNumberFormat="1" applyFont="1" applyFill="1" applyBorder="1" applyAlignment="1">
      <alignment horizontal="left" vertical="center"/>
    </xf>
    <xf numFmtId="49" fontId="36" fillId="3" borderId="9" xfId="2" applyNumberFormat="1" applyFont="1" applyFill="1" applyBorder="1" applyAlignment="1">
      <alignment horizontal="left" vertical="center"/>
    </xf>
    <xf numFmtId="49" fontId="36" fillId="3" borderId="65" xfId="2" applyNumberFormat="1" applyFont="1" applyFill="1" applyBorder="1" applyAlignment="1">
      <alignment horizontal="left" vertical="center"/>
    </xf>
    <xf numFmtId="0" fontId="34" fillId="0" borderId="18" xfId="2" applyFont="1" applyBorder="1" applyAlignment="1">
      <alignment horizontal="left" vertical="center" wrapText="1"/>
    </xf>
    <xf numFmtId="0" fontId="34" fillId="0" borderId="0" xfId="2" applyFont="1" applyAlignment="1">
      <alignment horizontal="left" vertical="center" wrapText="1"/>
    </xf>
    <xf numFmtId="0" fontId="34" fillId="0" borderId="3" xfId="2" applyFont="1" applyBorder="1" applyAlignment="1">
      <alignment horizontal="left" vertical="center" wrapText="1"/>
    </xf>
    <xf numFmtId="49" fontId="38" fillId="7" borderId="10" xfId="2" applyNumberFormat="1" applyFont="1" applyFill="1" applyBorder="1" applyAlignment="1">
      <alignment horizontal="left" vertical="center"/>
    </xf>
    <xf numFmtId="49" fontId="38" fillId="7" borderId="8" xfId="2" applyNumberFormat="1" applyFont="1" applyFill="1" applyBorder="1" applyAlignment="1">
      <alignment horizontal="left" vertical="center"/>
    </xf>
    <xf numFmtId="165" fontId="38" fillId="7" borderId="10" xfId="0" applyNumberFormat="1" applyFont="1" applyFill="1" applyBorder="1" applyAlignment="1">
      <alignment horizontal="right" vertical="center"/>
    </xf>
    <xf numFmtId="0" fontId="34" fillId="0" borderId="18" xfId="2" applyFont="1" applyBorder="1" applyAlignment="1">
      <alignment horizontal="left" vertical="center"/>
    </xf>
    <xf numFmtId="0" fontId="34" fillId="0" borderId="0" xfId="2" applyFont="1" applyAlignment="1">
      <alignment horizontal="left" vertical="center"/>
    </xf>
    <xf numFmtId="0" fontId="34" fillId="0" borderId="3" xfId="2" applyFont="1" applyBorder="1" applyAlignment="1">
      <alignment horizontal="left" vertical="center"/>
    </xf>
    <xf numFmtId="0" fontId="34" fillId="0" borderId="61" xfId="2" applyFont="1" applyBorder="1" applyAlignment="1">
      <alignment horizontal="left" vertical="top"/>
    </xf>
    <xf numFmtId="0" fontId="34" fillId="0" borderId="0" xfId="2" applyFont="1" applyAlignment="1">
      <alignment horizontal="left" vertical="top"/>
    </xf>
    <xf numFmtId="0" fontId="34" fillId="0" borderId="3" xfId="2" applyFont="1" applyBorder="1" applyAlignment="1">
      <alignment horizontal="left" vertical="top"/>
    </xf>
    <xf numFmtId="0" fontId="34" fillId="0" borderId="4" xfId="2" applyFont="1" applyBorder="1" applyAlignment="1">
      <alignment horizontal="left" vertical="center"/>
    </xf>
    <xf numFmtId="0" fontId="34" fillId="0" borderId="19" xfId="2" applyFont="1" applyBorder="1" applyAlignment="1">
      <alignment horizontal="left" vertical="center"/>
    </xf>
    <xf numFmtId="0" fontId="34" fillId="0" borderId="5" xfId="2" applyFont="1" applyBorder="1" applyAlignment="1">
      <alignment horizontal="left" vertical="center"/>
    </xf>
    <xf numFmtId="0" fontId="34" fillId="0" borderId="7" xfId="2" applyFont="1" applyBorder="1" applyAlignment="1">
      <alignment horizontal="left" vertical="top"/>
    </xf>
    <xf numFmtId="0" fontId="34" fillId="0" borderId="20" xfId="2" applyFont="1" applyBorder="1" applyAlignment="1">
      <alignment horizontal="left" vertical="top"/>
    </xf>
    <xf numFmtId="0" fontId="34" fillId="0" borderId="89" xfId="2" applyFont="1" applyBorder="1" applyAlignment="1">
      <alignment horizontal="left" vertical="top"/>
    </xf>
    <xf numFmtId="0" fontId="34" fillId="0" borderId="8" xfId="2" applyFont="1" applyBorder="1" applyAlignment="1">
      <alignment horizontal="left" vertical="top"/>
    </xf>
    <xf numFmtId="0" fontId="36" fillId="2" borderId="7" xfId="2" applyFont="1" applyFill="1" applyBorder="1" applyAlignment="1">
      <alignment horizontal="center" vertical="center"/>
    </xf>
    <xf numFmtId="0" fontId="36" fillId="2" borderId="20" xfId="2" applyFont="1" applyFill="1" applyBorder="1" applyAlignment="1">
      <alignment horizontal="center" vertical="center"/>
    </xf>
    <xf numFmtId="0" fontId="36" fillId="2" borderId="89" xfId="2" applyFont="1" applyFill="1" applyBorder="1" applyAlignment="1">
      <alignment horizontal="center" vertical="center"/>
    </xf>
    <xf numFmtId="0" fontId="36" fillId="2" borderId="8" xfId="2" applyFont="1" applyFill="1" applyBorder="1" applyAlignment="1">
      <alignment horizontal="center" vertical="center"/>
    </xf>
    <xf numFmtId="0" fontId="36" fillId="2" borderId="4" xfId="2" applyFont="1" applyFill="1" applyBorder="1" applyAlignment="1">
      <alignment horizontal="center" vertical="center"/>
    </xf>
    <xf numFmtId="0" fontId="36" fillId="2" borderId="19" xfId="2" applyFont="1" applyFill="1" applyBorder="1" applyAlignment="1">
      <alignment horizontal="center" vertical="center"/>
    </xf>
    <xf numFmtId="0" fontId="36" fillId="2" borderId="5" xfId="2" applyFont="1" applyFill="1" applyBorder="1" applyAlignment="1">
      <alignment horizontal="center" vertical="center"/>
    </xf>
    <xf numFmtId="0" fontId="34" fillId="0" borderId="7" xfId="2" applyFont="1" applyBorder="1" applyAlignment="1">
      <alignment horizontal="left" vertical="center"/>
    </xf>
    <xf numFmtId="0" fontId="34" fillId="0" borderId="89" xfId="2" applyFont="1" applyBorder="1" applyAlignment="1">
      <alignment horizontal="left" vertical="center"/>
    </xf>
    <xf numFmtId="0" fontId="34" fillId="0" borderId="20" xfId="2" applyFont="1" applyBorder="1" applyAlignment="1">
      <alignment horizontal="left" vertical="center"/>
    </xf>
    <xf numFmtId="0" fontId="34" fillId="0" borderId="8" xfId="2" applyFont="1" applyBorder="1" applyAlignment="1">
      <alignment horizontal="left" vertical="center"/>
    </xf>
    <xf numFmtId="0" fontId="34" fillId="2" borderId="7" xfId="0" applyFont="1" applyFill="1" applyBorder="1" applyAlignment="1">
      <alignment horizontal="left" vertical="top"/>
    </xf>
    <xf numFmtId="0" fontId="34" fillId="2" borderId="8" xfId="0" applyFont="1" applyFill="1" applyBorder="1" applyAlignment="1">
      <alignment horizontal="left" vertical="top"/>
    </xf>
    <xf numFmtId="0" fontId="36" fillId="2" borderId="4" xfId="1" applyFont="1" applyFill="1" applyBorder="1" applyAlignment="1">
      <alignment horizontal="center" vertical="center"/>
    </xf>
    <xf numFmtId="0" fontId="36" fillId="2" borderId="5" xfId="1" applyFont="1" applyFill="1" applyBorder="1" applyAlignment="1">
      <alignment horizontal="center" vertical="center"/>
    </xf>
    <xf numFmtId="0" fontId="34" fillId="8" borderId="7" xfId="2" applyFont="1" applyFill="1" applyBorder="1" applyAlignment="1">
      <alignment horizontal="left" vertical="center"/>
    </xf>
    <xf numFmtId="0" fontId="34" fillId="8" borderId="8" xfId="2" applyFont="1" applyFill="1" applyBorder="1" applyAlignment="1">
      <alignment horizontal="left" vertical="center"/>
    </xf>
    <xf numFmtId="0" fontId="34" fillId="0" borderId="7" xfId="2" applyFont="1" applyBorder="1" applyAlignment="1">
      <alignment vertical="center"/>
    </xf>
    <xf numFmtId="0" fontId="34" fillId="0" borderId="20" xfId="2" applyFont="1" applyBorder="1" applyAlignment="1">
      <alignment vertical="center"/>
    </xf>
    <xf numFmtId="0" fontId="34" fillId="0" borderId="89" xfId="2" applyFont="1" applyBorder="1" applyAlignment="1">
      <alignment vertical="center"/>
    </xf>
    <xf numFmtId="0" fontId="34" fillId="0" borderId="8" xfId="2" applyFont="1" applyBorder="1" applyAlignment="1">
      <alignment vertical="center"/>
    </xf>
    <xf numFmtId="0" fontId="34" fillId="0" borderId="4" xfId="2" applyFont="1" applyBorder="1" applyAlignment="1">
      <alignment vertical="top"/>
    </xf>
    <xf numFmtId="0" fontId="34" fillId="0" borderId="19" xfId="2" applyFont="1" applyBorder="1" applyAlignment="1">
      <alignment vertical="top"/>
    </xf>
    <xf numFmtId="0" fontId="34" fillId="0" borderId="5" xfId="2" applyFont="1" applyBorder="1" applyAlignment="1">
      <alignment vertical="top"/>
    </xf>
    <xf numFmtId="0" fontId="34" fillId="0" borderId="19" xfId="2" applyFont="1" applyBorder="1" applyAlignment="1">
      <alignment horizontal="center" vertical="center" wrapText="1"/>
    </xf>
    <xf numFmtId="0" fontId="34" fillId="0" borderId="92" xfId="2" applyFont="1" applyBorder="1" applyAlignment="1">
      <alignment horizontal="center" vertical="center" wrapText="1"/>
    </xf>
    <xf numFmtId="0" fontId="34" fillId="0" borderId="4" xfId="2" applyFont="1" applyBorder="1" applyAlignment="1">
      <alignment horizontal="left" vertical="center" wrapText="1"/>
    </xf>
    <xf numFmtId="0" fontId="34" fillId="0" borderId="19" xfId="2" applyFont="1" applyBorder="1" applyAlignment="1">
      <alignment horizontal="left" vertical="center" wrapText="1"/>
    </xf>
    <xf numFmtId="0" fontId="34" fillId="0" borderId="5" xfId="2" applyFont="1" applyBorder="1" applyAlignment="1">
      <alignment horizontal="left" vertical="center" wrapText="1"/>
    </xf>
    <xf numFmtId="49" fontId="36" fillId="3" borderId="1" xfId="2" applyNumberFormat="1" applyFont="1" applyFill="1" applyBorder="1" applyAlignment="1">
      <alignment horizontal="left" vertical="center"/>
    </xf>
    <xf numFmtId="49" fontId="36" fillId="3" borderId="2" xfId="2" applyNumberFormat="1" applyFont="1" applyFill="1" applyBorder="1" applyAlignment="1">
      <alignment horizontal="left" vertical="center"/>
    </xf>
    <xf numFmtId="49" fontId="36" fillId="3" borderId="78" xfId="2" applyNumberFormat="1" applyFont="1" applyFill="1" applyBorder="1" applyAlignment="1">
      <alignment horizontal="left" vertical="center"/>
    </xf>
    <xf numFmtId="0" fontId="34" fillId="0" borderId="64" xfId="2" applyFont="1" applyBorder="1" applyAlignment="1">
      <alignment horizontal="left" vertical="center" wrapText="1"/>
    </xf>
    <xf numFmtId="165" fontId="36" fillId="3" borderId="1" xfId="0" applyNumberFormat="1" applyFont="1" applyFill="1" applyBorder="1" applyAlignment="1">
      <alignment horizontal="right" vertical="center"/>
    </xf>
    <xf numFmtId="0" fontId="82" fillId="0" borderId="77" xfId="5" applyFont="1" applyBorder="1" applyAlignment="1">
      <alignment horizontal="right" vertical="center"/>
    </xf>
    <xf numFmtId="0" fontId="82" fillId="0" borderId="91" xfId="5" applyFont="1" applyBorder="1" applyAlignment="1">
      <alignment horizontal="right" vertical="center"/>
    </xf>
    <xf numFmtId="0" fontId="82" fillId="0" borderId="87" xfId="5" applyFont="1" applyBorder="1" applyAlignment="1">
      <alignment horizontal="right" vertical="center"/>
    </xf>
    <xf numFmtId="0" fontId="81" fillId="8" borderId="94" xfId="5" applyFont="1" applyFill="1" applyBorder="1" applyAlignment="1">
      <alignment horizontal="center" vertical="center" wrapText="1"/>
    </xf>
    <xf numFmtId="0" fontId="81" fillId="8" borderId="95" xfId="5" applyFont="1" applyFill="1" applyBorder="1" applyAlignment="1">
      <alignment horizontal="center" vertical="center" wrapText="1"/>
    </xf>
    <xf numFmtId="0" fontId="81" fillId="8" borderId="96" xfId="5" applyFont="1" applyFill="1" applyBorder="1" applyAlignment="1">
      <alignment horizontal="center" vertical="center" wrapText="1"/>
    </xf>
    <xf numFmtId="0" fontId="82" fillId="8" borderId="94" xfId="5" applyFont="1" applyFill="1" applyBorder="1" applyAlignment="1">
      <alignment horizontal="center" vertical="center"/>
    </xf>
    <xf numFmtId="0" fontId="82" fillId="8" borderId="95" xfId="5" applyFont="1" applyFill="1" applyBorder="1" applyAlignment="1">
      <alignment horizontal="center" vertical="center"/>
    </xf>
    <xf numFmtId="0" fontId="82" fillId="8" borderId="96" xfId="5" applyFont="1" applyFill="1" applyBorder="1" applyAlignment="1">
      <alignment horizontal="center" vertical="center"/>
    </xf>
    <xf numFmtId="0" fontId="82" fillId="8" borderId="77" xfId="5" applyFont="1" applyFill="1" applyBorder="1" applyAlignment="1">
      <alignment horizontal="right" vertical="center"/>
    </xf>
    <xf numFmtId="0" fontId="82" fillId="8" borderId="91" xfId="5" applyFont="1" applyFill="1" applyBorder="1" applyAlignment="1">
      <alignment horizontal="right" vertical="center"/>
    </xf>
    <xf numFmtId="0" fontId="82" fillId="8" borderId="87" xfId="5" applyFont="1" applyFill="1" applyBorder="1" applyAlignment="1">
      <alignment horizontal="right" vertical="center"/>
    </xf>
    <xf numFmtId="0" fontId="23" fillId="8" borderId="0" xfId="5" applyFont="1" applyFill="1" applyAlignment="1">
      <alignment vertical="center"/>
    </xf>
    <xf numFmtId="0" fontId="82" fillId="0" borderId="94" xfId="5" applyFont="1" applyBorder="1" applyAlignment="1">
      <alignment horizontal="center" vertical="center"/>
    </xf>
    <xf numFmtId="0" fontId="82" fillId="0" borderId="95" xfId="5" applyFont="1" applyBorder="1" applyAlignment="1">
      <alignment horizontal="center" vertical="center"/>
    </xf>
    <xf numFmtId="0" fontId="82" fillId="0" borderId="96" xfId="5" applyFont="1" applyBorder="1" applyAlignment="1">
      <alignment horizontal="center" vertical="center"/>
    </xf>
    <xf numFmtId="0" fontId="22" fillId="8" borderId="99" xfId="5" applyFont="1" applyFill="1" applyBorder="1" applyAlignment="1">
      <alignment horizontal="left" vertical="center"/>
    </xf>
    <xf numFmtId="0" fontId="22" fillId="8" borderId="100" xfId="5" applyFont="1" applyFill="1" applyBorder="1" applyAlignment="1">
      <alignment horizontal="left" vertical="center"/>
    </xf>
    <xf numFmtId="0" fontId="22" fillId="8" borderId="101" xfId="5" applyFont="1" applyFill="1" applyBorder="1" applyAlignment="1">
      <alignment horizontal="left" vertical="center"/>
    </xf>
    <xf numFmtId="0" fontId="22" fillId="8" borderId="17" xfId="452" applyFont="1" applyFill="1" applyBorder="1" applyAlignment="1">
      <alignment horizontal="left" vertical="top" wrapText="1"/>
    </xf>
    <xf numFmtId="0" fontId="22" fillId="8" borderId="0" xfId="452" applyFont="1" applyFill="1" applyAlignment="1">
      <alignment horizontal="left" vertical="top" wrapText="1"/>
    </xf>
    <xf numFmtId="0" fontId="22" fillId="8" borderId="102" xfId="452" applyFont="1" applyFill="1" applyBorder="1" applyAlignment="1">
      <alignment horizontal="left" vertical="top" wrapText="1"/>
    </xf>
    <xf numFmtId="0" fontId="22" fillId="8" borderId="103" xfId="452" applyFont="1" applyFill="1" applyBorder="1" applyAlignment="1">
      <alignment horizontal="left" vertical="top" wrapText="1"/>
    </xf>
    <xf numFmtId="0" fontId="22" fillId="8" borderId="104" xfId="452" applyFont="1" applyFill="1" applyBorder="1" applyAlignment="1">
      <alignment horizontal="left" vertical="top" wrapText="1"/>
    </xf>
    <xf numFmtId="0" fontId="22" fillId="8" borderId="105" xfId="452" applyFont="1" applyFill="1" applyBorder="1" applyAlignment="1">
      <alignment horizontal="left" vertical="top" wrapText="1"/>
    </xf>
    <xf numFmtId="49" fontId="36" fillId="6" borderId="77" xfId="2" applyNumberFormat="1" applyFont="1" applyFill="1" applyBorder="1" applyAlignment="1">
      <alignment horizontal="left" vertical="center"/>
    </xf>
    <xf numFmtId="49" fontId="36" fillId="6" borderId="91" xfId="2" applyNumberFormat="1" applyFont="1" applyFill="1" applyBorder="1" applyAlignment="1">
      <alignment horizontal="left" vertical="center"/>
    </xf>
    <xf numFmtId="49" fontId="36" fillId="6" borderId="87" xfId="2" applyNumberFormat="1" applyFont="1" applyFill="1" applyBorder="1" applyAlignment="1">
      <alignment horizontal="left" vertical="center"/>
    </xf>
    <xf numFmtId="0" fontId="32" fillId="5" borderId="88" xfId="2" applyFont="1" applyFill="1" applyBorder="1" applyAlignment="1">
      <alignment horizontal="center" vertical="center"/>
    </xf>
    <xf numFmtId="0" fontId="32" fillId="5" borderId="89" xfId="2" applyFont="1" applyFill="1" applyBorder="1" applyAlignment="1">
      <alignment horizontal="center" vertical="center"/>
    </xf>
    <xf numFmtId="0" fontId="32" fillId="5" borderId="90" xfId="2" applyFont="1" applyFill="1" applyBorder="1" applyAlignment="1">
      <alignment horizontal="center" vertical="center"/>
    </xf>
    <xf numFmtId="0" fontId="32" fillId="5" borderId="93" xfId="2" applyFont="1" applyFill="1" applyBorder="1" applyAlignment="1">
      <alignment horizontal="center" vertical="center"/>
    </xf>
    <xf numFmtId="0" fontId="32" fillId="5" borderId="19" xfId="2" applyFont="1" applyFill="1" applyBorder="1" applyAlignment="1">
      <alignment horizontal="center" vertical="center"/>
    </xf>
    <xf numFmtId="0" fontId="32" fillId="5" borderId="92" xfId="2" applyFont="1" applyFill="1" applyBorder="1" applyAlignment="1">
      <alignment horizontal="center" vertical="center"/>
    </xf>
    <xf numFmtId="0" fontId="34" fillId="0" borderId="88" xfId="2" applyFont="1" applyBorder="1" applyAlignment="1">
      <alignment horizontal="left" vertical="center"/>
    </xf>
    <xf numFmtId="0" fontId="34" fillId="0" borderId="90" xfId="2" applyFont="1" applyBorder="1" applyAlignment="1">
      <alignment horizontal="left" vertical="center"/>
    </xf>
    <xf numFmtId="0" fontId="34" fillId="0" borderId="93" xfId="2" applyFont="1" applyBorder="1" applyAlignment="1">
      <alignment horizontal="center" vertical="top"/>
    </xf>
    <xf numFmtId="0" fontId="34" fillId="0" borderId="19" xfId="2" applyFont="1" applyBorder="1" applyAlignment="1">
      <alignment horizontal="center" vertical="top"/>
    </xf>
    <xf numFmtId="0" fontId="34" fillId="0" borderId="92" xfId="2" applyFont="1" applyBorder="1" applyAlignment="1">
      <alignment horizontal="center" vertical="top"/>
    </xf>
    <xf numFmtId="0" fontId="34" fillId="0" borderId="61" xfId="2" applyFont="1" applyBorder="1" applyAlignment="1">
      <alignment horizontal="left" vertical="center"/>
    </xf>
    <xf numFmtId="0" fontId="34" fillId="0" borderId="93" xfId="2" applyFont="1" applyBorder="1" applyAlignment="1">
      <alignment horizontal="left" vertical="center" wrapText="1"/>
    </xf>
    <xf numFmtId="0" fontId="34" fillId="0" borderId="92" xfId="2" applyFont="1" applyBorder="1" applyAlignment="1">
      <alignment horizontal="left" vertical="center" wrapText="1"/>
    </xf>
    <xf numFmtId="0" fontId="35" fillId="8" borderId="93" xfId="2" applyFont="1" applyFill="1" applyBorder="1" applyAlignment="1">
      <alignment horizontal="left" vertical="center" wrapText="1"/>
    </xf>
    <xf numFmtId="0" fontId="35" fillId="8" borderId="92" xfId="2" applyFont="1" applyFill="1" applyBorder="1" applyAlignment="1">
      <alignment horizontal="left" vertical="center" wrapText="1"/>
    </xf>
    <xf numFmtId="0" fontId="32" fillId="5" borderId="18" xfId="2" applyFont="1" applyFill="1" applyBorder="1" applyAlignment="1">
      <alignment horizontal="center" vertical="center"/>
    </xf>
    <xf numFmtId="0" fontId="32" fillId="5" borderId="0" xfId="2" applyFont="1" applyFill="1" applyAlignment="1">
      <alignment horizontal="center" vertical="center"/>
    </xf>
    <xf numFmtId="0" fontId="32" fillId="5" borderId="137" xfId="2" applyFont="1" applyFill="1" applyBorder="1" applyAlignment="1">
      <alignment horizontal="center" vertical="center"/>
    </xf>
    <xf numFmtId="0" fontId="129" fillId="0" borderId="108" xfId="802" applyFont="1" applyBorder="1" applyAlignment="1">
      <alignment horizontal="center" vertical="center" wrapText="1"/>
    </xf>
    <xf numFmtId="0" fontId="129" fillId="0" borderId="109" xfId="802" applyFont="1" applyBorder="1" applyAlignment="1">
      <alignment horizontal="center" vertical="center" wrapText="1"/>
    </xf>
    <xf numFmtId="0" fontId="35" fillId="0" borderId="93" xfId="2" applyFont="1" applyBorder="1" applyAlignment="1">
      <alignment horizontal="left" vertical="center" wrapText="1"/>
    </xf>
    <xf numFmtId="0" fontId="35" fillId="0" borderId="19" xfId="2" applyFont="1" applyBorder="1" applyAlignment="1">
      <alignment horizontal="left" vertical="center" wrapText="1"/>
    </xf>
    <xf numFmtId="0" fontId="35" fillId="0" borderId="92" xfId="2" applyFont="1" applyBorder="1" applyAlignment="1">
      <alignment horizontal="left" vertical="center" wrapText="1"/>
    </xf>
    <xf numFmtId="0" fontId="34" fillId="0" borderId="18" xfId="2" applyFont="1" applyBorder="1" applyAlignment="1">
      <alignment horizontal="left" vertical="top"/>
    </xf>
    <xf numFmtId="0" fontId="129" fillId="0" borderId="120" xfId="802" applyFont="1" applyBorder="1" applyAlignment="1">
      <alignment horizontal="center" vertical="center" wrapText="1"/>
    </xf>
    <xf numFmtId="0" fontId="129" fillId="0" borderId="1" xfId="802" applyFont="1" applyBorder="1" applyAlignment="1">
      <alignment horizontal="center" vertical="center" wrapText="1"/>
    </xf>
    <xf numFmtId="0" fontId="129" fillId="0" borderId="127" xfId="802" applyFont="1" applyBorder="1" applyAlignment="1">
      <alignment horizontal="center" vertical="center" wrapText="1"/>
    </xf>
    <xf numFmtId="0" fontId="129" fillId="0" borderId="124" xfId="802" applyFont="1" applyBorder="1" applyAlignment="1">
      <alignment horizontal="center" vertical="center" wrapText="1"/>
    </xf>
    <xf numFmtId="0" fontId="129" fillId="0" borderId="10" xfId="802" applyFont="1" applyBorder="1" applyAlignment="1">
      <alignment horizontal="center" vertical="center" wrapText="1"/>
    </xf>
    <xf numFmtId="0" fontId="129" fillId="0" borderId="125" xfId="802" applyFont="1" applyBorder="1" applyAlignment="1">
      <alignment horizontal="center" vertical="center" wrapText="1"/>
    </xf>
    <xf numFmtId="0" fontId="34" fillId="0" borderId="93" xfId="2" applyFont="1" applyBorder="1" applyAlignment="1">
      <alignment horizontal="left" vertical="center"/>
    </xf>
    <xf numFmtId="0" fontId="34" fillId="0" borderId="92" xfId="2" applyFont="1" applyBorder="1" applyAlignment="1">
      <alignment horizontal="left" vertical="center"/>
    </xf>
    <xf numFmtId="0" fontId="34" fillId="0" borderId="93" xfId="2" applyFont="1" applyBorder="1" applyAlignment="1">
      <alignment horizontal="center" vertical="center"/>
    </xf>
    <xf numFmtId="0" fontId="34" fillId="0" borderId="19" xfId="2" applyFont="1" applyBorder="1" applyAlignment="1">
      <alignment horizontal="center" vertical="center"/>
    </xf>
    <xf numFmtId="0" fontId="34" fillId="0" borderId="92" xfId="2" applyFont="1" applyBorder="1" applyAlignment="1">
      <alignment horizontal="center" vertical="center"/>
    </xf>
    <xf numFmtId="0" fontId="129" fillId="34" borderId="128" xfId="802" applyFont="1" applyFill="1" applyBorder="1" applyAlignment="1">
      <alignment horizontal="center" vertical="center" wrapText="1"/>
    </xf>
    <xf numFmtId="0" fontId="129" fillId="34" borderId="129" xfId="802" applyFont="1" applyFill="1" applyBorder="1" applyAlignment="1">
      <alignment horizontal="center" vertical="center" wrapText="1"/>
    </xf>
    <xf numFmtId="0" fontId="129" fillId="34" borderId="130" xfId="802" applyFont="1" applyFill="1" applyBorder="1" applyAlignment="1">
      <alignment horizontal="center" vertical="center" wrapText="1"/>
    </xf>
    <xf numFmtId="2" fontId="36" fillId="4" borderId="13" xfId="0" applyNumberFormat="1" applyFont="1" applyFill="1" applyBorder="1" applyAlignment="1">
      <alignment vertical="center" wrapText="1"/>
    </xf>
    <xf numFmtId="2" fontId="36" fillId="4" borderId="9" xfId="0" applyNumberFormat="1" applyFont="1" applyFill="1" applyBorder="1" applyAlignment="1">
      <alignment vertical="center" wrapText="1"/>
    </xf>
    <xf numFmtId="0" fontId="36" fillId="4" borderId="6" xfId="2" applyFont="1" applyFill="1" applyBorder="1" applyAlignment="1">
      <alignment horizontal="center" vertical="center"/>
    </xf>
    <xf numFmtId="0" fontId="36" fillId="4" borderId="9" xfId="2" applyFont="1" applyFill="1" applyBorder="1" applyAlignment="1">
      <alignment horizontal="center" vertical="center"/>
    </xf>
    <xf numFmtId="0" fontId="36" fillId="4" borderId="2" xfId="2" applyFont="1" applyFill="1" applyBorder="1" applyAlignment="1">
      <alignment horizontal="center" vertical="center"/>
    </xf>
    <xf numFmtId="0" fontId="34" fillId="0" borderId="62" xfId="2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/>
    </xf>
    <xf numFmtId="0" fontId="34" fillId="0" borderId="9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6" fillId="3" borderId="60" xfId="2" applyFont="1" applyFill="1" applyBorder="1" applyAlignment="1">
      <alignment horizontal="left" vertical="center"/>
    </xf>
    <xf numFmtId="0" fontId="34" fillId="0" borderId="53" xfId="0" applyFont="1" applyBorder="1" applyAlignment="1">
      <alignment horizontal="left" vertical="center"/>
    </xf>
    <xf numFmtId="0" fontId="34" fillId="0" borderId="1" xfId="2" applyFont="1" applyBorder="1" applyAlignment="1">
      <alignment horizontal="left" vertical="center" wrapText="1"/>
    </xf>
    <xf numFmtId="0" fontId="34" fillId="0" borderId="6" xfId="2" applyFont="1" applyBorder="1" applyAlignment="1">
      <alignment horizontal="left" vertical="center" wrapText="1"/>
    </xf>
    <xf numFmtId="0" fontId="36" fillId="3" borderId="1" xfId="2" applyFont="1" applyFill="1" applyBorder="1" applyAlignment="1">
      <alignment horizontal="left" vertical="center"/>
    </xf>
    <xf numFmtId="0" fontId="34" fillId="0" borderId="1" xfId="2" applyFont="1" applyBorder="1" applyAlignment="1">
      <alignment horizontal="left" vertical="center"/>
    </xf>
    <xf numFmtId="0" fontId="36" fillId="3" borderId="14" xfId="2" applyFont="1" applyFill="1" applyBorder="1" applyAlignment="1">
      <alignment vertical="center"/>
    </xf>
    <xf numFmtId="0" fontId="36" fillId="3" borderId="20" xfId="2" applyFont="1" applyFill="1" applyBorder="1" applyAlignment="1">
      <alignment vertical="center"/>
    </xf>
    <xf numFmtId="0" fontId="32" fillId="2" borderId="21" xfId="2" applyFont="1" applyFill="1" applyBorder="1" applyAlignment="1">
      <alignment horizontal="center" vertical="center"/>
    </xf>
    <xf numFmtId="0" fontId="32" fillId="2" borderId="22" xfId="2" applyFont="1" applyFill="1" applyBorder="1" applyAlignment="1">
      <alignment horizontal="center" vertical="center"/>
    </xf>
    <xf numFmtId="0" fontId="32" fillId="2" borderId="38" xfId="2" applyFont="1" applyFill="1" applyBorder="1" applyAlignment="1">
      <alignment horizontal="center" vertical="center"/>
    </xf>
    <xf numFmtId="0" fontId="32" fillId="2" borderId="39" xfId="2" applyFont="1" applyFill="1" applyBorder="1" applyAlignment="1">
      <alignment horizontal="center" vertical="center"/>
    </xf>
    <xf numFmtId="0" fontId="34" fillId="0" borderId="25" xfId="2" applyFont="1" applyBorder="1" applyAlignment="1">
      <alignment horizontal="left" vertical="center"/>
    </xf>
    <xf numFmtId="0" fontId="34" fillId="0" borderId="58" xfId="2" applyFont="1" applyBorder="1" applyAlignment="1">
      <alignment horizontal="left" vertical="center"/>
    </xf>
    <xf numFmtId="0" fontId="34" fillId="0" borderId="26" xfId="2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 wrapText="1"/>
    </xf>
    <xf numFmtId="0" fontId="35" fillId="0" borderId="58" xfId="0" applyFont="1" applyBorder="1" applyAlignment="1">
      <alignment horizontal="left" vertical="center" wrapText="1"/>
    </xf>
    <xf numFmtId="0" fontId="34" fillId="0" borderId="59" xfId="0" applyFont="1" applyBorder="1" applyAlignment="1">
      <alignment horizontal="left" vertical="center" wrapText="1"/>
    </xf>
    <xf numFmtId="0" fontId="34" fillId="0" borderId="36" xfId="2" applyFont="1" applyBorder="1" applyAlignment="1">
      <alignment horizontal="left" vertical="center"/>
    </xf>
    <xf numFmtId="0" fontId="34" fillId="0" borderId="42" xfId="2" applyFont="1" applyBorder="1" applyAlignment="1">
      <alignment horizontal="left" vertical="center"/>
    </xf>
    <xf numFmtId="0" fontId="34" fillId="0" borderId="41" xfId="2" applyFont="1" applyBorder="1" applyAlignment="1">
      <alignment horizontal="left" vertical="center"/>
    </xf>
    <xf numFmtId="0" fontId="34" fillId="0" borderId="27" xfId="2" applyFont="1" applyBorder="1" applyAlignment="1">
      <alignment horizontal="left" vertical="center"/>
    </xf>
    <xf numFmtId="0" fontId="34" fillId="0" borderId="57" xfId="2" applyFont="1" applyBorder="1" applyAlignment="1">
      <alignment horizontal="left" vertical="center"/>
    </xf>
    <xf numFmtId="0" fontId="34" fillId="0" borderId="28" xfId="2" applyFont="1" applyBorder="1" applyAlignment="1">
      <alignment horizontal="left" vertical="center"/>
    </xf>
    <xf numFmtId="0" fontId="36" fillId="3" borderId="12" xfId="2" applyFont="1" applyFill="1" applyBorder="1" applyAlignment="1">
      <alignment horizontal="left" vertical="center"/>
    </xf>
    <xf numFmtId="0" fontId="36" fillId="3" borderId="58" xfId="2" applyFont="1" applyFill="1" applyBorder="1" applyAlignment="1">
      <alignment horizontal="left" vertical="center"/>
    </xf>
    <xf numFmtId="0" fontId="34" fillId="0" borderId="47" xfId="0" applyFont="1" applyBorder="1" applyAlignment="1">
      <alignment horizontal="left" vertical="center"/>
    </xf>
    <xf numFmtId="0" fontId="34" fillId="0" borderId="48" xfId="0" applyFont="1" applyBorder="1" applyAlignment="1">
      <alignment horizontal="left" vertical="center"/>
    </xf>
    <xf numFmtId="0" fontId="34" fillId="0" borderId="49" xfId="0" applyFont="1" applyBorder="1" applyAlignment="1">
      <alignment horizontal="left" vertical="center"/>
    </xf>
    <xf numFmtId="0" fontId="34" fillId="0" borderId="37" xfId="0" applyFont="1" applyBorder="1" applyAlignment="1">
      <alignment horizontal="left" vertical="center"/>
    </xf>
    <xf numFmtId="0" fontId="34" fillId="0" borderId="52" xfId="0" applyFont="1" applyBorder="1" applyAlignment="1">
      <alignment horizontal="left" vertical="center"/>
    </xf>
    <xf numFmtId="0" fontId="34" fillId="0" borderId="44" xfId="0" applyFont="1" applyBorder="1" applyAlignment="1">
      <alignment horizontal="left" vertical="center"/>
    </xf>
    <xf numFmtId="0" fontId="36" fillId="3" borderId="13" xfId="2" applyFont="1" applyFill="1" applyBorder="1" applyAlignment="1">
      <alignment vertical="center"/>
    </xf>
    <xf numFmtId="0" fontId="36" fillId="3" borderId="9" xfId="2" applyFont="1" applyFill="1" applyBorder="1" applyAlignment="1">
      <alignment vertical="center"/>
    </xf>
    <xf numFmtId="49" fontId="36" fillId="3" borderId="47" xfId="2" applyNumberFormat="1" applyFont="1" applyFill="1" applyBorder="1" applyAlignment="1">
      <alignment vertical="center"/>
    </xf>
    <xf numFmtId="49" fontId="36" fillId="3" borderId="48" xfId="2" applyNumberFormat="1" applyFont="1" applyFill="1" applyBorder="1" applyAlignment="1">
      <alignment vertical="center"/>
    </xf>
    <xf numFmtId="49" fontId="36" fillId="3" borderId="49" xfId="2" applyNumberFormat="1" applyFont="1" applyFill="1" applyBorder="1" applyAlignment="1">
      <alignment vertical="center"/>
    </xf>
    <xf numFmtId="0" fontId="36" fillId="3" borderId="47" xfId="0" applyFont="1" applyFill="1" applyBorder="1" applyAlignment="1">
      <alignment vertical="center" wrapText="1"/>
    </xf>
    <xf numFmtId="0" fontId="36" fillId="3" borderId="48" xfId="0" applyFont="1" applyFill="1" applyBorder="1" applyAlignment="1">
      <alignment vertical="center" wrapText="1"/>
    </xf>
    <xf numFmtId="0" fontId="36" fillId="3" borderId="49" xfId="0" applyFont="1" applyFill="1" applyBorder="1" applyAlignment="1">
      <alignment vertical="center" wrapText="1"/>
    </xf>
    <xf numFmtId="2" fontId="44" fillId="0" borderId="47" xfId="0" applyNumberFormat="1" applyFont="1" applyBorder="1" applyAlignment="1">
      <alignment vertical="center" wrapText="1"/>
    </xf>
    <xf numFmtId="2" fontId="44" fillId="0" borderId="49" xfId="0" applyNumberFormat="1" applyFont="1" applyBorder="1" applyAlignment="1">
      <alignment vertical="center" wrapText="1"/>
    </xf>
    <xf numFmtId="0" fontId="34" fillId="0" borderId="47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49" fontId="36" fillId="3" borderId="63" xfId="2" applyNumberFormat="1" applyFont="1" applyFill="1" applyBorder="1" applyAlignment="1">
      <alignment horizontal="left" vertical="center"/>
    </xf>
    <xf numFmtId="49" fontId="36" fillId="3" borderId="56" xfId="2" applyNumberFormat="1" applyFont="1" applyFill="1" applyBorder="1" applyAlignment="1">
      <alignment horizontal="left" vertical="center"/>
    </xf>
    <xf numFmtId="0" fontId="34" fillId="0" borderId="61" xfId="2" applyFont="1" applyBorder="1" applyAlignment="1">
      <alignment horizontal="left" vertical="center" wrapText="1"/>
    </xf>
    <xf numFmtId="0" fontId="34" fillId="0" borderId="25" xfId="2" applyFont="1" applyBorder="1" applyAlignment="1">
      <alignment vertical="center"/>
    </xf>
    <xf numFmtId="0" fontId="34" fillId="0" borderId="58" xfId="2" applyFont="1" applyBorder="1" applyAlignment="1">
      <alignment vertical="center"/>
    </xf>
    <xf numFmtId="0" fontId="34" fillId="0" borderId="26" xfId="2" applyFont="1" applyBorder="1" applyAlignment="1">
      <alignment vertical="center"/>
    </xf>
    <xf numFmtId="0" fontId="34" fillId="0" borderId="58" xfId="0" applyFont="1" applyBorder="1" applyAlignment="1">
      <alignment horizontal="left" vertical="center" wrapText="1"/>
    </xf>
    <xf numFmtId="0" fontId="34" fillId="0" borderId="62" xfId="2" applyFont="1" applyBorder="1" applyAlignment="1">
      <alignment horizontal="left" vertical="center" wrapText="1"/>
    </xf>
    <xf numFmtId="2" fontId="46" fillId="4" borderId="36" xfId="0" applyNumberFormat="1" applyFont="1" applyFill="1" applyBorder="1" applyAlignment="1">
      <alignment vertical="center" wrapText="1"/>
    </xf>
    <xf numFmtId="2" fontId="46" fillId="4" borderId="42" xfId="0" applyNumberFormat="1" applyFont="1" applyFill="1" applyBorder="1" applyAlignment="1">
      <alignment vertical="center" wrapText="1"/>
    </xf>
    <xf numFmtId="2" fontId="46" fillId="4" borderId="41" xfId="0" applyNumberFormat="1" applyFont="1" applyFill="1" applyBorder="1" applyAlignment="1">
      <alignment vertical="center" wrapText="1"/>
    </xf>
    <xf numFmtId="49" fontId="34" fillId="0" borderId="47" xfId="2" applyNumberFormat="1" applyFont="1" applyBorder="1" applyAlignment="1">
      <alignment vertical="center" wrapText="1"/>
    </xf>
    <xf numFmtId="49" fontId="34" fillId="0" borderId="48" xfId="2" applyNumberFormat="1" applyFont="1" applyBorder="1" applyAlignment="1">
      <alignment vertical="center" wrapText="1"/>
    </xf>
    <xf numFmtId="49" fontId="34" fillId="0" borderId="49" xfId="2" applyNumberFormat="1" applyFont="1" applyBorder="1" applyAlignment="1">
      <alignment vertical="center" wrapText="1"/>
    </xf>
    <xf numFmtId="2" fontId="44" fillId="0" borderId="48" xfId="0" applyNumberFormat="1" applyFont="1" applyBorder="1" applyAlignment="1">
      <alignment vertical="center" wrapText="1"/>
    </xf>
    <xf numFmtId="0" fontId="34" fillId="0" borderId="35" xfId="2" applyFont="1" applyBorder="1" applyAlignment="1">
      <alignment horizontal="left" vertical="center"/>
    </xf>
    <xf numFmtId="0" fontId="34" fillId="0" borderId="15" xfId="2" applyFont="1" applyBorder="1" applyAlignment="1">
      <alignment horizontal="left" vertical="center"/>
    </xf>
    <xf numFmtId="0" fontId="34" fillId="0" borderId="23" xfId="2" applyFont="1" applyBorder="1" applyAlignment="1">
      <alignment horizontal="left" vertical="center"/>
    </xf>
    <xf numFmtId="44" fontId="64" fillId="3" borderId="80" xfId="7" applyFont="1" applyFill="1" applyBorder="1" applyAlignment="1">
      <alignment horizontal="center" vertical="center"/>
    </xf>
    <xf numFmtId="44" fontId="64" fillId="3" borderId="81" xfId="7" applyFont="1" applyFill="1" applyBorder="1" applyAlignment="1">
      <alignment horizontal="center" vertical="center"/>
    </xf>
    <xf numFmtId="2" fontId="64" fillId="3" borderId="80" xfId="0" applyNumberFormat="1" applyFont="1" applyFill="1" applyBorder="1" applyAlignment="1">
      <alignment horizontal="left" vertical="center"/>
    </xf>
    <xf numFmtId="2" fontId="64" fillId="3" borderId="81" xfId="0" applyNumberFormat="1" applyFont="1" applyFill="1" applyBorder="1" applyAlignment="1">
      <alignment horizontal="left" vertical="center"/>
    </xf>
    <xf numFmtId="0" fontId="64" fillId="0" borderId="0" xfId="0" applyFont="1" applyAlignment="1">
      <alignment horizontal="right" vertical="center"/>
    </xf>
    <xf numFmtId="0" fontId="64" fillId="0" borderId="82" xfId="0" applyFont="1" applyBorder="1" applyAlignment="1">
      <alignment horizontal="right" vertical="center"/>
    </xf>
    <xf numFmtId="0" fontId="64" fillId="0" borderId="82" xfId="0" applyFont="1" applyBorder="1" applyAlignment="1">
      <alignment horizontal="right" vertical="center" wrapText="1"/>
    </xf>
    <xf numFmtId="0" fontId="98" fillId="0" borderId="0" xfId="159" applyFont="1" applyAlignment="1">
      <alignment horizontal="center" vertical="center" wrapText="1"/>
    </xf>
    <xf numFmtId="0" fontId="88" fillId="0" borderId="94" xfId="454" applyFont="1" applyBorder="1" applyAlignment="1">
      <alignment horizontal="center" vertical="center"/>
    </xf>
    <xf numFmtId="0" fontId="88" fillId="0" borderId="95" xfId="454" applyFont="1" applyBorder="1" applyAlignment="1">
      <alignment horizontal="center" vertical="center"/>
    </xf>
    <xf numFmtId="0" fontId="88" fillId="0" borderId="96" xfId="454" applyFont="1" applyBorder="1" applyAlignment="1">
      <alignment horizontal="center" vertical="center"/>
    </xf>
    <xf numFmtId="0" fontId="32" fillId="25" borderId="107" xfId="20" applyFont="1" applyFill="1" applyBorder="1" applyAlignment="1">
      <alignment horizontal="center" vertical="center"/>
    </xf>
    <xf numFmtId="0" fontId="90" fillId="0" borderId="94" xfId="20" applyFont="1" applyBorder="1" applyAlignment="1">
      <alignment horizontal="left" vertical="center"/>
    </xf>
    <xf numFmtId="0" fontId="90" fillId="0" borderId="95" xfId="20" applyFont="1" applyBorder="1" applyAlignment="1">
      <alignment horizontal="left" vertical="center"/>
    </xf>
    <xf numFmtId="0" fontId="88" fillId="26" borderId="94" xfId="454" applyFont="1" applyFill="1" applyBorder="1" applyAlignment="1">
      <alignment horizontal="center" vertical="center"/>
    </xf>
    <xf numFmtId="0" fontId="88" fillId="26" borderId="95" xfId="454" applyFont="1" applyFill="1" applyBorder="1" applyAlignment="1">
      <alignment horizontal="center" vertical="center"/>
    </xf>
    <xf numFmtId="0" fontId="88" fillId="26" borderId="96" xfId="454" applyFont="1" applyFill="1" applyBorder="1" applyAlignment="1">
      <alignment horizontal="center" vertical="center"/>
    </xf>
    <xf numFmtId="0" fontId="32" fillId="24" borderId="112" xfId="20" applyFont="1" applyFill="1" applyBorder="1" applyAlignment="1">
      <alignment horizontal="center" vertical="center"/>
    </xf>
    <xf numFmtId="0" fontId="28" fillId="0" borderId="0" xfId="453" applyAlignment="1">
      <alignment horizontal="center" vertical="center" wrapText="1"/>
    </xf>
    <xf numFmtId="0" fontId="97" fillId="0" borderId="0" xfId="454" applyFont="1" applyAlignment="1">
      <alignment horizontal="center" vertical="center" wrapText="1"/>
    </xf>
    <xf numFmtId="0" fontId="88" fillId="0" borderId="94" xfId="458" applyFont="1" applyBorder="1" applyAlignment="1">
      <alignment horizontal="center" vertical="center"/>
    </xf>
    <xf numFmtId="0" fontId="88" fillId="0" borderId="95" xfId="458" applyFont="1" applyBorder="1" applyAlignment="1">
      <alignment horizontal="center" vertical="center"/>
    </xf>
    <xf numFmtId="0" fontId="88" fillId="0" borderId="96" xfId="458" applyFont="1" applyBorder="1" applyAlignment="1">
      <alignment horizontal="center" vertical="center"/>
    </xf>
    <xf numFmtId="0" fontId="32" fillId="25" borderId="94" xfId="20" applyFont="1" applyFill="1" applyBorder="1" applyAlignment="1">
      <alignment horizontal="center" vertical="center"/>
    </xf>
    <xf numFmtId="0" fontId="32" fillId="25" borderId="95" xfId="20" applyFont="1" applyFill="1" applyBorder="1" applyAlignment="1">
      <alignment horizontal="center" vertical="center"/>
    </xf>
    <xf numFmtId="0" fontId="32" fillId="25" borderId="96" xfId="20" applyFont="1" applyFill="1" applyBorder="1" applyAlignment="1">
      <alignment horizontal="center" vertical="center"/>
    </xf>
    <xf numFmtId="0" fontId="89" fillId="0" borderId="94" xfId="20" applyFont="1" applyBorder="1" applyAlignment="1">
      <alignment horizontal="left" vertical="center"/>
    </xf>
    <xf numFmtId="0" fontId="89" fillId="0" borderId="95" xfId="20" applyFont="1" applyBorder="1" applyAlignment="1">
      <alignment horizontal="left" vertical="center"/>
    </xf>
    <xf numFmtId="0" fontId="32" fillId="3" borderId="112" xfId="20" applyFont="1" applyFill="1" applyBorder="1" applyAlignment="1">
      <alignment horizontal="center" vertical="center"/>
    </xf>
    <xf numFmtId="0" fontId="107" fillId="30" borderId="116" xfId="445" applyFont="1" applyFill="1" applyBorder="1" applyAlignment="1">
      <alignment horizontal="center" vertical="center"/>
    </xf>
    <xf numFmtId="0" fontId="107" fillId="30" borderId="117" xfId="445" applyFont="1" applyFill="1" applyBorder="1" applyAlignment="1">
      <alignment horizontal="center" vertical="center"/>
    </xf>
    <xf numFmtId="0" fontId="117" fillId="33" borderId="1" xfId="0" applyFont="1" applyFill="1" applyBorder="1" applyAlignment="1">
      <alignment horizontal="center" vertical="center" wrapText="1"/>
    </xf>
    <xf numFmtId="0" fontId="117" fillId="33" borderId="77" xfId="0" applyFont="1" applyFill="1" applyBorder="1" applyAlignment="1">
      <alignment horizontal="center" vertical="center" wrapText="1"/>
    </xf>
    <xf numFmtId="0" fontId="117" fillId="33" borderId="87" xfId="0" applyFont="1" applyFill="1" applyBorder="1" applyAlignment="1">
      <alignment horizontal="center" vertical="center" wrapText="1"/>
    </xf>
    <xf numFmtId="0" fontId="126" fillId="33" borderId="1" xfId="0" applyFont="1" applyFill="1" applyBorder="1" applyAlignment="1">
      <alignment horizontal="center" vertical="center" wrapText="1"/>
    </xf>
    <xf numFmtId="0" fontId="126" fillId="33" borderId="77" xfId="0" applyFont="1" applyFill="1" applyBorder="1" applyAlignment="1">
      <alignment horizontal="center" vertical="center" wrapText="1"/>
    </xf>
    <xf numFmtId="0" fontId="127" fillId="0" borderId="87" xfId="0" applyFont="1" applyBorder="1" applyAlignment="1">
      <alignment horizontal="center" vertical="center" wrapText="1"/>
    </xf>
    <xf numFmtId="0" fontId="127" fillId="0" borderId="77" xfId="0" applyFont="1" applyBorder="1" applyAlignment="1">
      <alignment horizontal="left" vertical="center" wrapText="1"/>
    </xf>
    <xf numFmtId="0" fontId="127" fillId="0" borderId="87" xfId="0" applyFont="1" applyBorder="1" applyAlignment="1">
      <alignment horizontal="left" vertical="center" wrapText="1"/>
    </xf>
    <xf numFmtId="0" fontId="127" fillId="0" borderId="90" xfId="0" applyFont="1" applyBorder="1" applyAlignment="1">
      <alignment horizontal="center" vertical="center" wrapText="1"/>
    </xf>
    <xf numFmtId="0" fontId="127" fillId="0" borderId="137" xfId="0" applyFont="1" applyBorder="1" applyAlignment="1">
      <alignment horizontal="center" vertical="center" wrapText="1"/>
    </xf>
    <xf numFmtId="0" fontId="127" fillId="0" borderId="92" xfId="0" applyFont="1" applyBorder="1" applyAlignment="1">
      <alignment horizontal="center" vertical="center" wrapText="1"/>
    </xf>
    <xf numFmtId="0" fontId="126" fillId="33" borderId="87" xfId="0" applyFont="1" applyFill="1" applyBorder="1" applyAlignment="1">
      <alignment horizontal="center" vertical="center" wrapText="1"/>
    </xf>
    <xf numFmtId="0" fontId="28" fillId="0" borderId="0" xfId="453" applyAlignment="1">
      <alignment horizontal="center" vertical="top" wrapText="1"/>
    </xf>
    <xf numFmtId="0" fontId="106" fillId="0" borderId="0" xfId="445" applyFont="1" applyAlignment="1">
      <alignment horizontal="center"/>
    </xf>
    <xf numFmtId="0" fontId="107" fillId="0" borderId="0" xfId="445" applyFont="1" applyAlignment="1">
      <alignment horizontal="center" vertical="center"/>
    </xf>
    <xf numFmtId="0" fontId="106" fillId="0" borderId="0" xfId="445" applyFont="1" applyAlignment="1">
      <alignment horizontal="center" vertical="center"/>
    </xf>
    <xf numFmtId="0" fontId="86" fillId="24" borderId="10" xfId="132" applyFont="1" applyFill="1" applyBorder="1" applyAlignment="1">
      <alignment horizontal="center" vertical="center" wrapText="1"/>
    </xf>
    <xf numFmtId="0" fontId="86" fillId="24" borderId="11" xfId="132" applyFont="1" applyFill="1" applyBorder="1" applyAlignment="1">
      <alignment horizontal="center" vertical="center" wrapText="1"/>
    </xf>
    <xf numFmtId="0" fontId="86" fillId="24" borderId="77" xfId="132" applyFont="1" applyFill="1" applyBorder="1" applyAlignment="1">
      <alignment horizontal="center" vertical="center"/>
    </xf>
    <xf numFmtId="0" fontId="86" fillId="24" borderId="91" xfId="132" applyFont="1" applyFill="1" applyBorder="1" applyAlignment="1">
      <alignment horizontal="center" vertical="center"/>
    </xf>
    <xf numFmtId="0" fontId="86" fillId="24" borderId="87" xfId="132" applyFont="1" applyFill="1" applyBorder="1" applyAlignment="1">
      <alignment horizontal="center" vertical="center"/>
    </xf>
    <xf numFmtId="0" fontId="28" fillId="0" borderId="0" xfId="453" applyBorder="1" applyAlignment="1">
      <alignment horizontal="center" vertical="top" wrapText="1"/>
    </xf>
    <xf numFmtId="0" fontId="86" fillId="24" borderId="1" xfId="132" applyFont="1" applyFill="1" applyBorder="1" applyAlignment="1">
      <alignment horizontal="center" vertical="center"/>
    </xf>
  </cellXfs>
  <cellStyles count="809">
    <cellStyle name="20% - Ênfase1 2" xfId="37" xr:uid="{00000000-0005-0000-0000-000000000000}"/>
    <cellStyle name="20% - Ênfase2 2" xfId="38" xr:uid="{00000000-0005-0000-0000-000001000000}"/>
    <cellStyle name="20% - Ênfase3 2" xfId="39" xr:uid="{00000000-0005-0000-0000-000002000000}"/>
    <cellStyle name="20% - Ênfase4 2" xfId="40" xr:uid="{00000000-0005-0000-0000-000003000000}"/>
    <cellStyle name="20% - Ênfase5 2" xfId="41" xr:uid="{00000000-0005-0000-0000-000004000000}"/>
    <cellStyle name="20% - Ênfase6 2" xfId="42" xr:uid="{00000000-0005-0000-0000-000005000000}"/>
    <cellStyle name="40% - Ênfase1 2" xfId="43" xr:uid="{00000000-0005-0000-0000-000006000000}"/>
    <cellStyle name="40% - Ênfase2 2" xfId="44" xr:uid="{00000000-0005-0000-0000-000007000000}"/>
    <cellStyle name="40% - Ênfase3 2" xfId="45" xr:uid="{00000000-0005-0000-0000-000008000000}"/>
    <cellStyle name="40% - Ênfase4 2" xfId="46" xr:uid="{00000000-0005-0000-0000-000009000000}"/>
    <cellStyle name="40% - Ênfase5 2" xfId="47" xr:uid="{00000000-0005-0000-0000-00000A000000}"/>
    <cellStyle name="40% - Ênfase6 2" xfId="48" xr:uid="{00000000-0005-0000-0000-00000B000000}"/>
    <cellStyle name="60% - Ênfase1 2" xfId="49" xr:uid="{00000000-0005-0000-0000-00000C000000}"/>
    <cellStyle name="60% - Ênfase2 2" xfId="50" xr:uid="{00000000-0005-0000-0000-00000D000000}"/>
    <cellStyle name="60% - Ênfase3 2" xfId="51" xr:uid="{00000000-0005-0000-0000-00000E000000}"/>
    <cellStyle name="60% - Ênfase4 2" xfId="52" xr:uid="{00000000-0005-0000-0000-00000F000000}"/>
    <cellStyle name="60% - Ênfase5 2" xfId="53" xr:uid="{00000000-0005-0000-0000-000010000000}"/>
    <cellStyle name="60% - Ênfase6 2" xfId="54" xr:uid="{00000000-0005-0000-0000-000011000000}"/>
    <cellStyle name="Bom 2" xfId="55" xr:uid="{00000000-0005-0000-0000-000012000000}"/>
    <cellStyle name="Cálculo 2" xfId="56" xr:uid="{00000000-0005-0000-0000-000013000000}"/>
    <cellStyle name="Célula de Verificação 2" xfId="57" xr:uid="{00000000-0005-0000-0000-000014000000}"/>
    <cellStyle name="Célula Vinculada 2" xfId="58" xr:uid="{00000000-0005-0000-0000-000015000000}"/>
    <cellStyle name="Data" xfId="114" xr:uid="{00000000-0005-0000-0000-000016000000}"/>
    <cellStyle name="Data 2" xfId="118" xr:uid="{00000000-0005-0000-0000-000017000000}"/>
    <cellStyle name="Ênfase1 2" xfId="59" xr:uid="{00000000-0005-0000-0000-000018000000}"/>
    <cellStyle name="Ênfase2 2" xfId="60" xr:uid="{00000000-0005-0000-0000-000019000000}"/>
    <cellStyle name="Ênfase3 2" xfId="61" xr:uid="{00000000-0005-0000-0000-00001A000000}"/>
    <cellStyle name="Ênfase4 2" xfId="62" xr:uid="{00000000-0005-0000-0000-00001B000000}"/>
    <cellStyle name="Ênfase5 2" xfId="63" xr:uid="{00000000-0005-0000-0000-00001C000000}"/>
    <cellStyle name="Ênfase6 2" xfId="64" xr:uid="{00000000-0005-0000-0000-00001D000000}"/>
    <cellStyle name="Entrada 2" xfId="65" xr:uid="{00000000-0005-0000-0000-00001E000000}"/>
    <cellStyle name="Euro" xfId="123" xr:uid="{00000000-0005-0000-0000-00001F000000}"/>
    <cellStyle name="Euro 2" xfId="124" xr:uid="{00000000-0005-0000-0000-000020000000}"/>
    <cellStyle name="Excel Built-in Normal" xfId="122" xr:uid="{00000000-0005-0000-0000-000021000000}"/>
    <cellStyle name="Excel Built-in Normal 2" xfId="20" xr:uid="{00000000-0005-0000-0000-000022000000}"/>
    <cellStyle name="Fixo" xfId="121" xr:uid="{00000000-0005-0000-0000-000023000000}"/>
    <cellStyle name="Fixo 2" xfId="126" xr:uid="{00000000-0005-0000-0000-000024000000}"/>
    <cellStyle name="Hiperlink" xfId="453" builtinId="8"/>
    <cellStyle name="Hiperlink 2" xfId="19" xr:uid="{00000000-0005-0000-0000-000026000000}"/>
    <cellStyle name="Hiperlink 2 2" xfId="66" xr:uid="{00000000-0005-0000-0000-000027000000}"/>
    <cellStyle name="Hiperlink 2 2 2" xfId="242" xr:uid="{00000000-0005-0000-0000-000028000000}"/>
    <cellStyle name="Hiperlink 2 2 2 2" xfId="460" xr:uid="{00000000-0005-0000-0000-000029000000}"/>
    <cellStyle name="Hiperlink 2 3" xfId="159" xr:uid="{00000000-0005-0000-0000-00002A000000}"/>
    <cellStyle name="Hiperlink 2 4" xfId="235" xr:uid="{00000000-0005-0000-0000-00002B000000}"/>
    <cellStyle name="Hiperlink 2 4 2" xfId="461" xr:uid="{00000000-0005-0000-0000-00002C000000}"/>
    <cellStyle name="Hiperlink 3" xfId="34" xr:uid="{00000000-0005-0000-0000-00002D000000}"/>
    <cellStyle name="Hiperlink 4" xfId="109" xr:uid="{00000000-0005-0000-0000-00002E000000}"/>
    <cellStyle name="Hiperlink 4 2" xfId="260" xr:uid="{00000000-0005-0000-0000-00002F000000}"/>
    <cellStyle name="Moeda" xfId="7" builtinId="4"/>
    <cellStyle name="Moeda 10" xfId="218" xr:uid="{00000000-0005-0000-0000-000031000000}"/>
    <cellStyle name="Moeda 10 2" xfId="578" xr:uid="{00000000-0005-0000-0000-000032000000}"/>
    <cellStyle name="Moeda 11" xfId="411" xr:uid="{00000000-0005-0000-0000-000033000000}"/>
    <cellStyle name="Moeda 11 2" xfId="757" xr:uid="{00000000-0005-0000-0000-000034000000}"/>
    <cellStyle name="Moeda 12" xfId="415" xr:uid="{00000000-0005-0000-0000-000035000000}"/>
    <cellStyle name="Moeda 12 2" xfId="761" xr:uid="{00000000-0005-0000-0000-000036000000}"/>
    <cellStyle name="Moeda 13" xfId="471" xr:uid="{00000000-0005-0000-0000-000037000000}"/>
    <cellStyle name="Moeda 2" xfId="12" xr:uid="{00000000-0005-0000-0000-000038000000}"/>
    <cellStyle name="Moeda 2 10" xfId="229" xr:uid="{00000000-0005-0000-0000-000039000000}"/>
    <cellStyle name="Moeda 2 10 2" xfId="586" xr:uid="{00000000-0005-0000-0000-00003A000000}"/>
    <cellStyle name="Moeda 2 11" xfId="330" xr:uid="{00000000-0005-0000-0000-00003B000000}"/>
    <cellStyle name="Moeda 2 11 2" xfId="676" xr:uid="{00000000-0005-0000-0000-00003C000000}"/>
    <cellStyle name="Moeda 2 12" xfId="418" xr:uid="{00000000-0005-0000-0000-00003D000000}"/>
    <cellStyle name="Moeda 2 12 2" xfId="764" xr:uid="{00000000-0005-0000-0000-00003E000000}"/>
    <cellStyle name="Moeda 2 13" xfId="474" xr:uid="{00000000-0005-0000-0000-00003F000000}"/>
    <cellStyle name="Moeda 2 2" xfId="16" xr:uid="{00000000-0005-0000-0000-000040000000}"/>
    <cellStyle name="Moeda 2 2 2" xfId="69" xr:uid="{00000000-0005-0000-0000-000041000000}"/>
    <cellStyle name="Moeda 2 2 2 2" xfId="177" xr:uid="{00000000-0005-0000-0000-000042000000}"/>
    <cellStyle name="Moeda 2 2 2 2 2" xfId="537" xr:uid="{00000000-0005-0000-0000-000043000000}"/>
    <cellStyle name="Moeda 2 2 2 3" xfId="432" xr:uid="{00000000-0005-0000-0000-000044000000}"/>
    <cellStyle name="Moeda 2 2 2 3 2" xfId="776" xr:uid="{00000000-0005-0000-0000-000045000000}"/>
    <cellStyle name="Moeda 2 2 2 4" xfId="484" xr:uid="{00000000-0005-0000-0000-000046000000}"/>
    <cellStyle name="Moeda 2 2 3" xfId="167" xr:uid="{00000000-0005-0000-0000-000047000000}"/>
    <cellStyle name="Moeda 2 2 3 2" xfId="285" xr:uid="{00000000-0005-0000-0000-000048000000}"/>
    <cellStyle name="Moeda 2 2 3 2 2" xfId="631" xr:uid="{00000000-0005-0000-0000-000049000000}"/>
    <cellStyle name="Moeda 2 2 3 3" xfId="371" xr:uid="{00000000-0005-0000-0000-00004A000000}"/>
    <cellStyle name="Moeda 2 2 3 3 2" xfId="717" xr:uid="{00000000-0005-0000-0000-00004B000000}"/>
    <cellStyle name="Moeda 2 2 3 4" xfId="528" xr:uid="{00000000-0005-0000-0000-00004C000000}"/>
    <cellStyle name="Moeda 2 2 4" xfId="233" xr:uid="{00000000-0005-0000-0000-00004D000000}"/>
    <cellStyle name="Moeda 2 2 4 2" xfId="587" xr:uid="{00000000-0005-0000-0000-00004E000000}"/>
    <cellStyle name="Moeda 2 2 5" xfId="419" xr:uid="{00000000-0005-0000-0000-00004F000000}"/>
    <cellStyle name="Moeda 2 2 5 2" xfId="765" xr:uid="{00000000-0005-0000-0000-000050000000}"/>
    <cellStyle name="Moeda 2 2 6" xfId="475" xr:uid="{00000000-0005-0000-0000-000051000000}"/>
    <cellStyle name="Moeda 2 3" xfId="27" xr:uid="{00000000-0005-0000-0000-000052000000}"/>
    <cellStyle name="Moeda 2 3 2" xfId="70" xr:uid="{00000000-0005-0000-0000-000053000000}"/>
    <cellStyle name="Moeda 2 3 2 2" xfId="178" xr:uid="{00000000-0005-0000-0000-000054000000}"/>
    <cellStyle name="Moeda 2 3 2 2 2" xfId="538" xr:uid="{00000000-0005-0000-0000-000055000000}"/>
    <cellStyle name="Moeda 2 3 2 3" xfId="485" xr:uid="{00000000-0005-0000-0000-000056000000}"/>
    <cellStyle name="Moeda 2 3 3" xfId="170" xr:uid="{00000000-0005-0000-0000-000057000000}"/>
    <cellStyle name="Moeda 2 3 3 2" xfId="531" xr:uid="{00000000-0005-0000-0000-000058000000}"/>
    <cellStyle name="Moeda 2 3 4" xfId="422" xr:uid="{00000000-0005-0000-0000-000059000000}"/>
    <cellStyle name="Moeda 2 3 4 2" xfId="768" xr:uid="{00000000-0005-0000-0000-00005A000000}"/>
    <cellStyle name="Moeda 2 3 5" xfId="478" xr:uid="{00000000-0005-0000-0000-00005B000000}"/>
    <cellStyle name="Moeda 2 4" xfId="71" xr:uid="{00000000-0005-0000-0000-00005C000000}"/>
    <cellStyle name="Moeda 2 4 2" xfId="179" xr:uid="{00000000-0005-0000-0000-00005D000000}"/>
    <cellStyle name="Moeda 2 4 2 2" xfId="293" xr:uid="{00000000-0005-0000-0000-00005E000000}"/>
    <cellStyle name="Moeda 2 4 2 2 2" xfId="639" xr:uid="{00000000-0005-0000-0000-00005F000000}"/>
    <cellStyle name="Moeda 2 4 2 3" xfId="378" xr:uid="{00000000-0005-0000-0000-000060000000}"/>
    <cellStyle name="Moeda 2 4 2 3 2" xfId="724" xr:uid="{00000000-0005-0000-0000-000061000000}"/>
    <cellStyle name="Moeda 2 4 2 4" xfId="539" xr:uid="{00000000-0005-0000-0000-000062000000}"/>
    <cellStyle name="Moeda 2 4 3" xfId="244" xr:uid="{00000000-0005-0000-0000-000063000000}"/>
    <cellStyle name="Moeda 2 4 3 2" xfId="595" xr:uid="{00000000-0005-0000-0000-000064000000}"/>
    <cellStyle name="Moeda 2 4 4" xfId="336" xr:uid="{00000000-0005-0000-0000-000065000000}"/>
    <cellStyle name="Moeda 2 4 4 2" xfId="682" xr:uid="{00000000-0005-0000-0000-000066000000}"/>
    <cellStyle name="Moeda 2 4 5" xfId="430" xr:uid="{00000000-0005-0000-0000-000067000000}"/>
    <cellStyle name="Moeda 2 4 5 2" xfId="775" xr:uid="{00000000-0005-0000-0000-000068000000}"/>
    <cellStyle name="Moeda 2 4 6" xfId="486" xr:uid="{00000000-0005-0000-0000-000069000000}"/>
    <cellStyle name="Moeda 2 5" xfId="68" xr:uid="{00000000-0005-0000-0000-00006A000000}"/>
    <cellStyle name="Moeda 2 5 2" xfId="441" xr:uid="{00000000-0005-0000-0000-00006B000000}"/>
    <cellStyle name="Moeda 2 5 2 2" xfId="783" xr:uid="{00000000-0005-0000-0000-00006C000000}"/>
    <cellStyle name="Moeda 2 6" xfId="104" xr:uid="{00000000-0005-0000-0000-00006D000000}"/>
    <cellStyle name="Moeda 2 6 2" xfId="193" xr:uid="{00000000-0005-0000-0000-00006E000000}"/>
    <cellStyle name="Moeda 2 6 2 2" xfId="303" xr:uid="{00000000-0005-0000-0000-00006F000000}"/>
    <cellStyle name="Moeda 2 6 2 2 2" xfId="649" xr:uid="{00000000-0005-0000-0000-000070000000}"/>
    <cellStyle name="Moeda 2 6 2 3" xfId="387" xr:uid="{00000000-0005-0000-0000-000071000000}"/>
    <cellStyle name="Moeda 2 6 2 3 2" xfId="733" xr:uid="{00000000-0005-0000-0000-000072000000}"/>
    <cellStyle name="Moeda 2 6 2 4" xfId="553" xr:uid="{00000000-0005-0000-0000-000073000000}"/>
    <cellStyle name="Moeda 2 6 3" xfId="255" xr:uid="{00000000-0005-0000-0000-000074000000}"/>
    <cellStyle name="Moeda 2 6 3 2" xfId="605" xr:uid="{00000000-0005-0000-0000-000075000000}"/>
    <cellStyle name="Moeda 2 6 4" xfId="345" xr:uid="{00000000-0005-0000-0000-000076000000}"/>
    <cellStyle name="Moeda 2 6 4 2" xfId="691" xr:uid="{00000000-0005-0000-0000-000077000000}"/>
    <cellStyle name="Moeda 2 6 5" xfId="500" xr:uid="{00000000-0005-0000-0000-000078000000}"/>
    <cellStyle name="Moeda 2 7" xfId="120" xr:uid="{00000000-0005-0000-0000-000079000000}"/>
    <cellStyle name="Moeda 2 7 2" xfId="200" xr:uid="{00000000-0005-0000-0000-00007A000000}"/>
    <cellStyle name="Moeda 2 7 2 2" xfId="560" xr:uid="{00000000-0005-0000-0000-00007B000000}"/>
    <cellStyle name="Moeda 2 7 3" xfId="507" xr:uid="{00000000-0005-0000-0000-00007C000000}"/>
    <cellStyle name="Moeda 2 8" xfId="166" xr:uid="{00000000-0005-0000-0000-00007D000000}"/>
    <cellStyle name="Moeda 2 8 2" xfId="284" xr:uid="{00000000-0005-0000-0000-00007E000000}"/>
    <cellStyle name="Moeda 2 8 2 2" xfId="630" xr:uid="{00000000-0005-0000-0000-00007F000000}"/>
    <cellStyle name="Moeda 2 8 3" xfId="370" xr:uid="{00000000-0005-0000-0000-000080000000}"/>
    <cellStyle name="Moeda 2 8 3 2" xfId="716" xr:uid="{00000000-0005-0000-0000-000081000000}"/>
    <cellStyle name="Moeda 2 8 4" xfId="527" xr:uid="{00000000-0005-0000-0000-000082000000}"/>
    <cellStyle name="Moeda 2 9" xfId="222" xr:uid="{00000000-0005-0000-0000-000083000000}"/>
    <cellStyle name="Moeda 2 9 2" xfId="325" xr:uid="{00000000-0005-0000-0000-000084000000}"/>
    <cellStyle name="Moeda 2 9 2 2" xfId="671" xr:uid="{00000000-0005-0000-0000-000085000000}"/>
    <cellStyle name="Moeda 2 9 3" xfId="409" xr:uid="{00000000-0005-0000-0000-000086000000}"/>
    <cellStyle name="Moeda 2 9 3 2" xfId="755" xr:uid="{00000000-0005-0000-0000-000087000000}"/>
    <cellStyle name="Moeda 2 9 4" xfId="581" xr:uid="{00000000-0005-0000-0000-000088000000}"/>
    <cellStyle name="Moeda 3" xfId="30" xr:uid="{00000000-0005-0000-0000-000089000000}"/>
    <cellStyle name="Moeda 3 2" xfId="73" xr:uid="{00000000-0005-0000-0000-00008A000000}"/>
    <cellStyle name="Moeda 3 2 2" xfId="181" xr:uid="{00000000-0005-0000-0000-00008B000000}"/>
    <cellStyle name="Moeda 3 2 2 2" xfId="462" xr:uid="{00000000-0005-0000-0000-00008C000000}"/>
    <cellStyle name="Moeda 3 2 2 2 2" xfId="794" xr:uid="{00000000-0005-0000-0000-00008D000000}"/>
    <cellStyle name="Moeda 3 2 2 3" xfId="541" xr:uid="{00000000-0005-0000-0000-00008E000000}"/>
    <cellStyle name="Moeda 3 2 3" xfId="442" xr:uid="{00000000-0005-0000-0000-00008F000000}"/>
    <cellStyle name="Moeda 3 2 3 2" xfId="784" xr:uid="{00000000-0005-0000-0000-000090000000}"/>
    <cellStyle name="Moeda 3 2 4" xfId="488" xr:uid="{00000000-0005-0000-0000-000091000000}"/>
    <cellStyle name="Moeda 3 3" xfId="72" xr:uid="{00000000-0005-0000-0000-000092000000}"/>
    <cellStyle name="Moeda 3 3 2" xfId="180" xr:uid="{00000000-0005-0000-0000-000093000000}"/>
    <cellStyle name="Moeda 3 3 2 2" xfId="540" xr:uid="{00000000-0005-0000-0000-000094000000}"/>
    <cellStyle name="Moeda 3 3 3" xfId="487" xr:uid="{00000000-0005-0000-0000-000095000000}"/>
    <cellStyle name="Moeda 3 4" xfId="146" xr:uid="{00000000-0005-0000-0000-000096000000}"/>
    <cellStyle name="Moeda 3 4 2" xfId="205" xr:uid="{00000000-0005-0000-0000-000097000000}"/>
    <cellStyle name="Moeda 3 4 2 2" xfId="311" xr:uid="{00000000-0005-0000-0000-000098000000}"/>
    <cellStyle name="Moeda 3 4 2 2 2" xfId="657" xr:uid="{00000000-0005-0000-0000-000099000000}"/>
    <cellStyle name="Moeda 3 4 2 3" xfId="395" xr:uid="{00000000-0005-0000-0000-00009A000000}"/>
    <cellStyle name="Moeda 3 4 2 3 2" xfId="741" xr:uid="{00000000-0005-0000-0000-00009B000000}"/>
    <cellStyle name="Moeda 3 4 2 4" xfId="565" xr:uid="{00000000-0005-0000-0000-00009C000000}"/>
    <cellStyle name="Moeda 3 4 3" xfId="267" xr:uid="{00000000-0005-0000-0000-00009D000000}"/>
    <cellStyle name="Moeda 3 4 3 2" xfId="613" xr:uid="{00000000-0005-0000-0000-00009E000000}"/>
    <cellStyle name="Moeda 3 4 4" xfId="353" xr:uid="{00000000-0005-0000-0000-00009F000000}"/>
    <cellStyle name="Moeda 3 4 4 2" xfId="699" xr:uid="{00000000-0005-0000-0000-0000A0000000}"/>
    <cellStyle name="Moeda 3 4 5" xfId="509" xr:uid="{00000000-0005-0000-0000-0000A1000000}"/>
    <cellStyle name="Moeda 3 5" xfId="171" xr:uid="{00000000-0005-0000-0000-0000A2000000}"/>
    <cellStyle name="Moeda 3 5 2" xfId="288" xr:uid="{00000000-0005-0000-0000-0000A3000000}"/>
    <cellStyle name="Moeda 3 5 2 2" xfId="634" xr:uid="{00000000-0005-0000-0000-0000A4000000}"/>
    <cellStyle name="Moeda 3 5 3" xfId="374" xr:uid="{00000000-0005-0000-0000-0000A5000000}"/>
    <cellStyle name="Moeda 3 5 3 2" xfId="720" xr:uid="{00000000-0005-0000-0000-0000A6000000}"/>
    <cellStyle name="Moeda 3 5 4" xfId="532" xr:uid="{00000000-0005-0000-0000-0000A7000000}"/>
    <cellStyle name="Moeda 3 6" xfId="238" xr:uid="{00000000-0005-0000-0000-0000A8000000}"/>
    <cellStyle name="Moeda 3 6 2" xfId="590" xr:uid="{00000000-0005-0000-0000-0000A9000000}"/>
    <cellStyle name="Moeda 3 7" xfId="423" xr:uid="{00000000-0005-0000-0000-0000AA000000}"/>
    <cellStyle name="Moeda 3 7 2" xfId="769" xr:uid="{00000000-0005-0000-0000-0000AB000000}"/>
    <cellStyle name="Moeda 3 8" xfId="479" xr:uid="{00000000-0005-0000-0000-0000AC000000}"/>
    <cellStyle name="Moeda 4" xfId="35" xr:uid="{00000000-0005-0000-0000-0000AD000000}"/>
    <cellStyle name="Moeda 4 2" xfId="74" xr:uid="{00000000-0005-0000-0000-0000AE000000}"/>
    <cellStyle name="Moeda 4 2 2" xfId="182" xr:uid="{00000000-0005-0000-0000-0000AF000000}"/>
    <cellStyle name="Moeda 4 2 2 2" xfId="449" xr:uid="{00000000-0005-0000-0000-0000B0000000}"/>
    <cellStyle name="Moeda 4 2 2 2 2" xfId="456" xr:uid="{00000000-0005-0000-0000-0000B1000000}"/>
    <cellStyle name="Moeda 4 2 2 2 2 2" xfId="799" xr:uid="{00000000-0005-0000-0000-0000B2000000}"/>
    <cellStyle name="Moeda 4 2 2 2 3" xfId="788" xr:uid="{00000000-0005-0000-0000-0000B3000000}"/>
    <cellStyle name="Moeda 4 2 2 3" xfId="464" xr:uid="{00000000-0005-0000-0000-0000B4000000}"/>
    <cellStyle name="Moeda 4 2 2 3 2" xfId="796" xr:uid="{00000000-0005-0000-0000-0000B5000000}"/>
    <cellStyle name="Moeda 4 2 2 4" xfId="542" xr:uid="{00000000-0005-0000-0000-0000B6000000}"/>
    <cellStyle name="Moeda 4 2 3" xfId="489" xr:uid="{00000000-0005-0000-0000-0000B7000000}"/>
    <cellStyle name="Moeda 4 3" xfId="150" xr:uid="{00000000-0005-0000-0000-0000B8000000}"/>
    <cellStyle name="Moeda 4 3 2" xfId="209" xr:uid="{00000000-0005-0000-0000-0000B9000000}"/>
    <cellStyle name="Moeda 4 3 2 2" xfId="315" xr:uid="{00000000-0005-0000-0000-0000BA000000}"/>
    <cellStyle name="Moeda 4 3 2 2 2" xfId="661" xr:uid="{00000000-0005-0000-0000-0000BB000000}"/>
    <cellStyle name="Moeda 4 3 2 3" xfId="399" xr:uid="{00000000-0005-0000-0000-0000BC000000}"/>
    <cellStyle name="Moeda 4 3 2 3 2" xfId="745" xr:uid="{00000000-0005-0000-0000-0000BD000000}"/>
    <cellStyle name="Moeda 4 3 2 4" xfId="569" xr:uid="{00000000-0005-0000-0000-0000BE000000}"/>
    <cellStyle name="Moeda 4 3 3" xfId="271" xr:uid="{00000000-0005-0000-0000-0000BF000000}"/>
    <cellStyle name="Moeda 4 3 3 2" xfId="617" xr:uid="{00000000-0005-0000-0000-0000C0000000}"/>
    <cellStyle name="Moeda 4 3 4" xfId="357" xr:uid="{00000000-0005-0000-0000-0000C1000000}"/>
    <cellStyle name="Moeda 4 3 4 2" xfId="703" xr:uid="{00000000-0005-0000-0000-0000C2000000}"/>
    <cellStyle name="Moeda 4 3 5" xfId="513" xr:uid="{00000000-0005-0000-0000-0000C3000000}"/>
    <cellStyle name="Moeda 4 4" xfId="160" xr:uid="{00000000-0005-0000-0000-0000C4000000}"/>
    <cellStyle name="Moeda 4 4 2" xfId="216" xr:uid="{00000000-0005-0000-0000-0000C5000000}"/>
    <cellStyle name="Moeda 4 4 2 2" xfId="322" xr:uid="{00000000-0005-0000-0000-0000C6000000}"/>
    <cellStyle name="Moeda 4 4 2 2 2" xfId="668" xr:uid="{00000000-0005-0000-0000-0000C7000000}"/>
    <cellStyle name="Moeda 4 4 2 3" xfId="406" xr:uid="{00000000-0005-0000-0000-0000C8000000}"/>
    <cellStyle name="Moeda 4 4 2 3 2" xfId="752" xr:uid="{00000000-0005-0000-0000-0000C9000000}"/>
    <cellStyle name="Moeda 4 4 2 4" xfId="576" xr:uid="{00000000-0005-0000-0000-0000CA000000}"/>
    <cellStyle name="Moeda 4 4 3" xfId="279" xr:uid="{00000000-0005-0000-0000-0000CB000000}"/>
    <cellStyle name="Moeda 4 4 3 2" xfId="625" xr:uid="{00000000-0005-0000-0000-0000CC000000}"/>
    <cellStyle name="Moeda 4 4 4" xfId="365" xr:uid="{00000000-0005-0000-0000-0000CD000000}"/>
    <cellStyle name="Moeda 4 4 4 2" xfId="711" xr:uid="{00000000-0005-0000-0000-0000CE000000}"/>
    <cellStyle name="Moeda 4 4 5" xfId="521" xr:uid="{00000000-0005-0000-0000-0000CF000000}"/>
    <cellStyle name="Moeda 4 5" xfId="174" xr:uid="{00000000-0005-0000-0000-0000D0000000}"/>
    <cellStyle name="Moeda 4 5 2" xfId="291" xr:uid="{00000000-0005-0000-0000-0000D1000000}"/>
    <cellStyle name="Moeda 4 5 2 2" xfId="637" xr:uid="{00000000-0005-0000-0000-0000D2000000}"/>
    <cellStyle name="Moeda 4 5 3" xfId="377" xr:uid="{00000000-0005-0000-0000-0000D3000000}"/>
    <cellStyle name="Moeda 4 5 3 2" xfId="723" xr:uid="{00000000-0005-0000-0000-0000D4000000}"/>
    <cellStyle name="Moeda 4 5 4" xfId="535" xr:uid="{00000000-0005-0000-0000-0000D5000000}"/>
    <cellStyle name="Moeda 4 6" xfId="241" xr:uid="{00000000-0005-0000-0000-0000D6000000}"/>
    <cellStyle name="Moeda 4 6 2" xfId="593" xr:uid="{00000000-0005-0000-0000-0000D7000000}"/>
    <cellStyle name="Moeda 4 7" xfId="335" xr:uid="{00000000-0005-0000-0000-0000D8000000}"/>
    <cellStyle name="Moeda 4 7 2" xfId="681" xr:uid="{00000000-0005-0000-0000-0000D9000000}"/>
    <cellStyle name="Moeda 4 8" xfId="426" xr:uid="{00000000-0005-0000-0000-0000DA000000}"/>
    <cellStyle name="Moeda 4 8 2" xfId="772" xr:uid="{00000000-0005-0000-0000-0000DB000000}"/>
    <cellStyle name="Moeda 4 9" xfId="482" xr:uid="{00000000-0005-0000-0000-0000DC000000}"/>
    <cellStyle name="Moeda 5" xfId="67" xr:uid="{00000000-0005-0000-0000-0000DD000000}"/>
    <cellStyle name="Moeda 5 2" xfId="152" xr:uid="{00000000-0005-0000-0000-0000DE000000}"/>
    <cellStyle name="Moeda 5 2 2" xfId="211" xr:uid="{00000000-0005-0000-0000-0000DF000000}"/>
    <cellStyle name="Moeda 5 2 2 2" xfId="317" xr:uid="{00000000-0005-0000-0000-0000E0000000}"/>
    <cellStyle name="Moeda 5 2 2 2 2" xfId="663" xr:uid="{00000000-0005-0000-0000-0000E1000000}"/>
    <cellStyle name="Moeda 5 2 2 3" xfId="401" xr:uid="{00000000-0005-0000-0000-0000E2000000}"/>
    <cellStyle name="Moeda 5 2 2 3 2" xfId="747" xr:uid="{00000000-0005-0000-0000-0000E3000000}"/>
    <cellStyle name="Moeda 5 2 2 4" xfId="571" xr:uid="{00000000-0005-0000-0000-0000E4000000}"/>
    <cellStyle name="Moeda 5 2 3" xfId="273" xr:uid="{00000000-0005-0000-0000-0000E5000000}"/>
    <cellStyle name="Moeda 5 2 3 2" xfId="619" xr:uid="{00000000-0005-0000-0000-0000E6000000}"/>
    <cellStyle name="Moeda 5 2 4" xfId="359" xr:uid="{00000000-0005-0000-0000-0000E7000000}"/>
    <cellStyle name="Moeda 5 2 4 2" xfId="705" xr:uid="{00000000-0005-0000-0000-0000E8000000}"/>
    <cellStyle name="Moeda 5 2 5" xfId="515" xr:uid="{00000000-0005-0000-0000-0000E9000000}"/>
    <cellStyle name="Moeda 5 3" xfId="176" xr:uid="{00000000-0005-0000-0000-0000EA000000}"/>
    <cellStyle name="Moeda 5 3 2" xfId="292" xr:uid="{00000000-0005-0000-0000-0000EB000000}"/>
    <cellStyle name="Moeda 5 3 2 2" xfId="638" xr:uid="{00000000-0005-0000-0000-0000EC000000}"/>
    <cellStyle name="Moeda 5 3 3" xfId="536" xr:uid="{00000000-0005-0000-0000-0000ED000000}"/>
    <cellStyle name="Moeda 5 4" xfId="243" xr:uid="{00000000-0005-0000-0000-0000EE000000}"/>
    <cellStyle name="Moeda 5 4 2" xfId="594" xr:uid="{00000000-0005-0000-0000-0000EF000000}"/>
    <cellStyle name="Moeda 5 5" xfId="435" xr:uid="{00000000-0005-0000-0000-0000F0000000}"/>
    <cellStyle name="Moeda 5 5 2" xfId="779" xr:uid="{00000000-0005-0000-0000-0000F1000000}"/>
    <cellStyle name="Moeda 5 6" xfId="483" xr:uid="{00000000-0005-0000-0000-0000F2000000}"/>
    <cellStyle name="Moeda 6" xfId="116" xr:uid="{00000000-0005-0000-0000-0000F3000000}"/>
    <cellStyle name="Moeda 6 2" xfId="199" xr:uid="{00000000-0005-0000-0000-0000F4000000}"/>
    <cellStyle name="Moeda 6 2 2" xfId="309" xr:uid="{00000000-0005-0000-0000-0000F5000000}"/>
    <cellStyle name="Moeda 6 2 2 2" xfId="655" xr:uid="{00000000-0005-0000-0000-0000F6000000}"/>
    <cellStyle name="Moeda 6 2 3" xfId="393" xr:uid="{00000000-0005-0000-0000-0000F7000000}"/>
    <cellStyle name="Moeda 6 2 3 2" xfId="739" xr:uid="{00000000-0005-0000-0000-0000F8000000}"/>
    <cellStyle name="Moeda 6 2 4" xfId="559" xr:uid="{00000000-0005-0000-0000-0000F9000000}"/>
    <cellStyle name="Moeda 6 3" xfId="265" xr:uid="{00000000-0005-0000-0000-0000FA000000}"/>
    <cellStyle name="Moeda 6 3 2" xfId="611" xr:uid="{00000000-0005-0000-0000-0000FB000000}"/>
    <cellStyle name="Moeda 6 4" xfId="351" xr:uid="{00000000-0005-0000-0000-0000FC000000}"/>
    <cellStyle name="Moeda 6 4 2" xfId="697" xr:uid="{00000000-0005-0000-0000-0000FD000000}"/>
    <cellStyle name="Moeda 6 5" xfId="506" xr:uid="{00000000-0005-0000-0000-0000FE000000}"/>
    <cellStyle name="Moeda 7" xfId="155" xr:uid="{00000000-0005-0000-0000-0000FF000000}"/>
    <cellStyle name="Moeda 7 2" xfId="213" xr:uid="{00000000-0005-0000-0000-000000010000}"/>
    <cellStyle name="Moeda 7 2 2" xfId="319" xr:uid="{00000000-0005-0000-0000-000001010000}"/>
    <cellStyle name="Moeda 7 2 2 2" xfId="665" xr:uid="{00000000-0005-0000-0000-000002010000}"/>
    <cellStyle name="Moeda 7 2 3" xfId="403" xr:uid="{00000000-0005-0000-0000-000003010000}"/>
    <cellStyle name="Moeda 7 2 3 2" xfId="749" xr:uid="{00000000-0005-0000-0000-000004010000}"/>
    <cellStyle name="Moeda 7 2 4" xfId="573" xr:uid="{00000000-0005-0000-0000-000005010000}"/>
    <cellStyle name="Moeda 7 3" xfId="276" xr:uid="{00000000-0005-0000-0000-000006010000}"/>
    <cellStyle name="Moeda 7 3 2" xfId="622" xr:uid="{00000000-0005-0000-0000-000007010000}"/>
    <cellStyle name="Moeda 7 4" xfId="362" xr:uid="{00000000-0005-0000-0000-000008010000}"/>
    <cellStyle name="Moeda 7 4 2" xfId="708" xr:uid="{00000000-0005-0000-0000-000009010000}"/>
    <cellStyle name="Moeda 7 5" xfId="518" xr:uid="{00000000-0005-0000-0000-00000A010000}"/>
    <cellStyle name="Moeda 8" xfId="163" xr:uid="{00000000-0005-0000-0000-00000B010000}"/>
    <cellStyle name="Moeda 8 2" xfId="524" xr:uid="{00000000-0005-0000-0000-00000C010000}"/>
    <cellStyle name="Moeda 9" xfId="217" xr:uid="{00000000-0005-0000-0000-00000D010000}"/>
    <cellStyle name="Moeda 9 2" xfId="577" xr:uid="{00000000-0005-0000-0000-00000E010000}"/>
    <cellStyle name="Moeda0" xfId="127" xr:uid="{00000000-0005-0000-0000-00000F010000}"/>
    <cellStyle name="Moeda0 2" xfId="128" xr:uid="{00000000-0005-0000-0000-000010010000}"/>
    <cellStyle name="Normal" xfId="0" builtinId="0"/>
    <cellStyle name="Normal 10" xfId="111" xr:uid="{00000000-0005-0000-0000-000012010000}"/>
    <cellStyle name="Normal 10 2" xfId="196" xr:uid="{00000000-0005-0000-0000-000013010000}"/>
    <cellStyle name="Normal 10 2 2" xfId="306" xr:uid="{00000000-0005-0000-0000-000014010000}"/>
    <cellStyle name="Normal 10 2 2 2" xfId="463" xr:uid="{00000000-0005-0000-0000-000015010000}"/>
    <cellStyle name="Normal 10 2 2 2 2" xfId="795" xr:uid="{00000000-0005-0000-0000-000016010000}"/>
    <cellStyle name="Normal 10 2 2 3" xfId="652" xr:uid="{00000000-0005-0000-0000-000017010000}"/>
    <cellStyle name="Normal 10 2 3" xfId="390" xr:uid="{00000000-0005-0000-0000-000018010000}"/>
    <cellStyle name="Normal 10 2 3 2" xfId="736" xr:uid="{00000000-0005-0000-0000-000019010000}"/>
    <cellStyle name="Normal 10 2 4" xfId="447" xr:uid="{00000000-0005-0000-0000-00001A010000}"/>
    <cellStyle name="Normal 10 2 4 2" xfId="454" xr:uid="{00000000-0005-0000-0000-00001B010000}"/>
    <cellStyle name="Normal 10 2 4 2 2" xfId="797" xr:uid="{00000000-0005-0000-0000-00001C010000}"/>
    <cellStyle name="Normal 10 2 4 3" xfId="786" xr:uid="{00000000-0005-0000-0000-00001D010000}"/>
    <cellStyle name="Normal 10 2 5" xfId="556" xr:uid="{00000000-0005-0000-0000-00001E010000}"/>
    <cellStyle name="Normal 10 3" xfId="262" xr:uid="{00000000-0005-0000-0000-00001F010000}"/>
    <cellStyle name="Normal 10 3 2" xfId="608" xr:uid="{00000000-0005-0000-0000-000020010000}"/>
    <cellStyle name="Normal 10 4" xfId="348" xr:uid="{00000000-0005-0000-0000-000021010000}"/>
    <cellStyle name="Normal 10 4 2" xfId="694" xr:uid="{00000000-0005-0000-0000-000022010000}"/>
    <cellStyle name="Normal 10 5" xfId="503" xr:uid="{00000000-0005-0000-0000-000023010000}"/>
    <cellStyle name="Normal 11" xfId="153" xr:uid="{00000000-0005-0000-0000-000024010000}"/>
    <cellStyle name="Normal 11 2" xfId="274" xr:uid="{00000000-0005-0000-0000-000025010000}"/>
    <cellStyle name="Normal 11 2 2" xfId="620" xr:uid="{00000000-0005-0000-0000-000026010000}"/>
    <cellStyle name="Normal 11 3" xfId="360" xr:uid="{00000000-0005-0000-0000-000027010000}"/>
    <cellStyle name="Normal 11 3 2" xfId="706" xr:uid="{00000000-0005-0000-0000-000028010000}"/>
    <cellStyle name="Normal 11 4" xfId="516" xr:uid="{00000000-0005-0000-0000-000029010000}"/>
    <cellStyle name="Normal 12" xfId="436" xr:uid="{00000000-0005-0000-0000-00002A010000}"/>
    <cellStyle name="Normal 12 2" xfId="451" xr:uid="{00000000-0005-0000-0000-00002B010000}"/>
    <cellStyle name="Normal 12 2 2" xfId="790" xr:uid="{00000000-0005-0000-0000-00002C010000}"/>
    <cellStyle name="Normal 13" xfId="156" xr:uid="{00000000-0005-0000-0000-00002D010000}"/>
    <cellStyle name="Normal 13 2" xfId="214" xr:uid="{00000000-0005-0000-0000-00002E010000}"/>
    <cellStyle name="Normal 13 2 2" xfId="320" xr:uid="{00000000-0005-0000-0000-00002F010000}"/>
    <cellStyle name="Normal 13 2 2 2" xfId="666" xr:uid="{00000000-0005-0000-0000-000030010000}"/>
    <cellStyle name="Normal 13 2 3" xfId="404" xr:uid="{00000000-0005-0000-0000-000031010000}"/>
    <cellStyle name="Normal 13 2 3 2" xfId="750" xr:uid="{00000000-0005-0000-0000-000032010000}"/>
    <cellStyle name="Normal 13 2 4" xfId="574" xr:uid="{00000000-0005-0000-0000-000033010000}"/>
    <cellStyle name="Normal 13 3" xfId="277" xr:uid="{00000000-0005-0000-0000-000034010000}"/>
    <cellStyle name="Normal 13 3 2" xfId="623" xr:uid="{00000000-0005-0000-0000-000035010000}"/>
    <cellStyle name="Normal 13 4" xfId="363" xr:uid="{00000000-0005-0000-0000-000036010000}"/>
    <cellStyle name="Normal 13 4 2" xfId="709" xr:uid="{00000000-0005-0000-0000-000037010000}"/>
    <cellStyle name="Normal 13 5" xfId="519" xr:uid="{00000000-0005-0000-0000-000038010000}"/>
    <cellStyle name="Normal 14" xfId="806" xr:uid="{56EA53C0-3944-4BB3-B3DF-72027058C020}"/>
    <cellStyle name="Normal 17" xfId="446" xr:uid="{00000000-0005-0000-0000-000039010000}"/>
    <cellStyle name="Normal 17 2" xfId="465" xr:uid="{00000000-0005-0000-0000-00003A010000}"/>
    <cellStyle name="Normal 17 2 2" xfId="791" xr:uid="{00000000-0005-0000-0000-00003B010000}"/>
    <cellStyle name="Normal 17 3" xfId="785" xr:uid="{00000000-0005-0000-0000-00003C010000}"/>
    <cellStyle name="Normal 2" xfId="4" xr:uid="{00000000-0005-0000-0000-00003D010000}"/>
    <cellStyle name="Normal 2 10" xfId="219" xr:uid="{00000000-0005-0000-0000-00003E010000}"/>
    <cellStyle name="Normal 2 10 2" xfId="323" xr:uid="{00000000-0005-0000-0000-00003F010000}"/>
    <cellStyle name="Normal 2 10 2 2" xfId="669" xr:uid="{00000000-0005-0000-0000-000040010000}"/>
    <cellStyle name="Normal 2 10 3" xfId="407" xr:uid="{00000000-0005-0000-0000-000041010000}"/>
    <cellStyle name="Normal 2 10 3 2" xfId="753" xr:uid="{00000000-0005-0000-0000-000042010000}"/>
    <cellStyle name="Normal 2 10 4" xfId="579" xr:uid="{00000000-0005-0000-0000-000043010000}"/>
    <cellStyle name="Normal 2 11" xfId="223" xr:uid="{00000000-0005-0000-0000-000044010000}"/>
    <cellStyle name="Normal 2 11 2" xfId="582" xr:uid="{00000000-0005-0000-0000-000045010000}"/>
    <cellStyle name="Normal 2 12" xfId="326" xr:uid="{00000000-0005-0000-0000-000046010000}"/>
    <cellStyle name="Normal 2 12 2" xfId="672" xr:uid="{00000000-0005-0000-0000-000047010000}"/>
    <cellStyle name="Normal 2 13" xfId="410" xr:uid="{00000000-0005-0000-0000-000048010000}"/>
    <cellStyle name="Normal 2 13 2" xfId="443" xr:uid="{00000000-0005-0000-0000-000049010000}"/>
    <cellStyle name="Normal 2 13 3" xfId="756" xr:uid="{00000000-0005-0000-0000-00004A010000}"/>
    <cellStyle name="Normal 2 14" xfId="413" xr:uid="{00000000-0005-0000-0000-00004B010000}"/>
    <cellStyle name="Normal 2 14 2" xfId="759" xr:uid="{00000000-0005-0000-0000-00004C010000}"/>
    <cellStyle name="Normal 2 15" xfId="469" xr:uid="{00000000-0005-0000-0000-00004D010000}"/>
    <cellStyle name="Normal 2 2" xfId="5" xr:uid="{00000000-0005-0000-0000-00004E010000}"/>
    <cellStyle name="Normal 2 2 2" xfId="24" xr:uid="{00000000-0005-0000-0000-00004F010000}"/>
    <cellStyle name="Normal 2 2 2 2" xfId="130" xr:uid="{00000000-0005-0000-0000-000050010000}"/>
    <cellStyle name="Normal 2 2 3" xfId="13" xr:uid="{00000000-0005-0000-0000-000051010000}"/>
    <cellStyle name="Normal 2 2 3 2" xfId="75" xr:uid="{00000000-0005-0000-0000-000052010000}"/>
    <cellStyle name="Normal 2 2 3 3" xfId="230" xr:uid="{00000000-0005-0000-0000-000053010000}"/>
    <cellStyle name="Normal 2 2 4" xfId="129" xr:uid="{00000000-0005-0000-0000-000054010000}"/>
    <cellStyle name="Normal 2 2 4 2" xfId="431" xr:uid="{00000000-0005-0000-0000-000055010000}"/>
    <cellStyle name="Normal 2 3" xfId="14" xr:uid="{00000000-0005-0000-0000-000056010000}"/>
    <cellStyle name="Normal 2 3 2" xfId="76" xr:uid="{00000000-0005-0000-0000-000057010000}"/>
    <cellStyle name="Normal 2 3 3" xfId="119" xr:uid="{00000000-0005-0000-0000-000058010000}"/>
    <cellStyle name="Normal 2 3 3 2" xfId="445" xr:uid="{00000000-0005-0000-0000-000059010000}"/>
    <cellStyle name="Normal 2 3 4" xfId="231" xr:uid="{00000000-0005-0000-0000-00005A010000}"/>
    <cellStyle name="Normal 2 4" xfId="23" xr:uid="{00000000-0005-0000-0000-00005B010000}"/>
    <cellStyle name="Normal 2 4 2" xfId="77" xr:uid="{00000000-0005-0000-0000-00005C010000}"/>
    <cellStyle name="Normal 2 4 2 2" xfId="183" xr:uid="{00000000-0005-0000-0000-00005D010000}"/>
    <cellStyle name="Normal 2 4 2 2 2" xfId="294" xr:uid="{00000000-0005-0000-0000-00005E010000}"/>
    <cellStyle name="Normal 2 4 2 2 2 2" xfId="640" xr:uid="{00000000-0005-0000-0000-00005F010000}"/>
    <cellStyle name="Normal 2 4 2 2 3" xfId="379" xr:uid="{00000000-0005-0000-0000-000060010000}"/>
    <cellStyle name="Normal 2 4 2 2 3 2" xfId="725" xr:uid="{00000000-0005-0000-0000-000061010000}"/>
    <cellStyle name="Normal 2 4 2 2 4" xfId="543" xr:uid="{00000000-0005-0000-0000-000062010000}"/>
    <cellStyle name="Normal 2 4 2 3" xfId="245" xr:uid="{00000000-0005-0000-0000-000063010000}"/>
    <cellStyle name="Normal 2 4 2 3 2" xfId="596" xr:uid="{00000000-0005-0000-0000-000064010000}"/>
    <cellStyle name="Normal 2 4 2 4" xfId="337" xr:uid="{00000000-0005-0000-0000-000065010000}"/>
    <cellStyle name="Normal 2 4 2 4 2" xfId="683" xr:uid="{00000000-0005-0000-0000-000066010000}"/>
    <cellStyle name="Normal 2 4 2 5" xfId="433" xr:uid="{00000000-0005-0000-0000-000067010000}"/>
    <cellStyle name="Normal 2 4 2 5 2" xfId="777" xr:uid="{00000000-0005-0000-0000-000068010000}"/>
    <cellStyle name="Normal 2 4 2 6" xfId="490" xr:uid="{00000000-0005-0000-0000-000069010000}"/>
    <cellStyle name="Normal 2 4 3" xfId="105" xr:uid="{00000000-0005-0000-0000-00006A010000}"/>
    <cellStyle name="Normal 2 4 3 2" xfId="194" xr:uid="{00000000-0005-0000-0000-00006B010000}"/>
    <cellStyle name="Normal 2 4 3 2 2" xfId="304" xr:uid="{00000000-0005-0000-0000-00006C010000}"/>
    <cellStyle name="Normal 2 4 3 2 2 2" xfId="650" xr:uid="{00000000-0005-0000-0000-00006D010000}"/>
    <cellStyle name="Normal 2 4 3 2 3" xfId="388" xr:uid="{00000000-0005-0000-0000-00006E010000}"/>
    <cellStyle name="Normal 2 4 3 2 3 2" xfId="734" xr:uid="{00000000-0005-0000-0000-00006F010000}"/>
    <cellStyle name="Normal 2 4 3 2 4" xfId="554" xr:uid="{00000000-0005-0000-0000-000070010000}"/>
    <cellStyle name="Normal 2 4 3 3" xfId="256" xr:uid="{00000000-0005-0000-0000-000071010000}"/>
    <cellStyle name="Normal 2 4 3 3 2" xfId="606" xr:uid="{00000000-0005-0000-0000-000072010000}"/>
    <cellStyle name="Normal 2 4 3 4" xfId="346" xr:uid="{00000000-0005-0000-0000-000073010000}"/>
    <cellStyle name="Normal 2 4 3 4 2" xfId="692" xr:uid="{00000000-0005-0000-0000-000074010000}"/>
    <cellStyle name="Normal 2 4 3 5" xfId="501" xr:uid="{00000000-0005-0000-0000-000075010000}"/>
    <cellStyle name="Normal 2 4 4" xfId="168" xr:uid="{00000000-0005-0000-0000-000076010000}"/>
    <cellStyle name="Normal 2 4 4 2" xfId="286" xr:uid="{00000000-0005-0000-0000-000077010000}"/>
    <cellStyle name="Normal 2 4 4 2 2" xfId="632" xr:uid="{00000000-0005-0000-0000-000078010000}"/>
    <cellStyle name="Normal 2 4 4 3" xfId="372" xr:uid="{00000000-0005-0000-0000-000079010000}"/>
    <cellStyle name="Normal 2 4 4 3 2" xfId="718" xr:uid="{00000000-0005-0000-0000-00007A010000}"/>
    <cellStyle name="Normal 2 4 4 4" xfId="529" xr:uid="{00000000-0005-0000-0000-00007B010000}"/>
    <cellStyle name="Normal 2 4 5" xfId="236" xr:uid="{00000000-0005-0000-0000-00007C010000}"/>
    <cellStyle name="Normal 2 4 5 2" xfId="588" xr:uid="{00000000-0005-0000-0000-00007D010000}"/>
    <cellStyle name="Normal 2 4 6" xfId="331" xr:uid="{00000000-0005-0000-0000-00007E010000}"/>
    <cellStyle name="Normal 2 4 6 2" xfId="677" xr:uid="{00000000-0005-0000-0000-00007F010000}"/>
    <cellStyle name="Normal 2 4 7" xfId="420" xr:uid="{00000000-0005-0000-0000-000080010000}"/>
    <cellStyle name="Normal 2 4 7 2" xfId="766" xr:uid="{00000000-0005-0000-0000-000081010000}"/>
    <cellStyle name="Normal 2 4 8" xfId="476" xr:uid="{00000000-0005-0000-0000-000082010000}"/>
    <cellStyle name="Normal 2 5" xfId="10" xr:uid="{00000000-0005-0000-0000-000083010000}"/>
    <cellStyle name="Normal 2 5 2" xfId="78" xr:uid="{00000000-0005-0000-0000-000084010000}"/>
    <cellStyle name="Normal 2 5 2 2" xfId="184" xr:uid="{00000000-0005-0000-0000-000085010000}"/>
    <cellStyle name="Normal 2 5 2 2 2" xfId="295" xr:uid="{00000000-0005-0000-0000-000086010000}"/>
    <cellStyle name="Normal 2 5 2 2 2 2" xfId="641" xr:uid="{00000000-0005-0000-0000-000087010000}"/>
    <cellStyle name="Normal 2 5 2 2 3" xfId="380" xr:uid="{00000000-0005-0000-0000-000088010000}"/>
    <cellStyle name="Normal 2 5 2 2 3 2" xfId="726" xr:uid="{00000000-0005-0000-0000-000089010000}"/>
    <cellStyle name="Normal 2 5 2 2 4" xfId="544" xr:uid="{00000000-0005-0000-0000-00008A010000}"/>
    <cellStyle name="Normal 2 5 2 3" xfId="246" xr:uid="{00000000-0005-0000-0000-00008B010000}"/>
    <cellStyle name="Normal 2 5 2 3 2" xfId="597" xr:uid="{00000000-0005-0000-0000-00008C010000}"/>
    <cellStyle name="Normal 2 5 2 4" xfId="338" xr:uid="{00000000-0005-0000-0000-00008D010000}"/>
    <cellStyle name="Normal 2 5 2 4 2" xfId="684" xr:uid="{00000000-0005-0000-0000-00008E010000}"/>
    <cellStyle name="Normal 2 5 2 5" xfId="491" xr:uid="{00000000-0005-0000-0000-00008F010000}"/>
    <cellStyle name="Normal 2 5 3" xfId="164" xr:uid="{00000000-0005-0000-0000-000090010000}"/>
    <cellStyle name="Normal 2 5 3 2" xfId="282" xr:uid="{00000000-0005-0000-0000-000091010000}"/>
    <cellStyle name="Normal 2 5 3 2 2" xfId="628" xr:uid="{00000000-0005-0000-0000-000092010000}"/>
    <cellStyle name="Normal 2 5 3 3" xfId="368" xr:uid="{00000000-0005-0000-0000-000093010000}"/>
    <cellStyle name="Normal 2 5 3 3 2" xfId="714" xr:uid="{00000000-0005-0000-0000-000094010000}"/>
    <cellStyle name="Normal 2 5 3 4" xfId="525" xr:uid="{00000000-0005-0000-0000-000095010000}"/>
    <cellStyle name="Normal 2 5 4" xfId="227" xr:uid="{00000000-0005-0000-0000-000096010000}"/>
    <cellStyle name="Normal 2 5 4 2" xfId="584" xr:uid="{00000000-0005-0000-0000-000097010000}"/>
    <cellStyle name="Normal 2 5 5" xfId="328" xr:uid="{00000000-0005-0000-0000-000098010000}"/>
    <cellStyle name="Normal 2 5 5 2" xfId="674" xr:uid="{00000000-0005-0000-0000-000099010000}"/>
    <cellStyle name="Normal 2 5 6" xfId="416" xr:uid="{00000000-0005-0000-0000-00009A010000}"/>
    <cellStyle name="Normal 2 5 6 2" xfId="762" xr:uid="{00000000-0005-0000-0000-00009B010000}"/>
    <cellStyle name="Normal 2 5 7" xfId="472" xr:uid="{00000000-0005-0000-0000-00009C010000}"/>
    <cellStyle name="Normal 2 6" xfId="79" xr:uid="{00000000-0005-0000-0000-00009D010000}"/>
    <cellStyle name="Normal 2 6 2" xfId="185" xr:uid="{00000000-0005-0000-0000-00009E010000}"/>
    <cellStyle name="Normal 2 6 2 2" xfId="296" xr:uid="{00000000-0005-0000-0000-00009F010000}"/>
    <cellStyle name="Normal 2 6 2 2 2" xfId="642" xr:uid="{00000000-0005-0000-0000-0000A0010000}"/>
    <cellStyle name="Normal 2 6 2 3" xfId="381" xr:uid="{00000000-0005-0000-0000-0000A1010000}"/>
    <cellStyle name="Normal 2 6 2 3 2" xfId="727" xr:uid="{00000000-0005-0000-0000-0000A2010000}"/>
    <cellStyle name="Normal 2 6 2 4" xfId="545" xr:uid="{00000000-0005-0000-0000-0000A3010000}"/>
    <cellStyle name="Normal 2 6 3" xfId="247" xr:uid="{00000000-0005-0000-0000-0000A4010000}"/>
    <cellStyle name="Normal 2 6 3 2" xfId="598" xr:uid="{00000000-0005-0000-0000-0000A5010000}"/>
    <cellStyle name="Normal 2 6 4" xfId="339" xr:uid="{00000000-0005-0000-0000-0000A6010000}"/>
    <cellStyle name="Normal 2 6 4 2" xfId="685" xr:uid="{00000000-0005-0000-0000-0000A7010000}"/>
    <cellStyle name="Normal 2 6 5" xfId="428" xr:uid="{00000000-0005-0000-0000-0000A8010000}"/>
    <cellStyle name="Normal 2 6 5 2" xfId="773" xr:uid="{00000000-0005-0000-0000-0000A9010000}"/>
    <cellStyle name="Normal 2 6 6" xfId="492" xr:uid="{00000000-0005-0000-0000-0000AA010000}"/>
    <cellStyle name="Normal 2 7" xfId="102" xr:uid="{00000000-0005-0000-0000-0000AB010000}"/>
    <cellStyle name="Normal 2 7 2" xfId="191" xr:uid="{00000000-0005-0000-0000-0000AC010000}"/>
    <cellStyle name="Normal 2 7 2 2" xfId="301" xr:uid="{00000000-0005-0000-0000-0000AD010000}"/>
    <cellStyle name="Normal 2 7 2 2 2" xfId="647" xr:uid="{00000000-0005-0000-0000-0000AE010000}"/>
    <cellStyle name="Normal 2 7 2 3" xfId="385" xr:uid="{00000000-0005-0000-0000-0000AF010000}"/>
    <cellStyle name="Normal 2 7 2 3 2" xfId="731" xr:uid="{00000000-0005-0000-0000-0000B0010000}"/>
    <cellStyle name="Normal 2 7 2 4" xfId="551" xr:uid="{00000000-0005-0000-0000-0000B1010000}"/>
    <cellStyle name="Normal 2 7 3" xfId="253" xr:uid="{00000000-0005-0000-0000-0000B2010000}"/>
    <cellStyle name="Normal 2 7 3 2" xfId="603" xr:uid="{00000000-0005-0000-0000-0000B3010000}"/>
    <cellStyle name="Normal 2 7 4" xfId="343" xr:uid="{00000000-0005-0000-0000-0000B4010000}"/>
    <cellStyle name="Normal 2 7 4 2" xfId="689" xr:uid="{00000000-0005-0000-0000-0000B5010000}"/>
    <cellStyle name="Normal 2 7 5" xfId="438" xr:uid="{00000000-0005-0000-0000-0000B6010000}"/>
    <cellStyle name="Normal 2 7 5 2" xfId="781" xr:uid="{00000000-0005-0000-0000-0000B7010000}"/>
    <cellStyle name="Normal 2 7 6" xfId="498" xr:uid="{00000000-0005-0000-0000-0000B8010000}"/>
    <cellStyle name="Normal 2 8" xfId="117" xr:uid="{00000000-0005-0000-0000-0000B9010000}"/>
    <cellStyle name="Normal 2 9" xfId="161" xr:uid="{00000000-0005-0000-0000-0000BA010000}"/>
    <cellStyle name="Normal 2 9 2" xfId="280" xr:uid="{00000000-0005-0000-0000-0000BB010000}"/>
    <cellStyle name="Normal 2 9 2 2" xfId="626" xr:uid="{00000000-0005-0000-0000-0000BC010000}"/>
    <cellStyle name="Normal 2 9 3" xfId="366" xr:uid="{00000000-0005-0000-0000-0000BD010000}"/>
    <cellStyle name="Normal 2 9 3 2" xfId="712" xr:uid="{00000000-0005-0000-0000-0000BE010000}"/>
    <cellStyle name="Normal 2 9 4" xfId="522" xr:uid="{00000000-0005-0000-0000-0000BF010000}"/>
    <cellStyle name="Normal 3" xfId="6" xr:uid="{00000000-0005-0000-0000-0000C0010000}"/>
    <cellStyle name="Normal 3 10" xfId="224" xr:uid="{00000000-0005-0000-0000-0000C1010000}"/>
    <cellStyle name="Normal 3 10 2" xfId="583" xr:uid="{00000000-0005-0000-0000-0000C2010000}"/>
    <cellStyle name="Normal 3 11" xfId="327" xr:uid="{00000000-0005-0000-0000-0000C3010000}"/>
    <cellStyle name="Normal 3 11 2" xfId="673" xr:uid="{00000000-0005-0000-0000-0000C4010000}"/>
    <cellStyle name="Normal 3 12" xfId="412" xr:uid="{00000000-0005-0000-0000-0000C5010000}"/>
    <cellStyle name="Normal 3 12 2" xfId="758" xr:uid="{00000000-0005-0000-0000-0000C6010000}"/>
    <cellStyle name="Normal 3 13" xfId="414" xr:uid="{00000000-0005-0000-0000-0000C7010000}"/>
    <cellStyle name="Normal 3 13 2" xfId="760" xr:uid="{00000000-0005-0000-0000-0000C8010000}"/>
    <cellStyle name="Normal 3 14" xfId="470" xr:uid="{00000000-0005-0000-0000-0000C9010000}"/>
    <cellStyle name="Normal 3 15" xfId="801" xr:uid="{5755FC64-8CEC-4CAF-A552-72BAA6F7CA01}"/>
    <cellStyle name="Normal 3 2" xfId="17" xr:uid="{00000000-0005-0000-0000-0000CA010000}"/>
    <cellStyle name="Normal 3 2 2" xfId="115" xr:uid="{00000000-0005-0000-0000-0000CB010000}"/>
    <cellStyle name="Normal 3 3" xfId="25" xr:uid="{00000000-0005-0000-0000-0000CC010000}"/>
    <cellStyle name="Normal 3 3 2" xfId="81" xr:uid="{00000000-0005-0000-0000-0000CD010000}"/>
    <cellStyle name="Normal 3 3 2 2" xfId="187" xr:uid="{00000000-0005-0000-0000-0000CE010000}"/>
    <cellStyle name="Normal 3 3 2 2 2" xfId="298" xr:uid="{00000000-0005-0000-0000-0000CF010000}"/>
    <cellStyle name="Normal 3 3 2 2 2 2" xfId="644" xr:uid="{00000000-0005-0000-0000-0000D0010000}"/>
    <cellStyle name="Normal 3 3 2 2 3" xfId="383" xr:uid="{00000000-0005-0000-0000-0000D1010000}"/>
    <cellStyle name="Normal 3 3 2 2 3 2" xfId="729" xr:uid="{00000000-0005-0000-0000-0000D2010000}"/>
    <cellStyle name="Normal 3 3 2 2 4" xfId="547" xr:uid="{00000000-0005-0000-0000-0000D3010000}"/>
    <cellStyle name="Normal 3 3 2 3" xfId="249" xr:uid="{00000000-0005-0000-0000-0000D4010000}"/>
    <cellStyle name="Normal 3 3 2 3 2" xfId="600" xr:uid="{00000000-0005-0000-0000-0000D5010000}"/>
    <cellStyle name="Normal 3 3 2 4" xfId="341" xr:uid="{00000000-0005-0000-0000-0000D6010000}"/>
    <cellStyle name="Normal 3 3 2 4 2" xfId="687" xr:uid="{00000000-0005-0000-0000-0000D7010000}"/>
    <cellStyle name="Normal 3 3 2 5" xfId="434" xr:uid="{00000000-0005-0000-0000-0000D8010000}"/>
    <cellStyle name="Normal 3 3 2 5 2" xfId="778" xr:uid="{00000000-0005-0000-0000-0000D9010000}"/>
    <cellStyle name="Normal 3 3 2 6" xfId="494" xr:uid="{00000000-0005-0000-0000-0000DA010000}"/>
    <cellStyle name="Normal 3 3 3" xfId="106" xr:uid="{00000000-0005-0000-0000-0000DB010000}"/>
    <cellStyle name="Normal 3 3 3 2" xfId="195" xr:uid="{00000000-0005-0000-0000-0000DC010000}"/>
    <cellStyle name="Normal 3 3 3 2 2" xfId="305" xr:uid="{00000000-0005-0000-0000-0000DD010000}"/>
    <cellStyle name="Normal 3 3 3 2 2 2" xfId="651" xr:uid="{00000000-0005-0000-0000-0000DE010000}"/>
    <cellStyle name="Normal 3 3 3 2 3" xfId="389" xr:uid="{00000000-0005-0000-0000-0000DF010000}"/>
    <cellStyle name="Normal 3 3 3 2 3 2" xfId="735" xr:uid="{00000000-0005-0000-0000-0000E0010000}"/>
    <cellStyle name="Normal 3 3 3 2 4" xfId="555" xr:uid="{00000000-0005-0000-0000-0000E1010000}"/>
    <cellStyle name="Normal 3 3 3 3" xfId="257" xr:uid="{00000000-0005-0000-0000-0000E2010000}"/>
    <cellStyle name="Normal 3 3 3 3 2" xfId="607" xr:uid="{00000000-0005-0000-0000-0000E3010000}"/>
    <cellStyle name="Normal 3 3 3 4" xfId="347" xr:uid="{00000000-0005-0000-0000-0000E4010000}"/>
    <cellStyle name="Normal 3 3 3 4 2" xfId="693" xr:uid="{00000000-0005-0000-0000-0000E5010000}"/>
    <cellStyle name="Normal 3 3 3 5" xfId="502" xr:uid="{00000000-0005-0000-0000-0000E6010000}"/>
    <cellStyle name="Normal 3 3 4" xfId="169" xr:uid="{00000000-0005-0000-0000-0000E7010000}"/>
    <cellStyle name="Normal 3 3 4 2" xfId="287" xr:uid="{00000000-0005-0000-0000-0000E8010000}"/>
    <cellStyle name="Normal 3 3 4 2 2" xfId="633" xr:uid="{00000000-0005-0000-0000-0000E9010000}"/>
    <cellStyle name="Normal 3 3 4 3" xfId="373" xr:uid="{00000000-0005-0000-0000-0000EA010000}"/>
    <cellStyle name="Normal 3 3 4 3 2" xfId="719" xr:uid="{00000000-0005-0000-0000-0000EB010000}"/>
    <cellStyle name="Normal 3 3 4 4" xfId="530" xr:uid="{00000000-0005-0000-0000-0000EC010000}"/>
    <cellStyle name="Normal 3 3 5" xfId="237" xr:uid="{00000000-0005-0000-0000-0000ED010000}"/>
    <cellStyle name="Normal 3 3 5 2" xfId="589" xr:uid="{00000000-0005-0000-0000-0000EE010000}"/>
    <cellStyle name="Normal 3 3 6" xfId="332" xr:uid="{00000000-0005-0000-0000-0000EF010000}"/>
    <cellStyle name="Normal 3 3 6 2" xfId="678" xr:uid="{00000000-0005-0000-0000-0000F0010000}"/>
    <cellStyle name="Normal 3 3 7" xfId="421" xr:uid="{00000000-0005-0000-0000-0000F1010000}"/>
    <cellStyle name="Normal 3 3 7 2" xfId="767" xr:uid="{00000000-0005-0000-0000-0000F2010000}"/>
    <cellStyle name="Normal 3 3 8" xfId="477" xr:uid="{00000000-0005-0000-0000-0000F3010000}"/>
    <cellStyle name="Normal 3 4" xfId="11" xr:uid="{00000000-0005-0000-0000-0000F4010000}"/>
    <cellStyle name="Normal 3 4 2" xfId="82" xr:uid="{00000000-0005-0000-0000-0000F5010000}"/>
    <cellStyle name="Normal 3 4 2 2" xfId="188" xr:uid="{00000000-0005-0000-0000-0000F6010000}"/>
    <cellStyle name="Normal 3 4 2 2 2" xfId="299" xr:uid="{00000000-0005-0000-0000-0000F7010000}"/>
    <cellStyle name="Normal 3 4 2 2 2 2" xfId="645" xr:uid="{00000000-0005-0000-0000-0000F8010000}"/>
    <cellStyle name="Normal 3 4 2 2 3" xfId="384" xr:uid="{00000000-0005-0000-0000-0000F9010000}"/>
    <cellStyle name="Normal 3 4 2 2 3 2" xfId="730" xr:uid="{00000000-0005-0000-0000-0000FA010000}"/>
    <cellStyle name="Normal 3 4 2 2 4" xfId="548" xr:uid="{00000000-0005-0000-0000-0000FB010000}"/>
    <cellStyle name="Normal 3 4 2 3" xfId="250" xr:uid="{00000000-0005-0000-0000-0000FC010000}"/>
    <cellStyle name="Normal 3 4 2 3 2" xfId="601" xr:uid="{00000000-0005-0000-0000-0000FD010000}"/>
    <cellStyle name="Normal 3 4 2 4" xfId="342" xr:uid="{00000000-0005-0000-0000-0000FE010000}"/>
    <cellStyle name="Normal 3 4 2 4 2" xfId="688" xr:uid="{00000000-0005-0000-0000-0000FF010000}"/>
    <cellStyle name="Normal 3 4 2 5" xfId="495" xr:uid="{00000000-0005-0000-0000-000000020000}"/>
    <cellStyle name="Normal 3 4 3" xfId="165" xr:uid="{00000000-0005-0000-0000-000001020000}"/>
    <cellStyle name="Normal 3 4 3 2" xfId="283" xr:uid="{00000000-0005-0000-0000-000002020000}"/>
    <cellStyle name="Normal 3 4 3 2 2" xfId="629" xr:uid="{00000000-0005-0000-0000-000003020000}"/>
    <cellStyle name="Normal 3 4 3 3" xfId="369" xr:uid="{00000000-0005-0000-0000-000004020000}"/>
    <cellStyle name="Normal 3 4 3 3 2" xfId="715" xr:uid="{00000000-0005-0000-0000-000005020000}"/>
    <cellStyle name="Normal 3 4 3 4" xfId="526" xr:uid="{00000000-0005-0000-0000-000006020000}"/>
    <cellStyle name="Normal 3 4 4" xfId="228" xr:uid="{00000000-0005-0000-0000-000007020000}"/>
    <cellStyle name="Normal 3 4 4 2" xfId="585" xr:uid="{00000000-0005-0000-0000-000008020000}"/>
    <cellStyle name="Normal 3 4 5" xfId="329" xr:uid="{00000000-0005-0000-0000-000009020000}"/>
    <cellStyle name="Normal 3 4 5 2" xfId="675" xr:uid="{00000000-0005-0000-0000-00000A020000}"/>
    <cellStyle name="Normal 3 4 6" xfId="417" xr:uid="{00000000-0005-0000-0000-00000B020000}"/>
    <cellStyle name="Normal 3 4 6 2" xfId="763" xr:uid="{00000000-0005-0000-0000-00000C020000}"/>
    <cellStyle name="Normal 3 4 7" xfId="473" xr:uid="{00000000-0005-0000-0000-00000D020000}"/>
    <cellStyle name="Normal 3 4 8" xfId="802" xr:uid="{6E793286-5A44-4407-8270-29AD222CBC66}"/>
    <cellStyle name="Normal 3 5" xfId="80" xr:uid="{00000000-0005-0000-0000-00000E020000}"/>
    <cellStyle name="Normal 3 5 2" xfId="186" xr:uid="{00000000-0005-0000-0000-00000F020000}"/>
    <cellStyle name="Normal 3 5 2 2" xfId="297" xr:uid="{00000000-0005-0000-0000-000010020000}"/>
    <cellStyle name="Normal 3 5 2 2 2" xfId="643" xr:uid="{00000000-0005-0000-0000-000011020000}"/>
    <cellStyle name="Normal 3 5 2 3" xfId="382" xr:uid="{00000000-0005-0000-0000-000012020000}"/>
    <cellStyle name="Normal 3 5 2 3 2" xfId="728" xr:uid="{00000000-0005-0000-0000-000013020000}"/>
    <cellStyle name="Normal 3 5 2 4" xfId="546" xr:uid="{00000000-0005-0000-0000-000014020000}"/>
    <cellStyle name="Normal 3 5 3" xfId="248" xr:uid="{00000000-0005-0000-0000-000015020000}"/>
    <cellStyle name="Normal 3 5 3 2" xfId="599" xr:uid="{00000000-0005-0000-0000-000016020000}"/>
    <cellStyle name="Normal 3 5 4" xfId="340" xr:uid="{00000000-0005-0000-0000-000017020000}"/>
    <cellStyle name="Normal 3 5 4 2" xfId="686" xr:uid="{00000000-0005-0000-0000-000018020000}"/>
    <cellStyle name="Normal 3 5 5" xfId="429" xr:uid="{00000000-0005-0000-0000-000019020000}"/>
    <cellStyle name="Normal 3 5 5 2" xfId="774" xr:uid="{00000000-0005-0000-0000-00001A020000}"/>
    <cellStyle name="Normal 3 5 6" xfId="493" xr:uid="{00000000-0005-0000-0000-00001B020000}"/>
    <cellStyle name="Normal 3 6" xfId="103" xr:uid="{00000000-0005-0000-0000-00001C020000}"/>
    <cellStyle name="Normal 3 6 2" xfId="192" xr:uid="{00000000-0005-0000-0000-00001D020000}"/>
    <cellStyle name="Normal 3 6 2 2" xfId="302" xr:uid="{00000000-0005-0000-0000-00001E020000}"/>
    <cellStyle name="Normal 3 6 2 2 2" xfId="648" xr:uid="{00000000-0005-0000-0000-00001F020000}"/>
    <cellStyle name="Normal 3 6 2 3" xfId="386" xr:uid="{00000000-0005-0000-0000-000020020000}"/>
    <cellStyle name="Normal 3 6 2 3 2" xfId="732" xr:uid="{00000000-0005-0000-0000-000021020000}"/>
    <cellStyle name="Normal 3 6 2 4" xfId="552" xr:uid="{00000000-0005-0000-0000-000022020000}"/>
    <cellStyle name="Normal 3 6 3" xfId="254" xr:uid="{00000000-0005-0000-0000-000023020000}"/>
    <cellStyle name="Normal 3 6 3 2" xfId="604" xr:uid="{00000000-0005-0000-0000-000024020000}"/>
    <cellStyle name="Normal 3 6 4" xfId="344" xr:uid="{00000000-0005-0000-0000-000025020000}"/>
    <cellStyle name="Normal 3 6 4 2" xfId="690" xr:uid="{00000000-0005-0000-0000-000026020000}"/>
    <cellStyle name="Normal 3 6 5" xfId="439" xr:uid="{00000000-0005-0000-0000-000027020000}"/>
    <cellStyle name="Normal 3 6 5 2" xfId="782" xr:uid="{00000000-0005-0000-0000-000028020000}"/>
    <cellStyle name="Normal 3 6 6" xfId="499" xr:uid="{00000000-0005-0000-0000-000029020000}"/>
    <cellStyle name="Normal 3 7" xfId="131" xr:uid="{00000000-0005-0000-0000-00002A020000}"/>
    <cellStyle name="Normal 3 8" xfId="162" xr:uid="{00000000-0005-0000-0000-00002B020000}"/>
    <cellStyle name="Normal 3 8 2" xfId="281" xr:uid="{00000000-0005-0000-0000-00002C020000}"/>
    <cellStyle name="Normal 3 8 2 2" xfId="627" xr:uid="{00000000-0005-0000-0000-00002D020000}"/>
    <cellStyle name="Normal 3 8 3" xfId="367" xr:uid="{00000000-0005-0000-0000-00002E020000}"/>
    <cellStyle name="Normal 3 8 3 2" xfId="713" xr:uid="{00000000-0005-0000-0000-00002F020000}"/>
    <cellStyle name="Normal 3 8 4" xfId="523" xr:uid="{00000000-0005-0000-0000-000030020000}"/>
    <cellStyle name="Normal 3 9" xfId="220" xr:uid="{00000000-0005-0000-0000-000031020000}"/>
    <cellStyle name="Normal 3 9 2" xfId="324" xr:uid="{00000000-0005-0000-0000-000032020000}"/>
    <cellStyle name="Normal 3 9 2 2" xfId="670" xr:uid="{00000000-0005-0000-0000-000033020000}"/>
    <cellStyle name="Normal 3 9 3" xfId="408" xr:uid="{00000000-0005-0000-0000-000034020000}"/>
    <cellStyle name="Normal 3 9 3 2" xfId="754" xr:uid="{00000000-0005-0000-0000-000035020000}"/>
    <cellStyle name="Normal 3 9 4" xfId="580" xr:uid="{00000000-0005-0000-0000-000036020000}"/>
    <cellStyle name="Normal 4" xfId="8" xr:uid="{00000000-0005-0000-0000-000037020000}"/>
    <cellStyle name="Normal 4 2" xfId="83" xr:uid="{00000000-0005-0000-0000-000038020000}"/>
    <cellStyle name="Normal 4 3" xfId="132" xr:uid="{00000000-0005-0000-0000-000039020000}"/>
    <cellStyle name="Normal 4 4" xfId="225" xr:uid="{00000000-0005-0000-0000-00003A020000}"/>
    <cellStyle name="Normal 5" xfId="32" xr:uid="{00000000-0005-0000-0000-00003B020000}"/>
    <cellStyle name="Normal 5 2" xfId="133" xr:uid="{00000000-0005-0000-0000-00003C020000}"/>
    <cellStyle name="Normal 5 3" xfId="172" xr:uid="{00000000-0005-0000-0000-00003D020000}"/>
    <cellStyle name="Normal 5 3 2" xfId="289" xr:uid="{00000000-0005-0000-0000-00003E020000}"/>
    <cellStyle name="Normal 5 3 2 2" xfId="635" xr:uid="{00000000-0005-0000-0000-00003F020000}"/>
    <cellStyle name="Normal 5 3 3" xfId="375" xr:uid="{00000000-0005-0000-0000-000040020000}"/>
    <cellStyle name="Normal 5 3 3 2" xfId="721" xr:uid="{00000000-0005-0000-0000-000041020000}"/>
    <cellStyle name="Normal 5 3 4" xfId="533" xr:uid="{00000000-0005-0000-0000-000042020000}"/>
    <cellStyle name="Normal 5 4" xfId="239" xr:uid="{00000000-0005-0000-0000-000043020000}"/>
    <cellStyle name="Normal 5 4 2" xfId="591" xr:uid="{00000000-0005-0000-0000-000044020000}"/>
    <cellStyle name="Normal 5 5" xfId="333" xr:uid="{00000000-0005-0000-0000-000045020000}"/>
    <cellStyle name="Normal 5 5 2" xfId="679" xr:uid="{00000000-0005-0000-0000-000046020000}"/>
    <cellStyle name="Normal 5 6" xfId="424" xr:uid="{00000000-0005-0000-0000-000047020000}"/>
    <cellStyle name="Normal 5 6 2" xfId="770" xr:uid="{00000000-0005-0000-0000-000048020000}"/>
    <cellStyle name="Normal 5 7" xfId="480" xr:uid="{00000000-0005-0000-0000-000049020000}"/>
    <cellStyle name="Normal 6" xfId="36" xr:uid="{00000000-0005-0000-0000-00004A020000}"/>
    <cellStyle name="Normal 6 2" xfId="134" xr:uid="{00000000-0005-0000-0000-00004B020000}"/>
    <cellStyle name="Normal 6 2 2" xfId="450" xr:uid="{00000000-0005-0000-0000-00004C020000}"/>
    <cellStyle name="Normal 6 2 2 2" xfId="457" xr:uid="{00000000-0005-0000-0000-00004D020000}"/>
    <cellStyle name="Normal 6 2 2 2 2" xfId="800" xr:uid="{00000000-0005-0000-0000-00004E020000}"/>
    <cellStyle name="Normal 6 2 2 3" xfId="789" xr:uid="{00000000-0005-0000-0000-00004F020000}"/>
    <cellStyle name="Normal 6 2 3" xfId="458" xr:uid="{00000000-0005-0000-0000-000050020000}"/>
    <cellStyle name="Normal 6 2 3 2" xfId="792" xr:uid="{00000000-0005-0000-0000-000051020000}"/>
    <cellStyle name="Normal 6 3" xfId="427" xr:uid="{00000000-0005-0000-0000-000052020000}"/>
    <cellStyle name="Normal 7" xfId="107" xr:uid="{00000000-0005-0000-0000-000053020000}"/>
    <cellStyle name="Normal 7 2" xfId="147" xr:uid="{00000000-0005-0000-0000-000054020000}"/>
    <cellStyle name="Normal 7 2 2" xfId="206" xr:uid="{00000000-0005-0000-0000-000055020000}"/>
    <cellStyle name="Normal 7 2 2 2" xfId="312" xr:uid="{00000000-0005-0000-0000-000056020000}"/>
    <cellStyle name="Normal 7 2 2 2 2" xfId="658" xr:uid="{00000000-0005-0000-0000-000057020000}"/>
    <cellStyle name="Normal 7 2 2 3" xfId="396" xr:uid="{00000000-0005-0000-0000-000058020000}"/>
    <cellStyle name="Normal 7 2 2 3 2" xfId="742" xr:uid="{00000000-0005-0000-0000-000059020000}"/>
    <cellStyle name="Normal 7 2 2 4" xfId="566" xr:uid="{00000000-0005-0000-0000-00005A020000}"/>
    <cellStyle name="Normal 7 2 3" xfId="268" xr:uid="{00000000-0005-0000-0000-00005B020000}"/>
    <cellStyle name="Normal 7 2 3 2" xfId="614" xr:uid="{00000000-0005-0000-0000-00005C020000}"/>
    <cellStyle name="Normal 7 2 4" xfId="354" xr:uid="{00000000-0005-0000-0000-00005D020000}"/>
    <cellStyle name="Normal 7 2 4 2" xfId="700" xr:uid="{00000000-0005-0000-0000-00005E020000}"/>
    <cellStyle name="Normal 7 2 5" xfId="510" xr:uid="{00000000-0005-0000-0000-00005F020000}"/>
    <cellStyle name="Normal 7 3" xfId="258" xr:uid="{00000000-0005-0000-0000-000060020000}"/>
    <cellStyle name="Normal 8" xfId="135" xr:uid="{00000000-0005-0000-0000-000061020000}"/>
    <cellStyle name="Normal 9" xfId="151" xr:uid="{00000000-0005-0000-0000-000062020000}"/>
    <cellStyle name="Normal 9 2" xfId="210" xr:uid="{00000000-0005-0000-0000-000063020000}"/>
    <cellStyle name="Normal 9 2 2" xfId="316" xr:uid="{00000000-0005-0000-0000-000064020000}"/>
    <cellStyle name="Normal 9 2 2 2" xfId="662" xr:uid="{00000000-0005-0000-0000-000065020000}"/>
    <cellStyle name="Normal 9 2 3" xfId="400" xr:uid="{00000000-0005-0000-0000-000066020000}"/>
    <cellStyle name="Normal 9 2 3 2" xfId="746" xr:uid="{00000000-0005-0000-0000-000067020000}"/>
    <cellStyle name="Normal 9 2 4" xfId="570" xr:uid="{00000000-0005-0000-0000-000068020000}"/>
    <cellStyle name="Normal 9 3" xfId="272" xr:uid="{00000000-0005-0000-0000-000069020000}"/>
    <cellStyle name="Normal 9 3 2" xfId="618" xr:uid="{00000000-0005-0000-0000-00006A020000}"/>
    <cellStyle name="Normal 9 4" xfId="358" xr:uid="{00000000-0005-0000-0000-00006B020000}"/>
    <cellStyle name="Normal 9 4 2" xfId="704" xr:uid="{00000000-0005-0000-0000-00006C020000}"/>
    <cellStyle name="Normal 9 5" xfId="514" xr:uid="{00000000-0005-0000-0000-00006D020000}"/>
    <cellStyle name="Normal 9 6" xfId="804" xr:uid="{D05433AA-25CF-4B36-AB64-FCEE91EE21A9}"/>
    <cellStyle name="Normal 9 6 2" xfId="807" xr:uid="{CB86BC7D-8D18-488B-878C-89090DA728E3}"/>
    <cellStyle name="Normal_PP-II" xfId="1" xr:uid="{00000000-0005-0000-0000-00006E020000}"/>
    <cellStyle name="Normal_PP-IV" xfId="452" xr:uid="{00000000-0005-0000-0000-00006F020000}"/>
    <cellStyle name="Normal_PP-VI" xfId="2" xr:uid="{00000000-0005-0000-0000-000070020000}"/>
    <cellStyle name="Normal_PP-VI 2" xfId="803" xr:uid="{34CC8A05-2E2D-437D-B71A-269FD65DB5F8}"/>
    <cellStyle name="Nota 2" xfId="84" xr:uid="{00000000-0005-0000-0000-000071020000}"/>
    <cellStyle name="Percent 2" xfId="805" xr:uid="{78EBC577-92E3-4DD5-94CB-47639C79BFE3}"/>
    <cellStyle name="Percent 2 2" xfId="808" xr:uid="{0F1DC1D2-C39B-4907-BC66-686739C89567}"/>
    <cellStyle name="Porcentagem" xfId="31" builtinId="5"/>
    <cellStyle name="Porcentagem 2" xfId="18" xr:uid="{00000000-0005-0000-0000-000073020000}"/>
    <cellStyle name="Porcentagem 2 2" xfId="87" xr:uid="{00000000-0005-0000-0000-000074020000}"/>
    <cellStyle name="Porcentagem 2 3" xfId="86" xr:uid="{00000000-0005-0000-0000-000075020000}"/>
    <cellStyle name="Porcentagem 2 3 2" xfId="440" xr:uid="{00000000-0005-0000-0000-000076020000}"/>
    <cellStyle name="Porcentagem 2 4" xfId="136" xr:uid="{00000000-0005-0000-0000-000077020000}"/>
    <cellStyle name="Porcentagem 2 5" xfId="221" xr:uid="{00000000-0005-0000-0000-000078020000}"/>
    <cellStyle name="Porcentagem 2 6" xfId="234" xr:uid="{00000000-0005-0000-0000-000079020000}"/>
    <cellStyle name="Porcentagem 2 7" xfId="444" xr:uid="{00000000-0005-0000-0000-00007A020000}"/>
    <cellStyle name="Porcentagem 2 8" xfId="467" xr:uid="{00000000-0005-0000-0000-00007B020000}"/>
    <cellStyle name="Porcentagem 3" xfId="28" xr:uid="{00000000-0005-0000-0000-00007C020000}"/>
    <cellStyle name="Porcentagem 3 2" xfId="125" xr:uid="{00000000-0005-0000-0000-00007D020000}"/>
    <cellStyle name="Porcentagem 3 2 2" xfId="459" xr:uid="{00000000-0005-0000-0000-00007E020000}"/>
    <cellStyle name="Porcentagem 3 2 2 2" xfId="793" xr:uid="{00000000-0005-0000-0000-00007F020000}"/>
    <cellStyle name="Porcentagem 3 3" xfId="466" xr:uid="{00000000-0005-0000-0000-000080020000}"/>
    <cellStyle name="Porcentagem 4" xfId="33" xr:uid="{00000000-0005-0000-0000-000081020000}"/>
    <cellStyle name="Porcentagem 4 2" xfId="149" xr:uid="{00000000-0005-0000-0000-000082020000}"/>
    <cellStyle name="Porcentagem 4 2 2" xfId="208" xr:uid="{00000000-0005-0000-0000-000083020000}"/>
    <cellStyle name="Porcentagem 4 2 2 2" xfId="314" xr:uid="{00000000-0005-0000-0000-000084020000}"/>
    <cellStyle name="Porcentagem 4 2 2 2 2" xfId="660" xr:uid="{00000000-0005-0000-0000-000085020000}"/>
    <cellStyle name="Porcentagem 4 2 2 3" xfId="398" xr:uid="{00000000-0005-0000-0000-000086020000}"/>
    <cellStyle name="Porcentagem 4 2 2 3 2" xfId="744" xr:uid="{00000000-0005-0000-0000-000087020000}"/>
    <cellStyle name="Porcentagem 4 2 2 4" xfId="568" xr:uid="{00000000-0005-0000-0000-000088020000}"/>
    <cellStyle name="Porcentagem 4 2 3" xfId="270" xr:uid="{00000000-0005-0000-0000-000089020000}"/>
    <cellStyle name="Porcentagem 4 2 3 2" xfId="616" xr:uid="{00000000-0005-0000-0000-00008A020000}"/>
    <cellStyle name="Porcentagem 4 2 4" xfId="356" xr:uid="{00000000-0005-0000-0000-00008B020000}"/>
    <cellStyle name="Porcentagem 4 2 4 2" xfId="702" xr:uid="{00000000-0005-0000-0000-00008C020000}"/>
    <cellStyle name="Porcentagem 4 2 5" xfId="512" xr:uid="{00000000-0005-0000-0000-00008D020000}"/>
    <cellStyle name="Porcentagem 4 3" xfId="173" xr:uid="{00000000-0005-0000-0000-00008E020000}"/>
    <cellStyle name="Porcentagem 4 3 2" xfId="290" xr:uid="{00000000-0005-0000-0000-00008F020000}"/>
    <cellStyle name="Porcentagem 4 3 2 2" xfId="636" xr:uid="{00000000-0005-0000-0000-000090020000}"/>
    <cellStyle name="Porcentagem 4 3 3" xfId="376" xr:uid="{00000000-0005-0000-0000-000091020000}"/>
    <cellStyle name="Porcentagem 4 3 3 2" xfId="722" xr:uid="{00000000-0005-0000-0000-000092020000}"/>
    <cellStyle name="Porcentagem 4 3 4" xfId="534" xr:uid="{00000000-0005-0000-0000-000093020000}"/>
    <cellStyle name="Porcentagem 4 4" xfId="240" xr:uid="{00000000-0005-0000-0000-000094020000}"/>
    <cellStyle name="Porcentagem 4 4 2" xfId="592" xr:uid="{00000000-0005-0000-0000-000095020000}"/>
    <cellStyle name="Porcentagem 4 5" xfId="334" xr:uid="{00000000-0005-0000-0000-000096020000}"/>
    <cellStyle name="Porcentagem 4 5 2" xfId="680" xr:uid="{00000000-0005-0000-0000-000097020000}"/>
    <cellStyle name="Porcentagem 4 6" xfId="425" xr:uid="{00000000-0005-0000-0000-000098020000}"/>
    <cellStyle name="Porcentagem 4 6 2" xfId="771" xr:uid="{00000000-0005-0000-0000-000099020000}"/>
    <cellStyle name="Porcentagem 4 7" xfId="481" xr:uid="{00000000-0005-0000-0000-00009A020000}"/>
    <cellStyle name="Porcentagem 5" xfId="85" xr:uid="{00000000-0005-0000-0000-00009B020000}"/>
    <cellStyle name="Porcentagem 5 2" xfId="157" xr:uid="{00000000-0005-0000-0000-00009C020000}"/>
    <cellStyle name="Porcentagem 5 2 2" xfId="215" xr:uid="{00000000-0005-0000-0000-00009D020000}"/>
    <cellStyle name="Porcentagem 5 2 2 2" xfId="321" xr:uid="{00000000-0005-0000-0000-00009E020000}"/>
    <cellStyle name="Porcentagem 5 2 2 2 2" xfId="667" xr:uid="{00000000-0005-0000-0000-00009F020000}"/>
    <cellStyle name="Porcentagem 5 2 2 3" xfId="405" xr:uid="{00000000-0005-0000-0000-0000A0020000}"/>
    <cellStyle name="Porcentagem 5 2 2 3 2" xfId="751" xr:uid="{00000000-0005-0000-0000-0000A1020000}"/>
    <cellStyle name="Porcentagem 5 2 2 4" xfId="575" xr:uid="{00000000-0005-0000-0000-0000A2020000}"/>
    <cellStyle name="Porcentagem 5 2 3" xfId="278" xr:uid="{00000000-0005-0000-0000-0000A3020000}"/>
    <cellStyle name="Porcentagem 5 2 3 2" xfId="624" xr:uid="{00000000-0005-0000-0000-0000A4020000}"/>
    <cellStyle name="Porcentagem 5 2 4" xfId="364" xr:uid="{00000000-0005-0000-0000-0000A5020000}"/>
    <cellStyle name="Porcentagem 5 2 4 2" xfId="710" xr:uid="{00000000-0005-0000-0000-0000A6020000}"/>
    <cellStyle name="Porcentagem 5 2 5" xfId="448" xr:uid="{00000000-0005-0000-0000-0000A7020000}"/>
    <cellStyle name="Porcentagem 5 2 5 2" xfId="455" xr:uid="{00000000-0005-0000-0000-0000A8020000}"/>
    <cellStyle name="Porcentagem 5 2 5 2 2" xfId="798" xr:uid="{00000000-0005-0000-0000-0000A9020000}"/>
    <cellStyle name="Porcentagem 5 2 5 3" xfId="787" xr:uid="{00000000-0005-0000-0000-0000AA020000}"/>
    <cellStyle name="Porcentagem 5 2 6" xfId="520" xr:uid="{00000000-0005-0000-0000-0000AB020000}"/>
    <cellStyle name="Porcentagem 5 3" xfId="251" xr:uid="{00000000-0005-0000-0000-0000AC020000}"/>
    <cellStyle name="Porcentagem 6" xfId="110" xr:uid="{00000000-0005-0000-0000-0000AD020000}"/>
    <cellStyle name="Porcentagem 6 2" xfId="261" xr:uid="{00000000-0005-0000-0000-0000AE020000}"/>
    <cellStyle name="Porcentagem 7" xfId="113" xr:uid="{00000000-0005-0000-0000-0000AF020000}"/>
    <cellStyle name="Porcentagem 7 2" xfId="198" xr:uid="{00000000-0005-0000-0000-0000B0020000}"/>
    <cellStyle name="Porcentagem 7 2 2" xfId="308" xr:uid="{00000000-0005-0000-0000-0000B1020000}"/>
    <cellStyle name="Porcentagem 7 2 2 2" xfId="654" xr:uid="{00000000-0005-0000-0000-0000B2020000}"/>
    <cellStyle name="Porcentagem 7 2 3" xfId="392" xr:uid="{00000000-0005-0000-0000-0000B3020000}"/>
    <cellStyle name="Porcentagem 7 2 3 2" xfId="738" xr:uid="{00000000-0005-0000-0000-0000B4020000}"/>
    <cellStyle name="Porcentagem 7 2 4" xfId="558" xr:uid="{00000000-0005-0000-0000-0000B5020000}"/>
    <cellStyle name="Porcentagem 7 3" xfId="264" xr:uid="{00000000-0005-0000-0000-0000B6020000}"/>
    <cellStyle name="Porcentagem 7 3 2" xfId="610" xr:uid="{00000000-0005-0000-0000-0000B7020000}"/>
    <cellStyle name="Porcentagem 7 4" xfId="350" xr:uid="{00000000-0005-0000-0000-0000B8020000}"/>
    <cellStyle name="Porcentagem 7 4 2" xfId="696" xr:uid="{00000000-0005-0000-0000-0000B9020000}"/>
    <cellStyle name="Porcentagem 7 5" xfId="505" xr:uid="{00000000-0005-0000-0000-0000BA020000}"/>
    <cellStyle name="Porcentagem 8" xfId="154" xr:uid="{00000000-0005-0000-0000-0000BB020000}"/>
    <cellStyle name="Porcentagem 8 2" xfId="212" xr:uid="{00000000-0005-0000-0000-0000BC020000}"/>
    <cellStyle name="Porcentagem 8 2 2" xfId="318" xr:uid="{00000000-0005-0000-0000-0000BD020000}"/>
    <cellStyle name="Porcentagem 8 2 2 2" xfId="664" xr:uid="{00000000-0005-0000-0000-0000BE020000}"/>
    <cellStyle name="Porcentagem 8 2 3" xfId="402" xr:uid="{00000000-0005-0000-0000-0000BF020000}"/>
    <cellStyle name="Porcentagem 8 2 3 2" xfId="748" xr:uid="{00000000-0005-0000-0000-0000C0020000}"/>
    <cellStyle name="Porcentagem 8 2 4" xfId="572" xr:uid="{00000000-0005-0000-0000-0000C1020000}"/>
    <cellStyle name="Porcentagem 8 3" xfId="275" xr:uid="{00000000-0005-0000-0000-0000C2020000}"/>
    <cellStyle name="Porcentagem 8 3 2" xfId="621" xr:uid="{00000000-0005-0000-0000-0000C3020000}"/>
    <cellStyle name="Porcentagem 8 4" xfId="361" xr:uid="{00000000-0005-0000-0000-0000C4020000}"/>
    <cellStyle name="Porcentagem 8 4 2" xfId="707" xr:uid="{00000000-0005-0000-0000-0000C5020000}"/>
    <cellStyle name="Porcentagem 8 5" xfId="517" xr:uid="{00000000-0005-0000-0000-0000C6020000}"/>
    <cellStyle name="Saída 2" xfId="88" xr:uid="{00000000-0005-0000-0000-0000C7020000}"/>
    <cellStyle name="Separador de milhares 2" xfId="137" xr:uid="{00000000-0005-0000-0000-0000C8020000}"/>
    <cellStyle name="Separador de milhares 2 2" xfId="138" xr:uid="{00000000-0005-0000-0000-0000C9020000}"/>
    <cellStyle name="Separador de milhares 2 2 2" xfId="202" xr:uid="{00000000-0005-0000-0000-0000CA020000}"/>
    <cellStyle name="Separador de milhares 2 2 2 2" xfId="562" xr:uid="{00000000-0005-0000-0000-0000CB020000}"/>
    <cellStyle name="Separador de milhares 2 3" xfId="201" xr:uid="{00000000-0005-0000-0000-0000CC020000}"/>
    <cellStyle name="Separador de milhares 2 3 2" xfId="561" xr:uid="{00000000-0005-0000-0000-0000CD020000}"/>
    <cellStyle name="Separador de milhares 3" xfId="139" xr:uid="{00000000-0005-0000-0000-0000CE020000}"/>
    <cellStyle name="TableStyleLight1" xfId="29" xr:uid="{00000000-0005-0000-0000-0000CF020000}"/>
    <cellStyle name="TableStyleLight1 2" xfId="140" xr:uid="{00000000-0005-0000-0000-0000D0020000}"/>
    <cellStyle name="Texto de Aviso 2" xfId="89" xr:uid="{00000000-0005-0000-0000-0000D1020000}"/>
    <cellStyle name="Texto Explicativo 2" xfId="90" xr:uid="{00000000-0005-0000-0000-0000D2020000}"/>
    <cellStyle name="Título 1 1" xfId="92" xr:uid="{00000000-0005-0000-0000-0000D3020000}"/>
    <cellStyle name="Título 1 1 2" xfId="141" xr:uid="{00000000-0005-0000-0000-0000D4020000}"/>
    <cellStyle name="Título 1 2" xfId="91" xr:uid="{00000000-0005-0000-0000-0000D5020000}"/>
    <cellStyle name="Título 2 2" xfId="93" xr:uid="{00000000-0005-0000-0000-0000D6020000}"/>
    <cellStyle name="Título 3 2" xfId="94" xr:uid="{00000000-0005-0000-0000-0000D7020000}"/>
    <cellStyle name="Título 3 2 2" xfId="175" xr:uid="{00000000-0005-0000-0000-0000D8020000}"/>
    <cellStyle name="Título 4 2" xfId="95" xr:uid="{00000000-0005-0000-0000-0000D9020000}"/>
    <cellStyle name="Total 2" xfId="96" xr:uid="{00000000-0005-0000-0000-0000DA020000}"/>
    <cellStyle name="Vírgula" xfId="3" builtinId="3"/>
    <cellStyle name="Vírgula 10" xfId="468" xr:uid="{00000000-0005-0000-0000-0000DC020000}"/>
    <cellStyle name="Vírgula 2" xfId="15" xr:uid="{00000000-0005-0000-0000-0000DD020000}"/>
    <cellStyle name="Vírgula 2 2" xfId="26" xr:uid="{00000000-0005-0000-0000-0000DE020000}"/>
    <cellStyle name="Vírgula 2 3" xfId="99" xr:uid="{00000000-0005-0000-0000-0000DF020000}"/>
    <cellStyle name="Vírgula 2 4" xfId="98" xr:uid="{00000000-0005-0000-0000-0000E0020000}"/>
    <cellStyle name="Vírgula 2 4 2" xfId="190" xr:uid="{00000000-0005-0000-0000-0000E1020000}"/>
    <cellStyle name="Vírgula 2 4 2 2" xfId="550" xr:uid="{00000000-0005-0000-0000-0000E2020000}"/>
    <cellStyle name="Vírgula 2 4 3" xfId="497" xr:uid="{00000000-0005-0000-0000-0000E3020000}"/>
    <cellStyle name="Vírgula 2 5" xfId="142" xr:uid="{00000000-0005-0000-0000-0000E4020000}"/>
    <cellStyle name="Vírgula 2 5 2" xfId="203" xr:uid="{00000000-0005-0000-0000-0000E5020000}"/>
    <cellStyle name="Vírgula 2 5 2 2" xfId="563" xr:uid="{00000000-0005-0000-0000-0000E6020000}"/>
    <cellStyle name="Vírgula 2 6" xfId="232" xr:uid="{00000000-0005-0000-0000-0000E7020000}"/>
    <cellStyle name="Vírgula 3" xfId="21" xr:uid="{00000000-0005-0000-0000-0000E8020000}"/>
    <cellStyle name="Vírgula 3 2" xfId="158" xr:uid="{00000000-0005-0000-0000-0000E9020000}"/>
    <cellStyle name="Vírgula 4" xfId="22" xr:uid="{00000000-0005-0000-0000-0000EA020000}"/>
    <cellStyle name="Vírgula 4 2" xfId="145" xr:uid="{00000000-0005-0000-0000-0000EB020000}"/>
    <cellStyle name="Vírgula 4 2 2" xfId="204" xr:uid="{00000000-0005-0000-0000-0000EC020000}"/>
    <cellStyle name="Vírgula 4 2 2 2" xfId="310" xr:uid="{00000000-0005-0000-0000-0000ED020000}"/>
    <cellStyle name="Vírgula 4 2 2 2 2" xfId="656" xr:uid="{00000000-0005-0000-0000-0000EE020000}"/>
    <cellStyle name="Vírgula 4 2 2 3" xfId="394" xr:uid="{00000000-0005-0000-0000-0000EF020000}"/>
    <cellStyle name="Vírgula 4 2 2 3 2" xfId="740" xr:uid="{00000000-0005-0000-0000-0000F0020000}"/>
    <cellStyle name="Vírgula 4 2 2 4" xfId="564" xr:uid="{00000000-0005-0000-0000-0000F1020000}"/>
    <cellStyle name="Vírgula 4 2 3" xfId="266" xr:uid="{00000000-0005-0000-0000-0000F2020000}"/>
    <cellStyle name="Vírgula 4 2 3 2" xfId="612" xr:uid="{00000000-0005-0000-0000-0000F3020000}"/>
    <cellStyle name="Vírgula 4 2 4" xfId="352" xr:uid="{00000000-0005-0000-0000-0000F4020000}"/>
    <cellStyle name="Vírgula 4 2 4 2" xfId="698" xr:uid="{00000000-0005-0000-0000-0000F5020000}"/>
    <cellStyle name="Vírgula 4 2 5" xfId="508" xr:uid="{00000000-0005-0000-0000-0000F6020000}"/>
    <cellStyle name="Vírgula 5" xfId="9" xr:uid="{00000000-0005-0000-0000-0000F7020000}"/>
    <cellStyle name="Vírgula 5 2" xfId="100" xr:uid="{00000000-0005-0000-0000-0000F8020000}"/>
    <cellStyle name="Vírgula 5 3" xfId="148" xr:uid="{00000000-0005-0000-0000-0000F9020000}"/>
    <cellStyle name="Vírgula 5 3 2" xfId="207" xr:uid="{00000000-0005-0000-0000-0000FA020000}"/>
    <cellStyle name="Vírgula 5 3 2 2" xfId="313" xr:uid="{00000000-0005-0000-0000-0000FB020000}"/>
    <cellStyle name="Vírgula 5 3 2 2 2" xfId="659" xr:uid="{00000000-0005-0000-0000-0000FC020000}"/>
    <cellStyle name="Vírgula 5 3 2 3" xfId="397" xr:uid="{00000000-0005-0000-0000-0000FD020000}"/>
    <cellStyle name="Vírgula 5 3 2 3 2" xfId="743" xr:uid="{00000000-0005-0000-0000-0000FE020000}"/>
    <cellStyle name="Vírgula 5 3 2 4" xfId="567" xr:uid="{00000000-0005-0000-0000-0000FF020000}"/>
    <cellStyle name="Vírgula 5 3 3" xfId="269" xr:uid="{00000000-0005-0000-0000-000000030000}"/>
    <cellStyle name="Vírgula 5 3 3 2" xfId="615" xr:uid="{00000000-0005-0000-0000-000001030000}"/>
    <cellStyle name="Vírgula 5 3 4" xfId="355" xr:uid="{00000000-0005-0000-0000-000002030000}"/>
    <cellStyle name="Vírgula 5 3 4 2" xfId="701" xr:uid="{00000000-0005-0000-0000-000003030000}"/>
    <cellStyle name="Vírgula 5 3 5" xfId="511" xr:uid="{00000000-0005-0000-0000-000004030000}"/>
    <cellStyle name="Vírgula 5 4" xfId="226" xr:uid="{00000000-0005-0000-0000-000005030000}"/>
    <cellStyle name="Vírgula 6" xfId="101" xr:uid="{00000000-0005-0000-0000-000006030000}"/>
    <cellStyle name="Vírgula 7" xfId="97" xr:uid="{00000000-0005-0000-0000-000007030000}"/>
    <cellStyle name="Vírgula 7 2" xfId="189" xr:uid="{00000000-0005-0000-0000-000008030000}"/>
    <cellStyle name="Vírgula 7 2 2" xfId="300" xr:uid="{00000000-0005-0000-0000-000009030000}"/>
    <cellStyle name="Vírgula 7 2 2 2" xfId="646" xr:uid="{00000000-0005-0000-0000-00000A030000}"/>
    <cellStyle name="Vírgula 7 2 3" xfId="549" xr:uid="{00000000-0005-0000-0000-00000B030000}"/>
    <cellStyle name="Vírgula 7 3" xfId="252" xr:uid="{00000000-0005-0000-0000-00000C030000}"/>
    <cellStyle name="Vírgula 7 3 2" xfId="602" xr:uid="{00000000-0005-0000-0000-00000D030000}"/>
    <cellStyle name="Vírgula 7 4" xfId="496" xr:uid="{00000000-0005-0000-0000-00000E030000}"/>
    <cellStyle name="Vírgula 8" xfId="108" xr:uid="{00000000-0005-0000-0000-00000F030000}"/>
    <cellStyle name="Vírgula 8 2" xfId="259" xr:uid="{00000000-0005-0000-0000-000010030000}"/>
    <cellStyle name="Vírgula 8 3" xfId="437" xr:uid="{00000000-0005-0000-0000-000011030000}"/>
    <cellStyle name="Vírgula 8 3 2" xfId="780" xr:uid="{00000000-0005-0000-0000-000012030000}"/>
    <cellStyle name="Vírgula 9" xfId="112" xr:uid="{00000000-0005-0000-0000-000013030000}"/>
    <cellStyle name="Vírgula 9 2" xfId="197" xr:uid="{00000000-0005-0000-0000-000014030000}"/>
    <cellStyle name="Vírgula 9 2 2" xfId="307" xr:uid="{00000000-0005-0000-0000-000015030000}"/>
    <cellStyle name="Vírgula 9 2 2 2" xfId="653" xr:uid="{00000000-0005-0000-0000-000016030000}"/>
    <cellStyle name="Vírgula 9 2 3" xfId="391" xr:uid="{00000000-0005-0000-0000-000017030000}"/>
    <cellStyle name="Vírgula 9 2 3 2" xfId="737" xr:uid="{00000000-0005-0000-0000-000018030000}"/>
    <cellStyle name="Vírgula 9 2 4" xfId="557" xr:uid="{00000000-0005-0000-0000-000019030000}"/>
    <cellStyle name="Vírgula 9 3" xfId="263" xr:uid="{00000000-0005-0000-0000-00001A030000}"/>
    <cellStyle name="Vírgula 9 3 2" xfId="609" xr:uid="{00000000-0005-0000-0000-00001B030000}"/>
    <cellStyle name="Vírgula 9 4" xfId="349" xr:uid="{00000000-0005-0000-0000-00001C030000}"/>
    <cellStyle name="Vírgula 9 4 2" xfId="695" xr:uid="{00000000-0005-0000-0000-00001D030000}"/>
    <cellStyle name="Vírgula 9 5" xfId="504" xr:uid="{00000000-0005-0000-0000-00001E030000}"/>
    <cellStyle name="Vírgula0" xfId="143" xr:uid="{00000000-0005-0000-0000-00001F030000}"/>
    <cellStyle name="Vírgula0 2" xfId="144" xr:uid="{00000000-0005-0000-0000-00002003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FF00"/>
      <color rgb="FFE3B0AF"/>
      <color rgb="FFDFA2A1"/>
      <color rgb="FFFFFFD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7.xml"/><Relationship Id="rId299" Type="http://schemas.openxmlformats.org/officeDocument/2006/relationships/externalLink" Target="externalLinks/externalLink279.xml"/><Relationship Id="rId21" Type="http://schemas.openxmlformats.org/officeDocument/2006/relationships/externalLink" Target="externalLinks/externalLink1.xml"/><Relationship Id="rId63" Type="http://schemas.openxmlformats.org/officeDocument/2006/relationships/externalLink" Target="externalLinks/externalLink43.xml"/><Relationship Id="rId159" Type="http://schemas.openxmlformats.org/officeDocument/2006/relationships/externalLink" Target="externalLinks/externalLink139.xml"/><Relationship Id="rId324" Type="http://schemas.openxmlformats.org/officeDocument/2006/relationships/externalLink" Target="externalLinks/externalLink304.xml"/><Relationship Id="rId170" Type="http://schemas.openxmlformats.org/officeDocument/2006/relationships/externalLink" Target="externalLinks/externalLink150.xml"/><Relationship Id="rId226" Type="http://schemas.openxmlformats.org/officeDocument/2006/relationships/externalLink" Target="externalLinks/externalLink206.xml"/><Relationship Id="rId268" Type="http://schemas.openxmlformats.org/officeDocument/2006/relationships/externalLink" Target="externalLinks/externalLink248.xml"/><Relationship Id="rId32" Type="http://schemas.openxmlformats.org/officeDocument/2006/relationships/externalLink" Target="externalLinks/externalLink12.xml"/><Relationship Id="rId74" Type="http://schemas.openxmlformats.org/officeDocument/2006/relationships/externalLink" Target="externalLinks/externalLink54.xml"/><Relationship Id="rId128" Type="http://schemas.openxmlformats.org/officeDocument/2006/relationships/externalLink" Target="externalLinks/externalLink108.xml"/><Relationship Id="rId335" Type="http://schemas.openxmlformats.org/officeDocument/2006/relationships/externalLink" Target="externalLinks/externalLink315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61.xml"/><Relationship Id="rId237" Type="http://schemas.openxmlformats.org/officeDocument/2006/relationships/externalLink" Target="externalLinks/externalLink217.xml"/><Relationship Id="rId279" Type="http://schemas.openxmlformats.org/officeDocument/2006/relationships/externalLink" Target="externalLinks/externalLink259.xml"/><Relationship Id="rId43" Type="http://schemas.openxmlformats.org/officeDocument/2006/relationships/externalLink" Target="externalLinks/externalLink23.xml"/><Relationship Id="rId139" Type="http://schemas.openxmlformats.org/officeDocument/2006/relationships/externalLink" Target="externalLinks/externalLink119.xml"/><Relationship Id="rId290" Type="http://schemas.openxmlformats.org/officeDocument/2006/relationships/externalLink" Target="externalLinks/externalLink270.xml"/><Relationship Id="rId304" Type="http://schemas.openxmlformats.org/officeDocument/2006/relationships/externalLink" Target="externalLinks/externalLink284.xml"/><Relationship Id="rId346" Type="http://schemas.openxmlformats.org/officeDocument/2006/relationships/externalLink" Target="externalLinks/externalLink326.xml"/><Relationship Id="rId85" Type="http://schemas.openxmlformats.org/officeDocument/2006/relationships/externalLink" Target="externalLinks/externalLink65.xml"/><Relationship Id="rId150" Type="http://schemas.openxmlformats.org/officeDocument/2006/relationships/externalLink" Target="externalLinks/externalLink130.xml"/><Relationship Id="rId192" Type="http://schemas.openxmlformats.org/officeDocument/2006/relationships/externalLink" Target="externalLinks/externalLink172.xml"/><Relationship Id="rId206" Type="http://schemas.openxmlformats.org/officeDocument/2006/relationships/externalLink" Target="externalLinks/externalLink186.xml"/><Relationship Id="rId248" Type="http://schemas.openxmlformats.org/officeDocument/2006/relationships/externalLink" Target="externalLinks/externalLink228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88.xml"/><Relationship Id="rId315" Type="http://schemas.openxmlformats.org/officeDocument/2006/relationships/externalLink" Target="externalLinks/externalLink295.xml"/><Relationship Id="rId357" Type="http://schemas.openxmlformats.org/officeDocument/2006/relationships/theme" Target="theme/theme1.xml"/><Relationship Id="rId54" Type="http://schemas.openxmlformats.org/officeDocument/2006/relationships/externalLink" Target="externalLinks/externalLink34.xml"/><Relationship Id="rId96" Type="http://schemas.openxmlformats.org/officeDocument/2006/relationships/externalLink" Target="externalLinks/externalLink76.xml"/><Relationship Id="rId161" Type="http://schemas.openxmlformats.org/officeDocument/2006/relationships/externalLink" Target="externalLinks/externalLink141.xml"/><Relationship Id="rId217" Type="http://schemas.openxmlformats.org/officeDocument/2006/relationships/externalLink" Target="externalLinks/externalLink197.xml"/><Relationship Id="rId259" Type="http://schemas.openxmlformats.org/officeDocument/2006/relationships/externalLink" Target="externalLinks/externalLink239.xml"/><Relationship Id="rId23" Type="http://schemas.openxmlformats.org/officeDocument/2006/relationships/externalLink" Target="externalLinks/externalLink3.xml"/><Relationship Id="rId119" Type="http://schemas.openxmlformats.org/officeDocument/2006/relationships/externalLink" Target="externalLinks/externalLink99.xml"/><Relationship Id="rId270" Type="http://schemas.openxmlformats.org/officeDocument/2006/relationships/externalLink" Target="externalLinks/externalLink250.xml"/><Relationship Id="rId326" Type="http://schemas.openxmlformats.org/officeDocument/2006/relationships/externalLink" Target="externalLinks/externalLink306.xml"/><Relationship Id="rId65" Type="http://schemas.openxmlformats.org/officeDocument/2006/relationships/externalLink" Target="externalLinks/externalLink45.xml"/><Relationship Id="rId130" Type="http://schemas.openxmlformats.org/officeDocument/2006/relationships/externalLink" Target="externalLinks/externalLink110.xml"/><Relationship Id="rId172" Type="http://schemas.openxmlformats.org/officeDocument/2006/relationships/externalLink" Target="externalLinks/externalLink152.xml"/><Relationship Id="rId228" Type="http://schemas.openxmlformats.org/officeDocument/2006/relationships/externalLink" Target="externalLinks/externalLink208.xml"/><Relationship Id="rId281" Type="http://schemas.openxmlformats.org/officeDocument/2006/relationships/externalLink" Target="externalLinks/externalLink261.xml"/><Relationship Id="rId337" Type="http://schemas.openxmlformats.org/officeDocument/2006/relationships/externalLink" Target="externalLinks/externalLink317.xml"/><Relationship Id="rId34" Type="http://schemas.openxmlformats.org/officeDocument/2006/relationships/externalLink" Target="externalLinks/externalLink14.xml"/><Relationship Id="rId76" Type="http://schemas.openxmlformats.org/officeDocument/2006/relationships/externalLink" Target="externalLinks/externalLink56.xml"/><Relationship Id="rId141" Type="http://schemas.openxmlformats.org/officeDocument/2006/relationships/externalLink" Target="externalLinks/externalLink121.xml"/><Relationship Id="rId7" Type="http://schemas.openxmlformats.org/officeDocument/2006/relationships/worksheet" Target="worksheets/sheet7.xml"/><Relationship Id="rId183" Type="http://schemas.openxmlformats.org/officeDocument/2006/relationships/externalLink" Target="externalLinks/externalLink163.xml"/><Relationship Id="rId239" Type="http://schemas.openxmlformats.org/officeDocument/2006/relationships/externalLink" Target="externalLinks/externalLink219.xml"/><Relationship Id="rId250" Type="http://schemas.openxmlformats.org/officeDocument/2006/relationships/externalLink" Target="externalLinks/externalLink230.xml"/><Relationship Id="rId292" Type="http://schemas.openxmlformats.org/officeDocument/2006/relationships/externalLink" Target="externalLinks/externalLink272.xml"/><Relationship Id="rId306" Type="http://schemas.openxmlformats.org/officeDocument/2006/relationships/externalLink" Target="externalLinks/externalLink286.xml"/><Relationship Id="rId45" Type="http://schemas.openxmlformats.org/officeDocument/2006/relationships/externalLink" Target="externalLinks/externalLink25.xml"/><Relationship Id="rId87" Type="http://schemas.openxmlformats.org/officeDocument/2006/relationships/externalLink" Target="externalLinks/externalLink67.xml"/><Relationship Id="rId110" Type="http://schemas.openxmlformats.org/officeDocument/2006/relationships/externalLink" Target="externalLinks/externalLink90.xml"/><Relationship Id="rId348" Type="http://schemas.openxmlformats.org/officeDocument/2006/relationships/externalLink" Target="externalLinks/externalLink328.xml"/><Relationship Id="rId152" Type="http://schemas.openxmlformats.org/officeDocument/2006/relationships/externalLink" Target="externalLinks/externalLink132.xml"/><Relationship Id="rId194" Type="http://schemas.openxmlformats.org/officeDocument/2006/relationships/externalLink" Target="externalLinks/externalLink174.xml"/><Relationship Id="rId208" Type="http://schemas.openxmlformats.org/officeDocument/2006/relationships/externalLink" Target="externalLinks/externalLink188.xml"/><Relationship Id="rId261" Type="http://schemas.openxmlformats.org/officeDocument/2006/relationships/externalLink" Target="externalLinks/externalLink241.xml"/><Relationship Id="rId14" Type="http://schemas.openxmlformats.org/officeDocument/2006/relationships/worksheet" Target="worksheets/sheet14.xml"/><Relationship Id="rId56" Type="http://schemas.openxmlformats.org/officeDocument/2006/relationships/externalLink" Target="externalLinks/externalLink36.xml"/><Relationship Id="rId317" Type="http://schemas.openxmlformats.org/officeDocument/2006/relationships/externalLink" Target="externalLinks/externalLink297.xml"/><Relationship Id="rId359" Type="http://schemas.openxmlformats.org/officeDocument/2006/relationships/sharedStrings" Target="sharedStrings.xml"/><Relationship Id="rId98" Type="http://schemas.openxmlformats.org/officeDocument/2006/relationships/externalLink" Target="externalLinks/externalLink78.xml"/><Relationship Id="rId121" Type="http://schemas.openxmlformats.org/officeDocument/2006/relationships/externalLink" Target="externalLinks/externalLink101.xml"/><Relationship Id="rId163" Type="http://schemas.openxmlformats.org/officeDocument/2006/relationships/externalLink" Target="externalLinks/externalLink143.xml"/><Relationship Id="rId219" Type="http://schemas.openxmlformats.org/officeDocument/2006/relationships/externalLink" Target="externalLinks/externalLink199.xml"/><Relationship Id="rId230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5.xml"/><Relationship Id="rId46" Type="http://schemas.openxmlformats.org/officeDocument/2006/relationships/externalLink" Target="externalLinks/externalLink26.xml"/><Relationship Id="rId67" Type="http://schemas.openxmlformats.org/officeDocument/2006/relationships/externalLink" Target="externalLinks/externalLink47.xml"/><Relationship Id="rId272" Type="http://schemas.openxmlformats.org/officeDocument/2006/relationships/externalLink" Target="externalLinks/externalLink252.xml"/><Relationship Id="rId293" Type="http://schemas.openxmlformats.org/officeDocument/2006/relationships/externalLink" Target="externalLinks/externalLink273.xml"/><Relationship Id="rId307" Type="http://schemas.openxmlformats.org/officeDocument/2006/relationships/externalLink" Target="externalLinks/externalLink287.xml"/><Relationship Id="rId328" Type="http://schemas.openxmlformats.org/officeDocument/2006/relationships/externalLink" Target="externalLinks/externalLink308.xml"/><Relationship Id="rId349" Type="http://schemas.openxmlformats.org/officeDocument/2006/relationships/externalLink" Target="externalLinks/externalLink329.xml"/><Relationship Id="rId88" Type="http://schemas.openxmlformats.org/officeDocument/2006/relationships/externalLink" Target="externalLinks/externalLink68.xml"/><Relationship Id="rId111" Type="http://schemas.openxmlformats.org/officeDocument/2006/relationships/externalLink" Target="externalLinks/externalLink91.xml"/><Relationship Id="rId132" Type="http://schemas.openxmlformats.org/officeDocument/2006/relationships/externalLink" Target="externalLinks/externalLink112.xml"/><Relationship Id="rId153" Type="http://schemas.openxmlformats.org/officeDocument/2006/relationships/externalLink" Target="externalLinks/externalLink133.xml"/><Relationship Id="rId174" Type="http://schemas.openxmlformats.org/officeDocument/2006/relationships/externalLink" Target="externalLinks/externalLink154.xml"/><Relationship Id="rId195" Type="http://schemas.openxmlformats.org/officeDocument/2006/relationships/externalLink" Target="externalLinks/externalLink175.xml"/><Relationship Id="rId209" Type="http://schemas.openxmlformats.org/officeDocument/2006/relationships/externalLink" Target="externalLinks/externalLink189.xml"/><Relationship Id="rId360" Type="http://schemas.openxmlformats.org/officeDocument/2006/relationships/calcChain" Target="calcChain.xml"/><Relationship Id="rId220" Type="http://schemas.openxmlformats.org/officeDocument/2006/relationships/externalLink" Target="externalLinks/externalLink200.xml"/><Relationship Id="rId241" Type="http://schemas.openxmlformats.org/officeDocument/2006/relationships/externalLink" Target="externalLinks/externalLink221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6.xml"/><Relationship Id="rId57" Type="http://schemas.openxmlformats.org/officeDocument/2006/relationships/externalLink" Target="externalLinks/externalLink37.xml"/><Relationship Id="rId262" Type="http://schemas.openxmlformats.org/officeDocument/2006/relationships/externalLink" Target="externalLinks/externalLink242.xml"/><Relationship Id="rId283" Type="http://schemas.openxmlformats.org/officeDocument/2006/relationships/externalLink" Target="externalLinks/externalLink263.xml"/><Relationship Id="rId318" Type="http://schemas.openxmlformats.org/officeDocument/2006/relationships/externalLink" Target="externalLinks/externalLink298.xml"/><Relationship Id="rId339" Type="http://schemas.openxmlformats.org/officeDocument/2006/relationships/externalLink" Target="externalLinks/externalLink319.xml"/><Relationship Id="rId78" Type="http://schemas.openxmlformats.org/officeDocument/2006/relationships/externalLink" Target="externalLinks/externalLink58.xml"/><Relationship Id="rId99" Type="http://schemas.openxmlformats.org/officeDocument/2006/relationships/externalLink" Target="externalLinks/externalLink79.xml"/><Relationship Id="rId101" Type="http://schemas.openxmlformats.org/officeDocument/2006/relationships/externalLink" Target="externalLinks/externalLink81.xml"/><Relationship Id="rId122" Type="http://schemas.openxmlformats.org/officeDocument/2006/relationships/externalLink" Target="externalLinks/externalLink102.xml"/><Relationship Id="rId143" Type="http://schemas.openxmlformats.org/officeDocument/2006/relationships/externalLink" Target="externalLinks/externalLink123.xml"/><Relationship Id="rId164" Type="http://schemas.openxmlformats.org/officeDocument/2006/relationships/externalLink" Target="externalLinks/externalLink144.xml"/><Relationship Id="rId185" Type="http://schemas.openxmlformats.org/officeDocument/2006/relationships/externalLink" Target="externalLinks/externalLink165.xml"/><Relationship Id="rId350" Type="http://schemas.openxmlformats.org/officeDocument/2006/relationships/externalLink" Target="externalLinks/externalLink330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0.xml"/><Relationship Id="rId26" Type="http://schemas.openxmlformats.org/officeDocument/2006/relationships/externalLink" Target="externalLinks/externalLink6.xml"/><Relationship Id="rId231" Type="http://schemas.openxmlformats.org/officeDocument/2006/relationships/externalLink" Target="externalLinks/externalLink211.xml"/><Relationship Id="rId252" Type="http://schemas.openxmlformats.org/officeDocument/2006/relationships/externalLink" Target="externalLinks/externalLink232.xml"/><Relationship Id="rId273" Type="http://schemas.openxmlformats.org/officeDocument/2006/relationships/externalLink" Target="externalLinks/externalLink253.xml"/><Relationship Id="rId294" Type="http://schemas.openxmlformats.org/officeDocument/2006/relationships/externalLink" Target="externalLinks/externalLink274.xml"/><Relationship Id="rId308" Type="http://schemas.openxmlformats.org/officeDocument/2006/relationships/externalLink" Target="externalLinks/externalLink288.xml"/><Relationship Id="rId329" Type="http://schemas.openxmlformats.org/officeDocument/2006/relationships/externalLink" Target="externalLinks/externalLink309.xml"/><Relationship Id="rId47" Type="http://schemas.openxmlformats.org/officeDocument/2006/relationships/externalLink" Target="externalLinks/externalLink27.xml"/><Relationship Id="rId68" Type="http://schemas.openxmlformats.org/officeDocument/2006/relationships/externalLink" Target="externalLinks/externalLink48.xml"/><Relationship Id="rId89" Type="http://schemas.openxmlformats.org/officeDocument/2006/relationships/externalLink" Target="externalLinks/externalLink69.xml"/><Relationship Id="rId112" Type="http://schemas.openxmlformats.org/officeDocument/2006/relationships/externalLink" Target="externalLinks/externalLink92.xml"/><Relationship Id="rId133" Type="http://schemas.openxmlformats.org/officeDocument/2006/relationships/externalLink" Target="externalLinks/externalLink113.xml"/><Relationship Id="rId154" Type="http://schemas.openxmlformats.org/officeDocument/2006/relationships/externalLink" Target="externalLinks/externalLink134.xml"/><Relationship Id="rId175" Type="http://schemas.openxmlformats.org/officeDocument/2006/relationships/externalLink" Target="externalLinks/externalLink155.xml"/><Relationship Id="rId340" Type="http://schemas.openxmlformats.org/officeDocument/2006/relationships/externalLink" Target="externalLinks/externalLink320.xml"/><Relationship Id="rId196" Type="http://schemas.openxmlformats.org/officeDocument/2006/relationships/externalLink" Target="externalLinks/externalLink176.xml"/><Relationship Id="rId200" Type="http://schemas.openxmlformats.org/officeDocument/2006/relationships/externalLink" Target="externalLinks/externalLink180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201.xml"/><Relationship Id="rId242" Type="http://schemas.openxmlformats.org/officeDocument/2006/relationships/externalLink" Target="externalLinks/externalLink222.xml"/><Relationship Id="rId263" Type="http://schemas.openxmlformats.org/officeDocument/2006/relationships/externalLink" Target="externalLinks/externalLink243.xml"/><Relationship Id="rId284" Type="http://schemas.openxmlformats.org/officeDocument/2006/relationships/externalLink" Target="externalLinks/externalLink264.xml"/><Relationship Id="rId319" Type="http://schemas.openxmlformats.org/officeDocument/2006/relationships/externalLink" Target="externalLinks/externalLink299.xml"/><Relationship Id="rId37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38.xml"/><Relationship Id="rId79" Type="http://schemas.openxmlformats.org/officeDocument/2006/relationships/externalLink" Target="externalLinks/externalLink59.xml"/><Relationship Id="rId102" Type="http://schemas.openxmlformats.org/officeDocument/2006/relationships/externalLink" Target="externalLinks/externalLink82.xml"/><Relationship Id="rId123" Type="http://schemas.openxmlformats.org/officeDocument/2006/relationships/externalLink" Target="externalLinks/externalLink103.xml"/><Relationship Id="rId144" Type="http://schemas.openxmlformats.org/officeDocument/2006/relationships/externalLink" Target="externalLinks/externalLink124.xml"/><Relationship Id="rId330" Type="http://schemas.openxmlformats.org/officeDocument/2006/relationships/externalLink" Target="externalLinks/externalLink310.xml"/><Relationship Id="rId90" Type="http://schemas.openxmlformats.org/officeDocument/2006/relationships/externalLink" Target="externalLinks/externalLink70.xml"/><Relationship Id="rId165" Type="http://schemas.openxmlformats.org/officeDocument/2006/relationships/externalLink" Target="externalLinks/externalLink145.xml"/><Relationship Id="rId186" Type="http://schemas.openxmlformats.org/officeDocument/2006/relationships/externalLink" Target="externalLinks/externalLink166.xml"/><Relationship Id="rId351" Type="http://schemas.openxmlformats.org/officeDocument/2006/relationships/externalLink" Target="externalLinks/externalLink331.xml"/><Relationship Id="rId211" Type="http://schemas.openxmlformats.org/officeDocument/2006/relationships/externalLink" Target="externalLinks/externalLink191.xml"/><Relationship Id="rId232" Type="http://schemas.openxmlformats.org/officeDocument/2006/relationships/externalLink" Target="externalLinks/externalLink212.xml"/><Relationship Id="rId253" Type="http://schemas.openxmlformats.org/officeDocument/2006/relationships/externalLink" Target="externalLinks/externalLink233.xml"/><Relationship Id="rId274" Type="http://schemas.openxmlformats.org/officeDocument/2006/relationships/externalLink" Target="externalLinks/externalLink254.xml"/><Relationship Id="rId295" Type="http://schemas.openxmlformats.org/officeDocument/2006/relationships/externalLink" Target="externalLinks/externalLink275.xml"/><Relationship Id="rId309" Type="http://schemas.openxmlformats.org/officeDocument/2006/relationships/externalLink" Target="externalLinks/externalLink289.xml"/><Relationship Id="rId27" Type="http://schemas.openxmlformats.org/officeDocument/2006/relationships/externalLink" Target="externalLinks/externalLink7.xml"/><Relationship Id="rId48" Type="http://schemas.openxmlformats.org/officeDocument/2006/relationships/externalLink" Target="externalLinks/externalLink28.xml"/><Relationship Id="rId69" Type="http://schemas.openxmlformats.org/officeDocument/2006/relationships/externalLink" Target="externalLinks/externalLink49.xml"/><Relationship Id="rId113" Type="http://schemas.openxmlformats.org/officeDocument/2006/relationships/externalLink" Target="externalLinks/externalLink93.xml"/><Relationship Id="rId134" Type="http://schemas.openxmlformats.org/officeDocument/2006/relationships/externalLink" Target="externalLinks/externalLink114.xml"/><Relationship Id="rId320" Type="http://schemas.openxmlformats.org/officeDocument/2006/relationships/externalLink" Target="externalLinks/externalLink300.xml"/><Relationship Id="rId80" Type="http://schemas.openxmlformats.org/officeDocument/2006/relationships/externalLink" Target="externalLinks/externalLink60.xml"/><Relationship Id="rId155" Type="http://schemas.openxmlformats.org/officeDocument/2006/relationships/externalLink" Target="externalLinks/externalLink135.xml"/><Relationship Id="rId176" Type="http://schemas.openxmlformats.org/officeDocument/2006/relationships/externalLink" Target="externalLinks/externalLink156.xml"/><Relationship Id="rId197" Type="http://schemas.openxmlformats.org/officeDocument/2006/relationships/externalLink" Target="externalLinks/externalLink177.xml"/><Relationship Id="rId341" Type="http://schemas.openxmlformats.org/officeDocument/2006/relationships/externalLink" Target="externalLinks/externalLink321.xml"/><Relationship Id="rId201" Type="http://schemas.openxmlformats.org/officeDocument/2006/relationships/externalLink" Target="externalLinks/externalLink181.xml"/><Relationship Id="rId222" Type="http://schemas.openxmlformats.org/officeDocument/2006/relationships/externalLink" Target="externalLinks/externalLink202.xml"/><Relationship Id="rId243" Type="http://schemas.openxmlformats.org/officeDocument/2006/relationships/externalLink" Target="externalLinks/externalLink223.xml"/><Relationship Id="rId264" Type="http://schemas.openxmlformats.org/officeDocument/2006/relationships/externalLink" Target="externalLinks/externalLink244.xml"/><Relationship Id="rId285" Type="http://schemas.openxmlformats.org/officeDocument/2006/relationships/externalLink" Target="externalLinks/externalLink265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8.xml"/><Relationship Id="rId59" Type="http://schemas.openxmlformats.org/officeDocument/2006/relationships/externalLink" Target="externalLinks/externalLink39.xml"/><Relationship Id="rId103" Type="http://schemas.openxmlformats.org/officeDocument/2006/relationships/externalLink" Target="externalLinks/externalLink83.xml"/><Relationship Id="rId124" Type="http://schemas.openxmlformats.org/officeDocument/2006/relationships/externalLink" Target="externalLinks/externalLink104.xml"/><Relationship Id="rId310" Type="http://schemas.openxmlformats.org/officeDocument/2006/relationships/externalLink" Target="externalLinks/externalLink290.xml"/><Relationship Id="rId70" Type="http://schemas.openxmlformats.org/officeDocument/2006/relationships/externalLink" Target="externalLinks/externalLink50.xml"/><Relationship Id="rId91" Type="http://schemas.openxmlformats.org/officeDocument/2006/relationships/externalLink" Target="externalLinks/externalLink71.xml"/><Relationship Id="rId145" Type="http://schemas.openxmlformats.org/officeDocument/2006/relationships/externalLink" Target="externalLinks/externalLink125.xml"/><Relationship Id="rId166" Type="http://schemas.openxmlformats.org/officeDocument/2006/relationships/externalLink" Target="externalLinks/externalLink146.xml"/><Relationship Id="rId187" Type="http://schemas.openxmlformats.org/officeDocument/2006/relationships/externalLink" Target="externalLinks/externalLink167.xml"/><Relationship Id="rId331" Type="http://schemas.openxmlformats.org/officeDocument/2006/relationships/externalLink" Target="externalLinks/externalLink311.xml"/><Relationship Id="rId352" Type="http://schemas.openxmlformats.org/officeDocument/2006/relationships/externalLink" Target="externalLinks/externalLink33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2.xml"/><Relationship Id="rId233" Type="http://schemas.openxmlformats.org/officeDocument/2006/relationships/externalLink" Target="externalLinks/externalLink213.xml"/><Relationship Id="rId254" Type="http://schemas.openxmlformats.org/officeDocument/2006/relationships/externalLink" Target="externalLinks/externalLink234.xml"/><Relationship Id="rId28" Type="http://schemas.openxmlformats.org/officeDocument/2006/relationships/externalLink" Target="externalLinks/externalLink8.xml"/><Relationship Id="rId49" Type="http://schemas.openxmlformats.org/officeDocument/2006/relationships/externalLink" Target="externalLinks/externalLink29.xml"/><Relationship Id="rId114" Type="http://schemas.openxmlformats.org/officeDocument/2006/relationships/externalLink" Target="externalLinks/externalLink94.xml"/><Relationship Id="rId275" Type="http://schemas.openxmlformats.org/officeDocument/2006/relationships/externalLink" Target="externalLinks/externalLink255.xml"/><Relationship Id="rId296" Type="http://schemas.openxmlformats.org/officeDocument/2006/relationships/externalLink" Target="externalLinks/externalLink276.xml"/><Relationship Id="rId300" Type="http://schemas.openxmlformats.org/officeDocument/2006/relationships/externalLink" Target="externalLinks/externalLink280.xml"/><Relationship Id="rId60" Type="http://schemas.openxmlformats.org/officeDocument/2006/relationships/externalLink" Target="externalLinks/externalLink40.xml"/><Relationship Id="rId81" Type="http://schemas.openxmlformats.org/officeDocument/2006/relationships/externalLink" Target="externalLinks/externalLink61.xml"/><Relationship Id="rId135" Type="http://schemas.openxmlformats.org/officeDocument/2006/relationships/externalLink" Target="externalLinks/externalLink115.xml"/><Relationship Id="rId156" Type="http://schemas.openxmlformats.org/officeDocument/2006/relationships/externalLink" Target="externalLinks/externalLink136.xml"/><Relationship Id="rId177" Type="http://schemas.openxmlformats.org/officeDocument/2006/relationships/externalLink" Target="externalLinks/externalLink157.xml"/><Relationship Id="rId198" Type="http://schemas.openxmlformats.org/officeDocument/2006/relationships/externalLink" Target="externalLinks/externalLink178.xml"/><Relationship Id="rId321" Type="http://schemas.openxmlformats.org/officeDocument/2006/relationships/externalLink" Target="externalLinks/externalLink301.xml"/><Relationship Id="rId342" Type="http://schemas.openxmlformats.org/officeDocument/2006/relationships/externalLink" Target="externalLinks/externalLink322.xml"/><Relationship Id="rId202" Type="http://schemas.openxmlformats.org/officeDocument/2006/relationships/externalLink" Target="externalLinks/externalLink182.xml"/><Relationship Id="rId223" Type="http://schemas.openxmlformats.org/officeDocument/2006/relationships/externalLink" Target="externalLinks/externalLink203.xml"/><Relationship Id="rId244" Type="http://schemas.openxmlformats.org/officeDocument/2006/relationships/externalLink" Target="externalLinks/externalLink224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9.xml"/><Relationship Id="rId265" Type="http://schemas.openxmlformats.org/officeDocument/2006/relationships/externalLink" Target="externalLinks/externalLink245.xml"/><Relationship Id="rId286" Type="http://schemas.openxmlformats.org/officeDocument/2006/relationships/externalLink" Target="externalLinks/externalLink266.xml"/><Relationship Id="rId50" Type="http://schemas.openxmlformats.org/officeDocument/2006/relationships/externalLink" Target="externalLinks/externalLink30.xml"/><Relationship Id="rId104" Type="http://schemas.openxmlformats.org/officeDocument/2006/relationships/externalLink" Target="externalLinks/externalLink84.xml"/><Relationship Id="rId125" Type="http://schemas.openxmlformats.org/officeDocument/2006/relationships/externalLink" Target="externalLinks/externalLink105.xml"/><Relationship Id="rId146" Type="http://schemas.openxmlformats.org/officeDocument/2006/relationships/externalLink" Target="externalLinks/externalLink126.xml"/><Relationship Id="rId167" Type="http://schemas.openxmlformats.org/officeDocument/2006/relationships/externalLink" Target="externalLinks/externalLink147.xml"/><Relationship Id="rId188" Type="http://schemas.openxmlformats.org/officeDocument/2006/relationships/externalLink" Target="externalLinks/externalLink168.xml"/><Relationship Id="rId311" Type="http://schemas.openxmlformats.org/officeDocument/2006/relationships/externalLink" Target="externalLinks/externalLink291.xml"/><Relationship Id="rId332" Type="http://schemas.openxmlformats.org/officeDocument/2006/relationships/externalLink" Target="externalLinks/externalLink312.xml"/><Relationship Id="rId353" Type="http://schemas.openxmlformats.org/officeDocument/2006/relationships/externalLink" Target="externalLinks/externalLink333.xml"/><Relationship Id="rId71" Type="http://schemas.openxmlformats.org/officeDocument/2006/relationships/externalLink" Target="externalLinks/externalLink51.xml"/><Relationship Id="rId92" Type="http://schemas.openxmlformats.org/officeDocument/2006/relationships/externalLink" Target="externalLinks/externalLink72.xml"/><Relationship Id="rId213" Type="http://schemas.openxmlformats.org/officeDocument/2006/relationships/externalLink" Target="externalLinks/externalLink193.xml"/><Relationship Id="rId234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9.xml"/><Relationship Id="rId255" Type="http://schemas.openxmlformats.org/officeDocument/2006/relationships/externalLink" Target="externalLinks/externalLink235.xml"/><Relationship Id="rId276" Type="http://schemas.openxmlformats.org/officeDocument/2006/relationships/externalLink" Target="externalLinks/externalLink256.xml"/><Relationship Id="rId297" Type="http://schemas.openxmlformats.org/officeDocument/2006/relationships/externalLink" Target="externalLinks/externalLink277.xml"/><Relationship Id="rId40" Type="http://schemas.openxmlformats.org/officeDocument/2006/relationships/externalLink" Target="externalLinks/externalLink20.xml"/><Relationship Id="rId115" Type="http://schemas.openxmlformats.org/officeDocument/2006/relationships/externalLink" Target="externalLinks/externalLink95.xml"/><Relationship Id="rId136" Type="http://schemas.openxmlformats.org/officeDocument/2006/relationships/externalLink" Target="externalLinks/externalLink116.xml"/><Relationship Id="rId157" Type="http://schemas.openxmlformats.org/officeDocument/2006/relationships/externalLink" Target="externalLinks/externalLink137.xml"/><Relationship Id="rId178" Type="http://schemas.openxmlformats.org/officeDocument/2006/relationships/externalLink" Target="externalLinks/externalLink158.xml"/><Relationship Id="rId301" Type="http://schemas.openxmlformats.org/officeDocument/2006/relationships/externalLink" Target="externalLinks/externalLink281.xml"/><Relationship Id="rId322" Type="http://schemas.openxmlformats.org/officeDocument/2006/relationships/externalLink" Target="externalLinks/externalLink302.xml"/><Relationship Id="rId343" Type="http://schemas.openxmlformats.org/officeDocument/2006/relationships/externalLink" Target="externalLinks/externalLink323.xml"/><Relationship Id="rId61" Type="http://schemas.openxmlformats.org/officeDocument/2006/relationships/externalLink" Target="externalLinks/externalLink41.xml"/><Relationship Id="rId82" Type="http://schemas.openxmlformats.org/officeDocument/2006/relationships/externalLink" Target="externalLinks/externalLink62.xml"/><Relationship Id="rId199" Type="http://schemas.openxmlformats.org/officeDocument/2006/relationships/externalLink" Target="externalLinks/externalLink179.xml"/><Relationship Id="rId203" Type="http://schemas.openxmlformats.org/officeDocument/2006/relationships/externalLink" Target="externalLinks/externalLink183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204.xml"/><Relationship Id="rId245" Type="http://schemas.openxmlformats.org/officeDocument/2006/relationships/externalLink" Target="externalLinks/externalLink225.xml"/><Relationship Id="rId266" Type="http://schemas.openxmlformats.org/officeDocument/2006/relationships/externalLink" Target="externalLinks/externalLink246.xml"/><Relationship Id="rId287" Type="http://schemas.openxmlformats.org/officeDocument/2006/relationships/externalLink" Target="externalLinks/externalLink267.xml"/><Relationship Id="rId30" Type="http://schemas.openxmlformats.org/officeDocument/2006/relationships/externalLink" Target="externalLinks/externalLink10.xml"/><Relationship Id="rId105" Type="http://schemas.openxmlformats.org/officeDocument/2006/relationships/externalLink" Target="externalLinks/externalLink85.xml"/><Relationship Id="rId126" Type="http://schemas.openxmlformats.org/officeDocument/2006/relationships/externalLink" Target="externalLinks/externalLink106.xml"/><Relationship Id="rId147" Type="http://schemas.openxmlformats.org/officeDocument/2006/relationships/externalLink" Target="externalLinks/externalLink127.xml"/><Relationship Id="rId168" Type="http://schemas.openxmlformats.org/officeDocument/2006/relationships/externalLink" Target="externalLinks/externalLink148.xml"/><Relationship Id="rId312" Type="http://schemas.openxmlformats.org/officeDocument/2006/relationships/externalLink" Target="externalLinks/externalLink292.xml"/><Relationship Id="rId333" Type="http://schemas.openxmlformats.org/officeDocument/2006/relationships/externalLink" Target="externalLinks/externalLink313.xml"/><Relationship Id="rId354" Type="http://schemas.openxmlformats.org/officeDocument/2006/relationships/externalLink" Target="externalLinks/externalLink334.xml"/><Relationship Id="rId51" Type="http://schemas.openxmlformats.org/officeDocument/2006/relationships/externalLink" Target="externalLinks/externalLink31.xml"/><Relationship Id="rId72" Type="http://schemas.openxmlformats.org/officeDocument/2006/relationships/externalLink" Target="externalLinks/externalLink52.xml"/><Relationship Id="rId93" Type="http://schemas.openxmlformats.org/officeDocument/2006/relationships/externalLink" Target="externalLinks/externalLink73.xml"/><Relationship Id="rId189" Type="http://schemas.openxmlformats.org/officeDocument/2006/relationships/externalLink" Target="externalLinks/externalLink16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4.xml"/><Relationship Id="rId235" Type="http://schemas.openxmlformats.org/officeDocument/2006/relationships/externalLink" Target="externalLinks/externalLink215.xml"/><Relationship Id="rId256" Type="http://schemas.openxmlformats.org/officeDocument/2006/relationships/externalLink" Target="externalLinks/externalLink236.xml"/><Relationship Id="rId277" Type="http://schemas.openxmlformats.org/officeDocument/2006/relationships/externalLink" Target="externalLinks/externalLink257.xml"/><Relationship Id="rId298" Type="http://schemas.openxmlformats.org/officeDocument/2006/relationships/externalLink" Target="externalLinks/externalLink278.xml"/><Relationship Id="rId116" Type="http://schemas.openxmlformats.org/officeDocument/2006/relationships/externalLink" Target="externalLinks/externalLink96.xml"/><Relationship Id="rId137" Type="http://schemas.openxmlformats.org/officeDocument/2006/relationships/externalLink" Target="externalLinks/externalLink117.xml"/><Relationship Id="rId158" Type="http://schemas.openxmlformats.org/officeDocument/2006/relationships/externalLink" Target="externalLinks/externalLink138.xml"/><Relationship Id="rId302" Type="http://schemas.openxmlformats.org/officeDocument/2006/relationships/externalLink" Target="externalLinks/externalLink282.xml"/><Relationship Id="rId323" Type="http://schemas.openxmlformats.org/officeDocument/2006/relationships/externalLink" Target="externalLinks/externalLink303.xml"/><Relationship Id="rId344" Type="http://schemas.openxmlformats.org/officeDocument/2006/relationships/externalLink" Target="externalLinks/externalLink32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62" Type="http://schemas.openxmlformats.org/officeDocument/2006/relationships/externalLink" Target="externalLinks/externalLink42.xml"/><Relationship Id="rId83" Type="http://schemas.openxmlformats.org/officeDocument/2006/relationships/externalLink" Target="externalLinks/externalLink63.xml"/><Relationship Id="rId179" Type="http://schemas.openxmlformats.org/officeDocument/2006/relationships/externalLink" Target="externalLinks/externalLink159.xml"/><Relationship Id="rId190" Type="http://schemas.openxmlformats.org/officeDocument/2006/relationships/externalLink" Target="externalLinks/externalLink170.xml"/><Relationship Id="rId204" Type="http://schemas.openxmlformats.org/officeDocument/2006/relationships/externalLink" Target="externalLinks/externalLink184.xml"/><Relationship Id="rId225" Type="http://schemas.openxmlformats.org/officeDocument/2006/relationships/externalLink" Target="externalLinks/externalLink205.xml"/><Relationship Id="rId246" Type="http://schemas.openxmlformats.org/officeDocument/2006/relationships/externalLink" Target="externalLinks/externalLink226.xml"/><Relationship Id="rId267" Type="http://schemas.openxmlformats.org/officeDocument/2006/relationships/externalLink" Target="externalLinks/externalLink247.xml"/><Relationship Id="rId288" Type="http://schemas.openxmlformats.org/officeDocument/2006/relationships/externalLink" Target="externalLinks/externalLink268.xml"/><Relationship Id="rId106" Type="http://schemas.openxmlformats.org/officeDocument/2006/relationships/externalLink" Target="externalLinks/externalLink86.xml"/><Relationship Id="rId127" Type="http://schemas.openxmlformats.org/officeDocument/2006/relationships/externalLink" Target="externalLinks/externalLink107.xml"/><Relationship Id="rId313" Type="http://schemas.openxmlformats.org/officeDocument/2006/relationships/externalLink" Target="externalLinks/externalLink29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1.xml"/><Relationship Id="rId52" Type="http://schemas.openxmlformats.org/officeDocument/2006/relationships/externalLink" Target="externalLinks/externalLink32.xml"/><Relationship Id="rId73" Type="http://schemas.openxmlformats.org/officeDocument/2006/relationships/externalLink" Target="externalLinks/externalLink53.xml"/><Relationship Id="rId94" Type="http://schemas.openxmlformats.org/officeDocument/2006/relationships/externalLink" Target="externalLinks/externalLink74.xml"/><Relationship Id="rId148" Type="http://schemas.openxmlformats.org/officeDocument/2006/relationships/externalLink" Target="externalLinks/externalLink128.xml"/><Relationship Id="rId169" Type="http://schemas.openxmlformats.org/officeDocument/2006/relationships/externalLink" Target="externalLinks/externalLink149.xml"/><Relationship Id="rId334" Type="http://schemas.openxmlformats.org/officeDocument/2006/relationships/externalLink" Target="externalLinks/externalLink314.xml"/><Relationship Id="rId355" Type="http://schemas.openxmlformats.org/officeDocument/2006/relationships/externalLink" Target="externalLinks/externalLink335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0.xml"/><Relationship Id="rId215" Type="http://schemas.openxmlformats.org/officeDocument/2006/relationships/externalLink" Target="externalLinks/externalLink195.xml"/><Relationship Id="rId236" Type="http://schemas.openxmlformats.org/officeDocument/2006/relationships/externalLink" Target="externalLinks/externalLink216.xml"/><Relationship Id="rId257" Type="http://schemas.openxmlformats.org/officeDocument/2006/relationships/externalLink" Target="externalLinks/externalLink237.xml"/><Relationship Id="rId278" Type="http://schemas.openxmlformats.org/officeDocument/2006/relationships/externalLink" Target="externalLinks/externalLink258.xml"/><Relationship Id="rId303" Type="http://schemas.openxmlformats.org/officeDocument/2006/relationships/externalLink" Target="externalLinks/externalLink283.xml"/><Relationship Id="rId42" Type="http://schemas.openxmlformats.org/officeDocument/2006/relationships/externalLink" Target="externalLinks/externalLink22.xml"/><Relationship Id="rId84" Type="http://schemas.openxmlformats.org/officeDocument/2006/relationships/externalLink" Target="externalLinks/externalLink64.xml"/><Relationship Id="rId138" Type="http://schemas.openxmlformats.org/officeDocument/2006/relationships/externalLink" Target="externalLinks/externalLink118.xml"/><Relationship Id="rId345" Type="http://schemas.openxmlformats.org/officeDocument/2006/relationships/externalLink" Target="externalLinks/externalLink325.xml"/><Relationship Id="rId191" Type="http://schemas.openxmlformats.org/officeDocument/2006/relationships/externalLink" Target="externalLinks/externalLink171.xml"/><Relationship Id="rId205" Type="http://schemas.openxmlformats.org/officeDocument/2006/relationships/externalLink" Target="externalLinks/externalLink185.xml"/><Relationship Id="rId247" Type="http://schemas.openxmlformats.org/officeDocument/2006/relationships/externalLink" Target="externalLinks/externalLink227.xml"/><Relationship Id="rId107" Type="http://schemas.openxmlformats.org/officeDocument/2006/relationships/externalLink" Target="externalLinks/externalLink87.xml"/><Relationship Id="rId289" Type="http://schemas.openxmlformats.org/officeDocument/2006/relationships/externalLink" Target="externalLinks/externalLink269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33.xml"/><Relationship Id="rId149" Type="http://schemas.openxmlformats.org/officeDocument/2006/relationships/externalLink" Target="externalLinks/externalLink129.xml"/><Relationship Id="rId314" Type="http://schemas.openxmlformats.org/officeDocument/2006/relationships/externalLink" Target="externalLinks/externalLink294.xml"/><Relationship Id="rId356" Type="http://schemas.openxmlformats.org/officeDocument/2006/relationships/externalLink" Target="externalLinks/externalLink336.xml"/><Relationship Id="rId95" Type="http://schemas.openxmlformats.org/officeDocument/2006/relationships/externalLink" Target="externalLinks/externalLink75.xml"/><Relationship Id="rId160" Type="http://schemas.openxmlformats.org/officeDocument/2006/relationships/externalLink" Target="externalLinks/externalLink140.xml"/><Relationship Id="rId216" Type="http://schemas.openxmlformats.org/officeDocument/2006/relationships/externalLink" Target="externalLinks/externalLink196.xml"/><Relationship Id="rId258" Type="http://schemas.openxmlformats.org/officeDocument/2006/relationships/externalLink" Target="externalLinks/externalLink238.xml"/><Relationship Id="rId22" Type="http://schemas.openxmlformats.org/officeDocument/2006/relationships/externalLink" Target="externalLinks/externalLink2.xml"/><Relationship Id="rId64" Type="http://schemas.openxmlformats.org/officeDocument/2006/relationships/externalLink" Target="externalLinks/externalLink44.xml"/><Relationship Id="rId118" Type="http://schemas.openxmlformats.org/officeDocument/2006/relationships/externalLink" Target="externalLinks/externalLink98.xml"/><Relationship Id="rId325" Type="http://schemas.openxmlformats.org/officeDocument/2006/relationships/externalLink" Target="externalLinks/externalLink305.xml"/><Relationship Id="rId171" Type="http://schemas.openxmlformats.org/officeDocument/2006/relationships/externalLink" Target="externalLinks/externalLink151.xml"/><Relationship Id="rId227" Type="http://schemas.openxmlformats.org/officeDocument/2006/relationships/externalLink" Target="externalLinks/externalLink207.xml"/><Relationship Id="rId269" Type="http://schemas.openxmlformats.org/officeDocument/2006/relationships/externalLink" Target="externalLinks/externalLink249.xml"/><Relationship Id="rId33" Type="http://schemas.openxmlformats.org/officeDocument/2006/relationships/externalLink" Target="externalLinks/externalLink13.xml"/><Relationship Id="rId129" Type="http://schemas.openxmlformats.org/officeDocument/2006/relationships/externalLink" Target="externalLinks/externalLink109.xml"/><Relationship Id="rId280" Type="http://schemas.openxmlformats.org/officeDocument/2006/relationships/externalLink" Target="externalLinks/externalLink260.xml"/><Relationship Id="rId336" Type="http://schemas.openxmlformats.org/officeDocument/2006/relationships/externalLink" Target="externalLinks/externalLink316.xml"/><Relationship Id="rId75" Type="http://schemas.openxmlformats.org/officeDocument/2006/relationships/externalLink" Target="externalLinks/externalLink55.xml"/><Relationship Id="rId140" Type="http://schemas.openxmlformats.org/officeDocument/2006/relationships/externalLink" Target="externalLinks/externalLink120.xml"/><Relationship Id="rId182" Type="http://schemas.openxmlformats.org/officeDocument/2006/relationships/externalLink" Target="externalLinks/externalLink162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18.xml"/><Relationship Id="rId291" Type="http://schemas.openxmlformats.org/officeDocument/2006/relationships/externalLink" Target="externalLinks/externalLink271.xml"/><Relationship Id="rId305" Type="http://schemas.openxmlformats.org/officeDocument/2006/relationships/externalLink" Target="externalLinks/externalLink285.xml"/><Relationship Id="rId347" Type="http://schemas.openxmlformats.org/officeDocument/2006/relationships/externalLink" Target="externalLinks/externalLink327.xml"/><Relationship Id="rId44" Type="http://schemas.openxmlformats.org/officeDocument/2006/relationships/externalLink" Target="externalLinks/externalLink24.xml"/><Relationship Id="rId86" Type="http://schemas.openxmlformats.org/officeDocument/2006/relationships/externalLink" Target="externalLinks/externalLink66.xml"/><Relationship Id="rId151" Type="http://schemas.openxmlformats.org/officeDocument/2006/relationships/externalLink" Target="externalLinks/externalLink131.xml"/><Relationship Id="rId193" Type="http://schemas.openxmlformats.org/officeDocument/2006/relationships/externalLink" Target="externalLinks/externalLink173.xml"/><Relationship Id="rId207" Type="http://schemas.openxmlformats.org/officeDocument/2006/relationships/externalLink" Target="externalLinks/externalLink187.xml"/><Relationship Id="rId249" Type="http://schemas.openxmlformats.org/officeDocument/2006/relationships/externalLink" Target="externalLinks/externalLink229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89.xml"/><Relationship Id="rId260" Type="http://schemas.openxmlformats.org/officeDocument/2006/relationships/externalLink" Target="externalLinks/externalLink240.xml"/><Relationship Id="rId316" Type="http://schemas.openxmlformats.org/officeDocument/2006/relationships/externalLink" Target="externalLinks/externalLink296.xml"/><Relationship Id="rId55" Type="http://schemas.openxmlformats.org/officeDocument/2006/relationships/externalLink" Target="externalLinks/externalLink35.xml"/><Relationship Id="rId97" Type="http://schemas.openxmlformats.org/officeDocument/2006/relationships/externalLink" Target="externalLinks/externalLink77.xml"/><Relationship Id="rId120" Type="http://schemas.openxmlformats.org/officeDocument/2006/relationships/externalLink" Target="externalLinks/externalLink100.xml"/><Relationship Id="rId358" Type="http://schemas.openxmlformats.org/officeDocument/2006/relationships/styles" Target="styles.xml"/><Relationship Id="rId162" Type="http://schemas.openxmlformats.org/officeDocument/2006/relationships/externalLink" Target="externalLinks/externalLink142.xml"/><Relationship Id="rId218" Type="http://schemas.openxmlformats.org/officeDocument/2006/relationships/externalLink" Target="externalLinks/externalLink198.xml"/><Relationship Id="rId271" Type="http://schemas.openxmlformats.org/officeDocument/2006/relationships/externalLink" Target="externalLinks/externalLink251.xml"/><Relationship Id="rId24" Type="http://schemas.openxmlformats.org/officeDocument/2006/relationships/externalLink" Target="externalLinks/externalLink4.xml"/><Relationship Id="rId66" Type="http://schemas.openxmlformats.org/officeDocument/2006/relationships/externalLink" Target="externalLinks/externalLink46.xml"/><Relationship Id="rId131" Type="http://schemas.openxmlformats.org/officeDocument/2006/relationships/externalLink" Target="externalLinks/externalLink111.xml"/><Relationship Id="rId327" Type="http://schemas.openxmlformats.org/officeDocument/2006/relationships/externalLink" Target="externalLinks/externalLink307.xml"/><Relationship Id="rId173" Type="http://schemas.openxmlformats.org/officeDocument/2006/relationships/externalLink" Target="externalLinks/externalLink153.xml"/><Relationship Id="rId229" Type="http://schemas.openxmlformats.org/officeDocument/2006/relationships/externalLink" Target="externalLinks/externalLink209.xml"/><Relationship Id="rId240" Type="http://schemas.openxmlformats.org/officeDocument/2006/relationships/externalLink" Target="externalLinks/externalLink220.xml"/><Relationship Id="rId35" Type="http://schemas.openxmlformats.org/officeDocument/2006/relationships/externalLink" Target="externalLinks/externalLink15.xml"/><Relationship Id="rId77" Type="http://schemas.openxmlformats.org/officeDocument/2006/relationships/externalLink" Target="externalLinks/externalLink57.xml"/><Relationship Id="rId100" Type="http://schemas.openxmlformats.org/officeDocument/2006/relationships/externalLink" Target="externalLinks/externalLink80.xml"/><Relationship Id="rId282" Type="http://schemas.openxmlformats.org/officeDocument/2006/relationships/externalLink" Target="externalLinks/externalLink262.xml"/><Relationship Id="rId338" Type="http://schemas.openxmlformats.org/officeDocument/2006/relationships/externalLink" Target="externalLinks/externalLink318.xml"/><Relationship Id="rId8" Type="http://schemas.openxmlformats.org/officeDocument/2006/relationships/worksheet" Target="worksheets/sheet8.xml"/><Relationship Id="rId142" Type="http://schemas.openxmlformats.org/officeDocument/2006/relationships/externalLink" Target="externalLinks/externalLink122.xml"/><Relationship Id="rId184" Type="http://schemas.openxmlformats.org/officeDocument/2006/relationships/externalLink" Target="externalLinks/externalLink164.xml"/><Relationship Id="rId251" Type="http://schemas.openxmlformats.org/officeDocument/2006/relationships/externalLink" Target="externalLinks/externalLink23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jpeg"/><Relationship Id="rId16" Type="http://schemas.openxmlformats.org/officeDocument/2006/relationships/image" Target="../media/image18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4" Type="http://schemas.openxmlformats.org/officeDocument/2006/relationships/image" Target="../media/image29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4" Type="http://schemas.openxmlformats.org/officeDocument/2006/relationships/image" Target="../media/image2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144781</xdr:colOff>
      <xdr:row>0</xdr:row>
      <xdr:rowOff>60961</xdr:rowOff>
    </xdr:from>
    <xdr:to>
      <xdr:col>5</xdr:col>
      <xdr:colOff>32288</xdr:colOff>
      <xdr:row>2</xdr:row>
      <xdr:rowOff>24216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1" y="60961"/>
          <a:ext cx="7434859" cy="463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26091</xdr:colOff>
      <xdr:row>6</xdr:row>
      <xdr:rowOff>12012</xdr:rowOff>
    </xdr:from>
    <xdr:to>
      <xdr:col>6</xdr:col>
      <xdr:colOff>5461552</xdr:colOff>
      <xdr:row>36</xdr:row>
      <xdr:rowOff>16567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632AF84-D11E-4D6D-82E0-2E917279F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591" y="2264882"/>
          <a:ext cx="5435461" cy="74589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1707356</xdr:colOff>
      <xdr:row>25</xdr:row>
      <xdr:rowOff>189072</xdr:rowOff>
    </xdr:from>
    <xdr:to>
      <xdr:col>40</xdr:col>
      <xdr:colOff>543446</xdr:colOff>
      <xdr:row>40</xdr:row>
      <xdr:rowOff>35560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74031" y="7256622"/>
          <a:ext cx="5808390" cy="3561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1</xdr:col>
      <xdr:colOff>2057400</xdr:colOff>
      <xdr:row>0</xdr:row>
      <xdr:rowOff>38100</xdr:rowOff>
    </xdr:from>
    <xdr:ext cx="5810250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57475" y="3810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314325</xdr:colOff>
      <xdr:row>0</xdr:row>
      <xdr:rowOff>88900</xdr:rowOff>
    </xdr:from>
    <xdr:to>
      <xdr:col>1</xdr:col>
      <xdr:colOff>1927473</xdr:colOff>
      <xdr:row>2</xdr:row>
      <xdr:rowOff>193675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88900"/>
          <a:ext cx="2251323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61913</xdr:colOff>
      <xdr:row>10</xdr:row>
      <xdr:rowOff>183356</xdr:rowOff>
    </xdr:from>
    <xdr:to>
      <xdr:col>6</xdr:col>
      <xdr:colOff>270563</xdr:colOff>
      <xdr:row>21</xdr:row>
      <xdr:rowOff>190499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10688" y="3536156"/>
          <a:ext cx="4123425" cy="2731293"/>
        </a:xfrm>
        <a:prstGeom prst="rect">
          <a:avLst/>
        </a:prstGeom>
      </xdr:spPr>
    </xdr:pic>
    <xdr:clientData/>
  </xdr:twoCellAnchor>
  <xdr:twoCellAnchor editAs="oneCell">
    <xdr:from>
      <xdr:col>5</xdr:col>
      <xdr:colOff>1314452</xdr:colOff>
      <xdr:row>22</xdr:row>
      <xdr:rowOff>14287</xdr:rowOff>
    </xdr:from>
    <xdr:to>
      <xdr:col>7</xdr:col>
      <xdr:colOff>1901362</xdr:colOff>
      <xdr:row>33</xdr:row>
      <xdr:rowOff>226218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68227" y="6338887"/>
          <a:ext cx="4501685" cy="2936081"/>
        </a:xfrm>
        <a:prstGeom prst="rect">
          <a:avLst/>
        </a:prstGeom>
      </xdr:spPr>
    </xdr:pic>
    <xdr:clientData/>
  </xdr:twoCellAnchor>
  <xdr:twoCellAnchor editAs="oneCell">
    <xdr:from>
      <xdr:col>5</xdr:col>
      <xdr:colOff>1178719</xdr:colOff>
      <xdr:row>47</xdr:row>
      <xdr:rowOff>107156</xdr:rowOff>
    </xdr:from>
    <xdr:to>
      <xdr:col>7</xdr:col>
      <xdr:colOff>1886595</xdr:colOff>
      <xdr:row>61</xdr:row>
      <xdr:rowOff>432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32494" y="12623006"/>
          <a:ext cx="4622651" cy="3074626"/>
        </a:xfrm>
        <a:prstGeom prst="rect">
          <a:avLst/>
        </a:prstGeom>
      </xdr:spPr>
    </xdr:pic>
    <xdr:clientData/>
  </xdr:twoCellAnchor>
  <xdr:twoCellAnchor editAs="oneCell">
    <xdr:from>
      <xdr:col>4</xdr:col>
      <xdr:colOff>47626</xdr:colOff>
      <xdr:row>34</xdr:row>
      <xdr:rowOff>23813</xdr:rowOff>
    </xdr:from>
    <xdr:to>
      <xdr:col>6</xdr:col>
      <xdr:colOff>715017</xdr:colOff>
      <xdr:row>46</xdr:row>
      <xdr:rowOff>138548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96401" y="9320213"/>
          <a:ext cx="4591691" cy="3086535"/>
        </a:xfrm>
        <a:prstGeom prst="rect">
          <a:avLst/>
        </a:prstGeom>
      </xdr:spPr>
    </xdr:pic>
    <xdr:clientData/>
  </xdr:twoCellAnchor>
  <xdr:twoCellAnchor editAs="oneCell">
    <xdr:from>
      <xdr:col>30</xdr:col>
      <xdr:colOff>595311</xdr:colOff>
      <xdr:row>4</xdr:row>
      <xdr:rowOff>59531</xdr:rowOff>
    </xdr:from>
    <xdr:to>
      <xdr:col>42</xdr:col>
      <xdr:colOff>191853</xdr:colOff>
      <xdr:row>18</xdr:row>
      <xdr:rowOff>241705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161911" y="888206"/>
          <a:ext cx="8416692" cy="4687499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11</xdr:row>
      <xdr:rowOff>1</xdr:rowOff>
    </xdr:from>
    <xdr:to>
      <xdr:col>10</xdr:col>
      <xdr:colOff>364332</xdr:colOff>
      <xdr:row>23</xdr:row>
      <xdr:rowOff>46270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421226" y="3600451"/>
          <a:ext cx="2002631" cy="3018069"/>
        </a:xfrm>
        <a:prstGeom prst="rect">
          <a:avLst/>
        </a:prstGeom>
      </xdr:spPr>
    </xdr:pic>
    <xdr:clientData/>
  </xdr:twoCellAnchor>
  <xdr:twoCellAnchor editAs="oneCell">
    <xdr:from>
      <xdr:col>10</xdr:col>
      <xdr:colOff>357190</xdr:colOff>
      <xdr:row>10</xdr:row>
      <xdr:rowOff>238125</xdr:rowOff>
    </xdr:from>
    <xdr:to>
      <xdr:col>14</xdr:col>
      <xdr:colOff>347664</xdr:colOff>
      <xdr:row>23</xdr:row>
      <xdr:rowOff>71100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388140" y="3590925"/>
          <a:ext cx="3848099" cy="3052425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333375</xdr:colOff>
      <xdr:row>24</xdr:row>
      <xdr:rowOff>71437</xdr:rowOff>
    </xdr:from>
    <xdr:to>
      <xdr:col>15</xdr:col>
      <xdr:colOff>177734</xdr:colOff>
      <xdr:row>37</xdr:row>
      <xdr:rowOff>126779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402175" y="6891337"/>
          <a:ext cx="6473759" cy="3274792"/>
        </a:xfrm>
        <a:prstGeom prst="rect">
          <a:avLst/>
        </a:prstGeom>
      </xdr:spPr>
    </xdr:pic>
    <xdr:clientData/>
  </xdr:twoCellAnchor>
  <xdr:twoCellAnchor editAs="oneCell">
    <xdr:from>
      <xdr:col>14</xdr:col>
      <xdr:colOff>428626</xdr:colOff>
      <xdr:row>11</xdr:row>
      <xdr:rowOff>11907</xdr:rowOff>
    </xdr:from>
    <xdr:to>
      <xdr:col>17</xdr:col>
      <xdr:colOff>128262</xdr:colOff>
      <xdr:row>23</xdr:row>
      <xdr:rowOff>154781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260051" y="3612357"/>
          <a:ext cx="2023736" cy="3114674"/>
        </a:xfrm>
        <a:prstGeom prst="rect">
          <a:avLst/>
        </a:prstGeom>
      </xdr:spPr>
    </xdr:pic>
    <xdr:clientData/>
  </xdr:twoCellAnchor>
  <xdr:twoCellAnchor editAs="oneCell">
    <xdr:from>
      <xdr:col>20</xdr:col>
      <xdr:colOff>71438</xdr:colOff>
      <xdr:row>9</xdr:row>
      <xdr:rowOff>83343</xdr:rowOff>
    </xdr:from>
    <xdr:to>
      <xdr:col>22</xdr:col>
      <xdr:colOff>391005</xdr:colOff>
      <xdr:row>23</xdr:row>
      <xdr:rowOff>174332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312938" y="3188493"/>
          <a:ext cx="3434242" cy="3558089"/>
        </a:xfrm>
        <a:prstGeom prst="rect">
          <a:avLst/>
        </a:prstGeom>
      </xdr:spPr>
    </xdr:pic>
    <xdr:clientData/>
  </xdr:twoCellAnchor>
  <xdr:twoCellAnchor editAs="oneCell">
    <xdr:from>
      <xdr:col>22</xdr:col>
      <xdr:colOff>452437</xdr:colOff>
      <xdr:row>9</xdr:row>
      <xdr:rowOff>71437</xdr:rowOff>
    </xdr:from>
    <xdr:to>
      <xdr:col>28</xdr:col>
      <xdr:colOff>81687</xdr:colOff>
      <xdr:row>23</xdr:row>
      <xdr:rowOff>200532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0760987" y="3176587"/>
          <a:ext cx="5201375" cy="3596195"/>
        </a:xfrm>
        <a:prstGeom prst="rect">
          <a:avLst/>
        </a:prstGeom>
      </xdr:spPr>
    </xdr:pic>
    <xdr:clientData/>
  </xdr:twoCellAnchor>
  <xdr:twoCellAnchor editAs="oneCell">
    <xdr:from>
      <xdr:col>20</xdr:col>
      <xdr:colOff>119062</xdr:colOff>
      <xdr:row>23</xdr:row>
      <xdr:rowOff>238125</xdr:rowOff>
    </xdr:from>
    <xdr:to>
      <xdr:col>21</xdr:col>
      <xdr:colOff>193115</xdr:colOff>
      <xdr:row>38</xdr:row>
      <xdr:rowOff>69556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360562" y="6810375"/>
          <a:ext cx="1674253" cy="3546181"/>
        </a:xfrm>
        <a:prstGeom prst="rect">
          <a:avLst/>
        </a:prstGeom>
      </xdr:spPr>
    </xdr:pic>
    <xdr:clientData/>
  </xdr:twoCellAnchor>
  <xdr:twoCellAnchor editAs="oneCell">
    <xdr:from>
      <xdr:col>21</xdr:col>
      <xdr:colOff>202407</xdr:colOff>
      <xdr:row>23</xdr:row>
      <xdr:rowOff>238126</xdr:rowOff>
    </xdr:from>
    <xdr:to>
      <xdr:col>22</xdr:col>
      <xdr:colOff>343131</xdr:colOff>
      <xdr:row>38</xdr:row>
      <xdr:rowOff>98136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9025057" y="6810376"/>
          <a:ext cx="1655199" cy="3574760"/>
        </a:xfrm>
        <a:prstGeom prst="rect">
          <a:avLst/>
        </a:prstGeom>
      </xdr:spPr>
    </xdr:pic>
    <xdr:clientData/>
  </xdr:twoCellAnchor>
  <xdr:twoCellAnchor editAs="oneCell">
    <xdr:from>
      <xdr:col>22</xdr:col>
      <xdr:colOff>392906</xdr:colOff>
      <xdr:row>24</xdr:row>
      <xdr:rowOff>11907</xdr:rowOff>
    </xdr:from>
    <xdr:to>
      <xdr:col>24</xdr:col>
      <xdr:colOff>214550</xdr:colOff>
      <xdr:row>38</xdr:row>
      <xdr:rowOff>74316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0701456" y="6831807"/>
          <a:ext cx="1688544" cy="35295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1597692</xdr:colOff>
      <xdr:row>0</xdr:row>
      <xdr:rowOff>523875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9411" y="88323"/>
          <a:ext cx="2058356" cy="43555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oneCellAnchor>
    <xdr:from>
      <xdr:col>2</xdr:col>
      <xdr:colOff>1771650</xdr:colOff>
      <xdr:row>0</xdr:row>
      <xdr:rowOff>0</xdr:rowOff>
    </xdr:from>
    <xdr:ext cx="5810250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2371725" y="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38100</xdr:rowOff>
    </xdr:from>
    <xdr:to>
      <xdr:col>5</xdr:col>
      <xdr:colOff>371475</xdr:colOff>
      <xdr:row>29</xdr:row>
      <xdr:rowOff>135483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76325"/>
          <a:ext cx="6200775" cy="38216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19050</xdr:rowOff>
    </xdr:from>
    <xdr:to>
      <xdr:col>4</xdr:col>
      <xdr:colOff>781050</xdr:colOff>
      <xdr:row>55</xdr:row>
      <xdr:rowOff>29387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267325"/>
          <a:ext cx="5619750" cy="37346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28575</xdr:rowOff>
    </xdr:from>
    <xdr:to>
      <xdr:col>4</xdr:col>
      <xdr:colOff>866775</xdr:colOff>
      <xdr:row>80</xdr:row>
      <xdr:rowOff>115310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486900"/>
          <a:ext cx="5705475" cy="364908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83</xdr:row>
      <xdr:rowOff>19049</xdr:rowOff>
    </xdr:from>
    <xdr:to>
      <xdr:col>4</xdr:col>
      <xdr:colOff>828674</xdr:colOff>
      <xdr:row>105</xdr:row>
      <xdr:rowOff>652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333E42-A967-479B-9CA5-01D8494D8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" y="13525499"/>
          <a:ext cx="5638799" cy="35439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bsa00535\c$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fbsa00535\c$\PATO%20-%20BR%20-%20425%20aditiv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xandre\c\ARQXLS\PR\Conservas%20dez-02\Pato%20PRRTN%20-%20BR47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lexandre\c\ARQXLS\PR\Conservas%20dez-02\Pato%20PRRTN%20-%20BR47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.%20THIAGO%20LIMA\Downloads\1%20MP%20TT%20783%20-%20JOSUE\1&#170;%20M.P.%20%20TESCOM%2000%2000783-2010%20ISA&#205;AS%20(CORRIGIDA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ENG.%20THIAGO%20LIMA\Downloads\1%20MP%20TT%20783%20-%20JOSUE\1&#170;%20M.P.%20%20TESCOM%2000%2000783-2010%20ISA&#205;AS%20(CORRIGIDA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01-ObraMaringa\01-ObraMaringa\M-(CN)\01-Medi&#231;&#245;es\01-Medi&#231;&#245;es%20_Campo-Realizadas\5-ContaCorrenteGeral\Verifica&#231;&#227;o%20de%20dados_CC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01-ObraMaringa\01-ObraMaringa\M-(CN)\01-Medi&#231;&#245;es\01-Medi&#231;&#245;es%20_Campo-Realizadas\5-ContaCorrenteGeral\Verifica&#231;&#227;o%20de%20dados_CC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esktop\DNIT%20-%2001\01%20-%20DNER%20-%20DNIT\PLANOS%20ANUAIS%20DE%20TRABALHO%20E%20OR&#199;AMENTO\2016-11%20-%20PATO%20-%20BR-116-RS\PATO%20BR-116%20(2017)%20-%20COM%20DESONER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gio\compartilhamento\01-ContornoNorteMaringa\M-(CN)\01-Medi&#231;&#245;es\Marlon\Readequa&#231;&#227;o%20Terraplenagem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gio\compartilhamento\01-ContornoNorteMaringa\M-(CN)\01-Medi&#231;&#245;es\Marlon\Readequa&#231;&#227;o%20Terraplenagem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4AF2EC6\Pato%20PRRTN%20-%20BR47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4AF2EC6\Pato%20PRRTN%20-%20BR47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Documents%20and%20Settings\renato.chaves\Meus%20documentos\ENGENHARIA\RODOVIAS\ELEMENTOS%202011\BR%20471\PATO%202011\OR&#199;AMENTO_PATO\PATO_471_MAI_2011sicrojan20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MEDI&#199;&#213;ES%20TESCON\MEDI&#199;&#213;ES%20E%20DOCUMENTOS\MEDI&#199;&#213;ES\CONTRATOS\BR-319\TT783.2010\61&#170;%20MP%2009.2015%20-%20MARCUS\51&#170;%20MP%2011.2014%20-%20MARCUS\1%20MP%20TT%20783%20-%20JOSUE\1&#170;%20M.P.%20%20TESCOM%2000%2000783-2010%20ISA&#205;AS%20(CORRIGIDA)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ARQUIVOS\MEDI&#199;&#213;ES%20TESCON\MEDI&#199;&#213;ES%20E%20DOCUMENTOS\MEDI&#199;&#213;ES\CONTRATOS\BR-319\TT783.2010\61&#170;%20MP%2009.2015%20-%20MARCUS\51&#170;%20MP%2011.2014%20-%20MARCUS\1%20MP%20TT%20783%20-%20JOSUE\1&#170;%20M.P.%20%20TESCOM%2000%2000783-2010%20ISA&#205;AS%20(CORRIGIDA).xls?91CA8636" TargetMode="External"/><Relationship Id="rId1" Type="http://schemas.openxmlformats.org/officeDocument/2006/relationships/externalLinkPath" Target="file:///\\91CA8636\1&#170;%20M.P.%20%20TESCOM%2000%2000783-2010%20ISA&#205;AS%20(CORRIGID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ELEMENTOS%202011\CRUZ%20ALTA\BR%20285\PATO%20BR-285%20Km%20495,7%20-%20Km%20674,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UL%20CRUZ%20ALTA\BR%20285\PATO%20BR-285%20Km%20542,2%20-%20Km%20674,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NIT\PATO\PATO%20-%20BR-116%20(2017-1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uni&#227;o\AppData\Local\Microsoft\Windows\INetCache\Content.Outlook\12Y9DGZM\Users\isaias.pinheiro\Desktop\Isaias%20Dnit\CONTRATOS%20BR%20174%20AM\BR%20174%20EBC%20LOTES-2&#186;-3&#186;\X&#170;%20M.P.%20%20EBC%20LOTE%20X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Reuni&#227;o\AppData\Local\Microsoft\Windows\INetCache\Content.Outlook\12Y9DGZM\Users\isaias.pinheiro\Desktop\Isaias%20Dnit\CONTRATOS%20BR%20174%20AM\BR%20174%20EBC%20LOTES-2&#186;-3&#186;\X&#170;%20M.P.%20%20EBC%20LOTE%20X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w_server1\SYS\Dados\Martins\SidecoF\BPLAN%20ME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Nw_server1\SYS\Dados\Martins\SidecoF\BPLAN%20M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6&#170;_MED_SBS_OUT_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b:\Servidor\Engenharia\Meus%20documentos\ANAST%25C3%2581CIO\SERCEL\BR2629906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mb:\Servidor\Engenharia\Meus%20documentos\ANAST%25C3%2581CIO\SERCEL\BR2629906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oncorrencia\LICITA&#199;&#195;O\DNIT\BR-101%20-%20SC%20EDITAL%200003-02\LOTE%2028%20apresenta&#231;&#227;o\cd\Lote%2028%20SC\gelson\XLS\CUSTOS\DNER398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_PROSUL2\APPL\USR\GELSON\XLS\CONSAPPE\SISNORTE\REORDENA\11BR28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S_PROSUL2\APPL\USR\GELSON\XLS\CONSAPPE\SISNORTE\REORDENA\11BR28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Backup\Meus%20documentos\CONSTRUTORA%20BRASIL\fresagem%20revisadaxlsCONMCREMATE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CEL.ENG\PATO153.480.N.ETAP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REMARS-LOTE1\Desktop\RELATORIOS\PROJETOS\BR%20285%20-%20PATO\Users\DANIEL\Desktop\DNIT%20-%20UL%20Vacaria\PATO\Composi&#231;&#227;o%20BR28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.ENG\009MP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TEL\BR%20285\2_CONTRATOS%20VIGENTES\2_TRA&#199;ADO_291,20-415,20\2_MEDI&#199;&#213;ES\10_0082019MP25%20-%20Fevereiro\0000819MP25%20Campo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9MP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ATO\PATO%20NOVO%20-%202017\Comparativo%20Areia%20Brita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GIO\Documentos\DNER\Aguas%20lindas\Dados%20Gerais\FV-DN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GIO\Documentos\DNER\Aguas%20lindas\Dados%20Gerais\FV-DN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xandre\c\WINDOWS.000\TEMP\Pato%20PRRTN%20-%20BR47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lexandre\c\WINDOWS.000\TEMP\Pato%20PRRTN%20-%20BR47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REMARS-LOTE1\Desktop\RELATORIOS\PROJETOS\BR%20285%20-%20PATO\Users\DANIEL\Desktop\DNIT%20-%20UL%20Vacaria\PATO\Modelos%20de%20PATO\PATO%20BR-285%20km%20384,0%20-%20km%20542,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g_001\c\Meus%20documentos\Excel\DVOP\8_97%20-%20S&#227;o%20Vicente\Prod.%20Equip.%20Mec.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AGNA-ENECON\PATO%20-%20BR-158\PATO%20BR158%20-%20SM-Ros&#225;ro%20-%20rev03_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bhzagc-fls001/usuarios/bretas/Petrolina/PETROLINA/valuation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c\Meus%20Documentos\TRACBUQ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c\Meus%20Documentos\TRACBUQ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bsa00535\dyna01\PATO%20-%20BR%20-%20425%20aditiv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fbsa00535\dyna01\PATO%20-%20BR%20-%20425%20aditiv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RODOVIAS\ELEMENTOS%202010\BR%20153\CREMA%201&#170;%20ETAPA%20TV\MEDI&#199;&#213;ES\9&#170;_MED_PROV_CONS&#211;RCIO_SBS_TV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neto\Dropbox\Medi&#231;&#245;es\PLA%20MED%20PATO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Configura&#231;&#245;es%20locais\Temporary%20Internet%20Files\Content.IE5\LBUTUXPF\ELEMENTOS%202008\BR%20471\CONSORCIO%20MAC%20SBS\MEDI&#199;&#213;ES\12&#170;_MED_PROV_CONS_MAC-SB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ya\c\CSTSANSAO\Medi&#231;&#245;es%20dos%20Servi&#231;os%20CST-Ourinhos\Lote%2003\Terraplenagem\CSTL\Altinopolis\DIVERSOS\Prod.%20de%20Fresa%20Ago.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Lya\c\CSTSANSAO\Medi&#231;&#245;es%20dos%20Servi&#231;os%20CST-Ourinhos\Lote%2003\Terraplenagem\CSTL\Altinopolis\DIVERSOS\Prod.%20de%20Fresa%20Ago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bral\rede\Meus%20documentos\DNIT\Aterpa\PD%2015.998.01\WINDOWS\Desktop\Obras%20diversas\Leopoldina\Or&#231;amentos\Orc%20381\Orc%20Trevo%20Takono\OR96088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abral\rede\Meus%20documentos\DNIT\Aterpa\PD%2015.998.01\WINDOWS\Desktop\Obras%20diversas\Leopoldina\Or&#231;amentos\Orc%20381\Orc%20Trevo%20Takono\OR96088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_1\tec1\ARQ\SOLOTEC\BR-476\VIGA\ANALISE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Tec_1\tec1\ARQ\SOLOTEC\BR-476\VIGA\ANALIS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cuments\Eng.%20Daniel\DNIT%20-%20UL%20Vacaria\PATO\Confec&#231;&#227;o%20PATO%20BR470-285%202012\Users\DANIEL\Desktop\DNIT%20-%20UL%20Vacaria\PATO\Modelos%20de%20PATO\PATO%20BR-285%20km%20384,0%20-%20km%20542,2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71\check_list_csd$\Tec_1\tec1\ARQ\SOLOTEC\BR-476\VIGA\ANALISE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0.132.171\check_list_csd$\Tec_1\tec1\ARQ\SOLOTEC\BR-476\VIGA\ANALIS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Public\ICON\DNIT\TRIGONAL\LOTE%2006_RJ\BR%20354\BR%20354%20-%20PROJETO%20EXECUTIVO\VOLUME%2004\LOTE06_RJ_BR354_VOLUME04_REV01-PLANILHAS%20DE%20QUANTITATIVOS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Public\ICON\DNIT\TRIGONAL\LOTE%2006_RJ\BR%20354\BR%20354%20-%20PROJETO%20EXECUTIVO\VOLUME%2004\LOTE06_RJ_BR354_VOLUME04_REV01-PLANILHAS%20DE%20QUANTITATIVOS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Public\ICON\DNIT\TRIGONAL\LOTE%2006_RJ\BR%20101\BR%20101%20-%20PROJETO%20EXECUTIVO\VOLUME%2004\LOTE06_RJ_BR101_VOLUME04_REV02-PLANILHAS%20DE%20QUANTITATIVOS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Public\ICON\DNIT\TRIGONAL\LOTE%2006_RJ\BR%20101\BR%20101%20-%20PROJETO%20EXECUTIVO\VOLUME%2004\LOTE06_RJ_BR101_VOLUME04_REV02-PLANILHAS%20DE%20QUANTITATIVOS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468\c\USU\RAS\VSI\TVA-98\cota&#231;&#227;o\Pre&#231;o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ic468\c\USU\RAS\VSI\TVA-98\cota&#231;&#227;o\Pre&#231;o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ney.angelo\Dropbox\BR-Legal%20Ray\Planilha%20Geral_BR-408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ronney.angelo\Dropbox\BR-Legal%20Ray\Planilha%20Geral_BR-408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lmar\Documents\BR%20LEGAL%20DNIT\ESTI%20MAT%20QDADES%20PRELMNAR\QUANTIDADES%20LOTE%2023\LOTE23_BR364%20revisado%2015%20maio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-F1\Projetos\Trabalho\Planilha%20de%20Quantitativo%20em%20Bran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-F1\Projetos\Trabalho\Planilha%20de%20Quantitativo%20em%20Branc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estrada\DNER\Aguas%20lindas\Sicro\FV-DNE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estrada\DNER\Aguas%20lindas\Sicro\FV-DNE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GIO\Documentos\0798\TECNICO\TEACOMP\LOTE06\P09\P10\RELAT6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GIO\Documentos\0798\TECNICO\TEACOMP\LOTE06\P09\P10\RELAT61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hzestinfo99\para%20samuel\Meus%20documentos\EXCEL-MD\Conseva\Cons-116\MEDICOES%20CBMI%202004%20cont%20novoi\61MCBMI.DNI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hzestinfo99\para%20samuel\Meus%20documentos\EXCEL-MD\Conseva\Cons-116\MEDICOES%20CBMI%202004%20cont%20novoi\61MCBMI.DNI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eus%20documentos\Rog&#233;rio\Toronto\Licita&#231;&#245;es\Calha%20do%20Madeira\Interior\Compos.Sistema%20Vi&#225;rio\PavimManaus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Meus%20documentos\Rog&#233;rio\Toronto\Licita&#231;&#245;es\Calha%20do%20Madeira\Interior\Compos.Sistema%20Vi&#225;rio\PavimManaus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WINDOWS\TEMP\Interior\Compos.Sistema%20Vi&#225;rio\PavimManaus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WINDOWS\TEMP\Interior\Compos.Sistema%20Vi&#225;rio\PavimManaus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555EC65\Pato%20PRRTN%20-%20BR47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555EC65\Pato%20PRRTN%20-%20BR47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\depto\ANALISE\EMPRESAS\TEL_SERV\Tele%20Centro%20Sul%20Participa&#231;&#245;es\Brazil%20Telecom%202001\BRP_1Q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orp\depto\ANALISE\EMPRESAS\TEL_SERV\Tele%20Centro%20Sul%20Participa&#231;&#245;es\Brazil%20Telecom%202001\BRP_1Q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e\castellar%20engenharia%20ltda\Conseva\Cons-116\MEDICOES\61MCBMI.DNI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ndre\castellar%20engenharia%20ltda\Conseva\Cons-116\MEDICOES\61MCBMI.DNI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MEDI&#199;&#213;ES%20TESCON\MEDI&#199;&#213;ES%20E%20DOCUMENTOS\MEDI&#199;&#213;ES\CONTRATOS\BR-319\TT783.2010\61&#170;%20MP%2009.2015%20-%20MARCUS\51&#170;%20MP%2011.2014%20-%20MARCUS\Meus%20documentos\EGESA\Br-482mg\Volume1\CANA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MEDI&#199;&#213;ES%20TESCON\MEDI&#199;&#213;ES%20E%20DOCUMENTOS\MEDI&#199;&#213;ES\CONTRATOS\BR-319\TT783.2010\61&#170;%20MP%2009.2015%20-%20MARCUS\51&#170;%20MP%2011.2014%20-%20MARCUS\Meus%20documentos\EGESA\Br-482mg\Volume1\CANA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REMA%20HomeOffice/0-Docs%20Internos%20CDS_CGDESP/IS/ANEXOS%20SEI_revisados/ANEXO%20XII%20e%20XIII%20-%20Projeto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ATO%20BR%20158%2012_05_1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Public\ICON\DNIT\TRIGONAL\LOTE%2006_RJ\BR%20493\LOTE06_RJ_BR493_VOLUME04_REV00-PLANILHAS%20DE%20QUANTITATIVOS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Public\ICON\DNIT\TRIGONAL\LOTE%2006_RJ\BR%20493\LOTE06_RJ_BR493_VOLUME04_REV00-PLANILHAS%20DE%20QUANTITATIVOS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DER-SP\PLANILHA%20OFICIA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Tadeu\Documents\DNIT%20-%20SUPERVIS&#195;O\Relat&#243;rios%20Diversos\2018-05%20PATO%20BR-285\PATO%20BR-386%20(2015)%20Final%20corregida%203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MEDI&#199;&#213;ES%20TESCON\MEDI&#199;&#213;ES%20E%20DOCUMENTOS\MEDI&#199;&#213;ES\CONTRATOS\BR-319\TT783.2010\61&#170;%20MP%2009.2015%20-%20MARCUS\51&#170;%20MP%2011.2014%20-%20MARCUS\Meus%20documentos\Proposta\Crema\Ma\Dimensiona%20equipa%20lote%20PA_01%2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MEDI&#199;&#213;ES%20TESCON\MEDI&#199;&#213;ES%20E%20DOCUMENTOS\MEDI&#199;&#213;ES\CONTRATOS\BR-319\TT783.2010\61&#170;%20MP%2009.2015%20-%20MARCUS\51&#170;%20MP%2011.2014%20-%20MARCUS\Meus%20documentos\Proposta\Crema\Ma\Dimensiona%20equipa%20lote%20PA_01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b:\Servidor\Engenharia\Meus%20documentos\ANAST%25C3%2581CIO\SERCEL\BR2629908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mb:\Servidor\Engenharia\Meus%20documentos\ANAST%25C3%2581CIO\SERCEL\BR2629908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Public\ICON\DNIT\TRIGONAL\LOTE%2006_RJ\BR%20495\BR%20495%20-%20PROJETO%20EXECUTIVO\VOLUME%2004\LOTE06_RJ_BR495_VOLUME04_REV02-PLANILHAS%20DE%20QUANTITATIVOS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Public\ICON\DNIT\TRIGONAL\LOTE%2006_RJ\BR%20495\BR%20495%20-%20PROJETO%20EXECUTIVO\VOLUME%2004\LOTE06_RJ_BR495_VOLUME04_REV02-PLANILHAS%20DE%20QUANTITATIVOS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ape%20Equipamentos\Downloads\LOTE41_GO_BR251_VOLUME04_QUANTITATIVO_PROJEXECUTIVO_R02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Sinape%20Equipamentos\Downloads\LOTE41_GO_BR251_VOLUME04_QUANTITATIVO_PROJEXECUTIVO_R02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fernandes\Downloads\EDILENE\SIN_HORIZONTAL_PROJETO_104-%20OK%20-%20Edjane%20Caruaru%20-%2012.07.14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alexandre.fernandes\Downloads\EDILENE\SIN_HORIZONTAL_PROJETO_104-%20OK%20-%20Edjane%20Caruaru%20-%2012.07.14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.%20THIAGO%20LIMA\Downloads\Users\USUARIO\Documents\DOCUMENTOS%20-%20EXCEL%20DESKTOP\MARCUS%20F\CONTRATOS\BR-319\TT783.2010\47&#170;%20MP%2006.2014%20-%20MARCUS\GALV&#195;O%20ENGENHARIA\GER&#202;NCIA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ENG.%20THIAGO%20LIMA\Downloads\Users\USUARIO\Documents\DOCUMENTOS%20-%20EXCEL%20DESKTOP\MARCUS%20F\CONTRATOS\BR-319\TT783.2010\47&#170;%20MP%2006.2014%20-%20MARCUS\GALV&#195;O%20ENGENHARIA\GER&#202;NCIA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-3\tecnico\2007\DNIT\344-07-00%20-%20DUPLICA&#199;&#195;O%20BR-101-ES\5)-%20PROPOSTA%20COMERCIAL\PC%20344-07-00-BR101-ES-FIDEN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er-3\tecnico\2007\DNIT\344-07-00%20-%20DUPLICA&#199;&#195;O%20BR-101-ES\5)-%20PROPOSTA%20COMERCIAL\PC%20344-07-00-BR101-ES-FIDEN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marjorie.viegas\Meus%20documentos\Pre&#231;os\Convers&#227;o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arjorie.viegas\Meus%20documentos\Pre&#231;os\Convers&#227;o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4BEA1EA\Convers&#227;o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4BEA1EA\Convers&#227;o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EMPRESAS\ENPA\RONDONIA\OBRA_31\Edital%20034\real\Qtd_3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DIVERSOS\Documentos%20do%20Excel\EMPRESAS\ENPA\RONDONIA\OBRA_31\Edital%20034\real\Qtd_3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projetos\Projeto%20Alvorada\Projeto%20B&#225;sico%20Croat&#225;\&#193;gua\Quantitativos\Or&#231;amento%20&#193;gua%20Croat&#225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projetos\Projeto%20Alvorada\Projeto%20B&#225;sico%20Croat&#225;\&#193;gua\Quantitativos\Or&#231;amento%20&#193;gua%20Croat&#225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Meus%20documentos\ELEMENTOS%202005\BR%20471\SCONNTEC\MEDI&#199;&#213;ES\19&#170;_MED_Sconntec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Desktop\Documents%20and%20Settings\renato.chaves\Meus%20documentos\RODOVIAS\ELEMENTOS%202006\BR%20153\CONS&#211;RCIO%20TV_SBS\MEDI&#199;&#213;ES\22&#170;_MED_CONS_TEC_VIARIA-SB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utador11\Downloads\LOTE06_RJ_BR485_QUANTITATIVO_GERAL.xlsx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omputador11\Downloads\LOTE06_RJ_BR485_QUANTITATIVO_GERAL.xlsx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fernandes\Downloads\EDILENE_OR&#199;AMENTO\BR-104\SIN_HORIZONTAL_PROJETO_104-%20OK%20-%20Edjane%20Caruaru%20-%2026.08.14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alexandre.fernandes\Downloads\EDILENE_OR&#199;AMENTO\BR-104\SIN_HORIZONTAL_PROJETO_104-%20OK%20-%20Edjane%20Caruaru%20-%2026.08.14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ar.lima\Downloads\LOTE59_BR222%20plan%20geral%20qtd_%2026%20NOVEMBRO2014%20R01%20COM%20REDU&#199;&#195;O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esar.lima\Downloads\LOTE59_BR222%20plan%20geral%20qtd_%2026%20NOVEMBRO2014%20R01%20COM%20REDU&#199;&#195;O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AGNA-ENECON\PATO%20-%20BR-158\PATO%20BR%20158%20-%20SM-Ros&#225;rio%20-%2022-06-2015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nograma\PATO%20BR-285%20(2018)%20V1c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5&#170;_MED_SBS_SET_201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TRATOS/C2008-REVIS&#195;O%20E%20COMPLEMENTA&#199;&#195;O%20DO%20PMI%20CHAMAMENTO%2011_2015-TPI/OR&#199;AMENTO/C-1964_Quadro%20PER%20Valores%2001.06.16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antigos\TO-134\Meus%20Documentos\FV-DNER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41E531A\BR153_99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541E531A\BR153_9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xandre\c\ARQUIVOS%20R-9-6\Excel\PATOs\BR153_9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lexandre\c\ARQUIVOS%20R-9-6\Excel\PATOs\BR153_9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pire\br432%20rr%20-%20tt310.2011%20-%20km%20119%20-%20km165%20-%20constru&#231;&#227;o\Documents%20and%20Settings\CLIENTE\Meus%20documentos\BR%20174%20-%20PROSINAL%20AMAZONAS\MEDI&#199;&#213;ES%20DNIT\53&#170;%20MP%20OUTUBRO%202008%20081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spire\br432%20rr%20-%20tt310.2011%20-%20km%20119%20-%20km165%20-%20constru&#231;&#227;o\Documents%20and%20Settings\CLIENTE\Meus%20documentos\BR%20174%20-%20PROSINAL%20AMAZONAS\MEDI&#199;&#213;ES%20DNIT\53&#170;%20MP%20OUTUBRO%202008%20081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213;ES%20ANTIGAS\MEDI&#199;&#213;ES%20DNIT\1&#170;%20MP%20SETEMBRO%20201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pire\br432%20rr%20-%20tt310.2011%20-%20km%20119%20-%20km165%20-%20constru&#231;&#227;o\Documents%20and%20Settings\CLIENTE\Meus%20documentos\BR%20174%20-%20PROSINAL%20AMAZONAS\MEDI&#199;&#213;ES%20DNIT\Documentos\DADOS%20MEDI&#199;AO%20UT-DNIT%20JAN-2009\48&#170;%20MP%20MAIO.xls" TargetMode="External"/></Relationships>
</file>

<file path=xl/externalLinks/_rels/externalLink20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Aspire\br432%20rr%20-%20tt310.2011%20-%20km%20119%20-%20km165%20-%20constru&#231;&#227;o\Documents%20and%20Settings\CLIENTE\Meus%20documentos\BR%20174%20-%20PROSINAL%20AMAZONAS\MEDI&#199;&#213;ES%20DNIT\Documentos\DADOS%20MEDI&#199;AO%20UT-DNIT%20JAN-2009\48&#170;%20MP%20MAIO.xls?4E0050F5" TargetMode="External"/><Relationship Id="rId1" Type="http://schemas.openxmlformats.org/officeDocument/2006/relationships/externalLinkPath" Target="file:///\\4E0050F5\48&#170;%20MP%20MAIO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xandre\c\ARQUIVOS%20R-9-6\Excel\PATOs\Pato%20PRRTN%20-%20BR153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lexandre\c\ARQUIVOS%20R-9-6\Excel\PATOs\Pato%20PRRTN%20-%20BR153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b-obra-top\documentos\009.2008%20TRAVESSIA%20BR-153\00908MP02TRAV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cb-obra-top\documentos\009.2008%20TRAVESSIA%20BR-153\00908MP02TRAV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AFA961\BR153_9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BAFA961\BR153_9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imba%20-%20arquivos\Patos%20-%20Ribeira\Planilha%20em%20Croqui%20Pedreira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esar.ferri\Desktop\PATO\PATO%20BR-476%20E%20BR-153%20Final%20V.1%20-%20alterado%20Elcio%2025.02.2016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gio\compartilhamento\WMS-TCPO\Obras%20em%20Execu&#231;&#227;o\Polo%20Diamantino\Planejamento-MEDI&#199;&#195;O%20ACUMULADA-DIAMANTINO%20BR%20364\MP%2032\MP3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gio\compartilhamento\WMS-TCPO\Obras%20em%20Execu&#231;&#227;o\Polo%20Diamantino\Planejamento-MEDI&#199;&#195;O%20ACUMULADA-DIAMANTINO%20BR%20364\MP%2032\MP3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_SERVER\1-Contratos\Furukawa\Infovias%202001\Ra\USU\RAS\VSI\TVA-98\cota&#231;&#227;o\Pre&#231;o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ILE_SERVER\1-Contratos\Furukawa\Infovias%202001\Ra\USU\RAS\VSI\TVA-98\cota&#231;&#227;o\Pre&#231;o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udino_borges/AppData/Local/Microsoft/Windows/Temporary%20Internet%20Files/Content.Outlook/42W8L9GA/Valoraserver/projetos/TELECOM/MODELS/PUBLISHED_MODELS/COLT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oraserver\projetos\TELECOM\MODELS\PUBLISHED_MODELS\COL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Valoraserver\projetos\TELECOM\MODELS\PUBLISHED_MODELS\COL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_SERVER\1-Contratos\TELECOM%20-%202002\I%20N%20T%20E%20L%20I%20G\5.%20RENOVA&#199;&#195;O%20DE%20CONTRATO\BDI-FLUXO\BDI%20-%20Fluxo%20REV%201%20(12meses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ILE_SERVER\1-Contratos\TELECOM%20-%202002\I%20N%20T%20E%20L%20I%20G\5.%20RENOVA&#199;&#195;O%20DE%20CONTRATO\BDI-FLUXO\BDI%20-%20Fluxo%20REV%201%20(12meses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Meus%20Documentos\FV-DN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ana\projetos\Meus%20documentos\Egesa-antigos\TO-134\Meus%20Documentos\FV-DNER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Juliana\projetos\Meus%20documentos\Egesa-antigos\TO-134\Meus%20Documentos\FV-DN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IM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C539943\PATO%20BR-163%20-%20CONTORNO%20OESTE%20DE%20CASCAVEL%20V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4C539943\PATO%20BR-163%20-%20CONTORNO%20OESTE%20DE%20CASCAVEL%20V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1.7.10\servidor\Documents%20and%20Settings\C%20arlos%20%20Machado\My%20Documents\Disco%201\BR-262-MS(3)\Anexos%20PGQ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1.7.10\servidor\Documents%20and%20Settings\C%20arlos%20%20Machado\My%20Documents\Disco%201\BR-262-MS(3)\Anexos%20PGQ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Ricardo\Meus%20documentos\Manaus\BR%20319%202005\Planilha%20Br%20319%202005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_SERVER\1-Contratos\F%20L%20&#193;%20V%20I%20O\OR&#199;AMENTOS\ANEL%20RIO%20-%20CONS&#211;RCIO\PROPOSTA%206%200409\ANEL%20RIO\CUSTO%20LARANJEIRAS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ILE_SERVER\1-Contratos\F%20L%20&#193;%20V%20I%20O\OR&#199;AMENTOS\ANEL%20RIO%20-%20CONS&#211;RCIO\PROPOSTA%206%200409\ANEL%20RIO\CUSTO%20LARANJEIRAS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\Meus%20documentos\Manaus\BR%20319%202005\Planilha%20Br%20319%2020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TO\PROCREMA\PRO_CREMA_CGDESP\ZModelos\4-PROJETO\rev.21%20-%20Norma%20408.2019-PAD%20(Canteiro)\Tab%20Ref%20CREMA%20BR_XXX_XX_Lote_XX_NOVO_SICRO.xlsx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bral\rede\Emergencias%2015%20UNIT%202006\BR%20226.MA%20Lote%202\Ob158\Pato\WINDOWS\TEMP\WINDOWS\Desktop\Obras%20diversas\Leopoldina\Or&#231;amentos\Orc%20381\Orc%20Trevo%20Takono\OR960887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abral\rede\Emergencias%2015%20UNIT%202006\BR%20226.MA%20Lote%202\Ob158\Pato\WINDOWS\TEMP\WINDOWS\Desktop\Obras%20diversas\Leopoldina\Or&#231;amentos\Orc%20381\Orc%20Trevo%20Takono\OR960887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cucao\lobo%201\Renato%20Lobo\Or&#231;amento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TEL\BR116\Produtividade%20e%20Histograma%20116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_SERVER\1-Contratos\F%20L%20&#193;%20V%20I%20O\OR&#199;AMENTOS\ANEL%20RIO%20-%20CONS&#211;RCIO\PROPOSTA%206%200409\ANEL%20RIO\CUSTO%20ZONA%20SUL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ILE_SERVER\1-Contratos\F%20L%20&#193;%20V%20I%20O\OR&#199;AMENTOS\ANEL%20RIO%20-%20CONS&#211;RCIO\PROPOSTA%206%200409\ANEL%20RIO\CUSTO%20ZONA%20SUL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fernandes\Downloads\EDILENE\LOTE%2052-BR428%20-%20VOLUME%20III%20e%20IV%20-%20PLANILHAS%20NECESSIDADES-R1.xlsx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alexandre.fernandes\Downloads\EDILENE\LOTE%2052-BR428%20-%20VOLUME%20III%20e%20IV%20-%20PLANILHAS%20NECESSIDADES-R1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VOLUME%20IV%20LOTE%2023\LOTE%2023%20RONDONIA%20VOLUME%20IV%20RELATORIOS%20E%20PLANILHAS\LOTE23_BR364%20revisado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KIT%20BR_LEGAL\Viagem-SP-Arquivos\LOTE69_BR153-BR277-BR376-BR466%20E%20BR476-NECESSIDADES-R00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KIT%20BR_LEGAL\Viagem-SP-Arquivos\LOTE69_BR153-BR277-BR376-BR466%20E%20BR476-NECESSIDADES-R00.xlsx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Arquivos\Egesa\BR-116%20Padre%20Para&#237;so\Planilhas%20de%20Projeto\Meus%20Documentos\FV-DNER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ackup\Arquivos\Egesa\BR-116%20Padre%20Para&#237;so\Planilhas%20de%20Projeto\Meus%20Documentos\FV-DNER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11\E\Castellar%20Obra%20%20MAFRA%20e%20LAGES\DNIT%20LAGES\MEDI&#199;&#195;O%20LAGES\61MCBMI.DNIT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c11\E\Castellar%20Obra%20%20MAFRA%20e%20LAGES\DNIT%20LAGES\MEDI&#199;&#195;O%20LAGES\61MCBMI.DNIT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emi-tec-01\C-Tec\Documents%20and%20Settings\lcardoso\Meus%20documentos\P\s_c\45000_49620_ServAux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bemi-tec-01\C-Tec\Documents%20and%20Settings\lcardoso\Meus%20documentos\P\s_c\45000_49620_ServAux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CEL.ENG\PATO153(0-53,6)(a)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TIVIDADE%202\PROJETO\PROCREMA\PRO_CREMA%201_3&#170;%20FASE\ZModelos\PROJETO\MODELO%20PADR&#195;O\rev.25\5%20anos\Tab%20Ref%20CREMA%20BR_XXX_XX_Lote_XX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Usuario\Desktop\DNIT%20-%2001\01%20-%20DNER%20-%20DNIT\PLANOS%20ANUAIS%20DE%20TRABALHO%20E%20OR&#199;AMENTO\2016-11%20-%20PATO%20-%20BR-448-RS\PATO%20BR-448%20(2017)%20-%20SEM%20DESONERA&#199;&#195;O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RABALHOS%20DNIT/ABAS%20EXTRAS.xlsx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ex01\c\linda\Planilha-cronograma-Fabrica%20Nova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lanex01\c\linda\Planilha-cronograma-Fabrica%20Nova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ice\CREMA%201&#170;%20Etapa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27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Alice\CREMA%201&#170;%20Etapa\Projetos%20em%20andamento\DNIT%20Construtoras\DNIT%20PIR-IV%20Corredor%202007\SP%20-%208a%20UNIT\PIR%20IV%20BR-116\PASSO%20FUNDO%20COMPOSI&#199;&#213;ES\Documents%20and%20Settings\Pedro\Meus%20documentos\CPU%20Extra%20em%20excel%20de%20Br116.xls?43346876" TargetMode="External"/><Relationship Id="rId1" Type="http://schemas.openxmlformats.org/officeDocument/2006/relationships/externalLinkPath" Target="file:///\\43346876\CPU%20Extra%20em%20excel%20de%20Br116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hzestinfo99\para%20samuel\Meus%20documentos\EXCEL-MD\Conseva\Cons-116\MEDICOES\61MCBMI.DNIT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hzestinfo99\para%20samuel\Meus%20documentos\EXCEL-MD\Conseva\Cons-116\MEDICOES\61MCBMI.DNIT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9BA021B\UT%2012-08%20BR-158%20EVTE2%20.xlsx%20-canteiro%20e%20mobiliza&#231;&#227;o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9BA021B\UT%2012-08%20BR-158%20EVTE2%20.xlsx%20-canteiro%20e%20mobiliza&#231;&#227;o.xlsx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0798\TECNICO\TEACOMP\LOTE06\P09\P10\RELAT6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ana\projetos\Meus%20documentos\Egesa-antigos\TO-134\0798\TECNICO\TEACOMP\LOTE06\P09\P10\RELAT610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Juliana\projetos\Meus%20documentos\Egesa-antigos\TO-134\0798\TECNICO\TEACOMP\LOTE06\P09\P10\RELAT610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oncorrencia\PLANEJAMENTO\PL%202004\Amap&#225;\BR-156-AP%20SUL\PL%20BR-156%20AP%20SUL%20atual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servidor\Meus%20documentos\EGESA\Br-482mg\Volume2\CANAA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servidor\Meus%20documentos\EGESA\Br-482mg\Volume2\CANAA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Ricardo%20Mesquita\180105\Meus%20documentos\BR%20242\Vicente\GAUTAMA%20MENSA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emi-tec-01\c-tec\Documents%20and%20Settings\C%20arlos%20%20Machado\My%20Documents\Disco%202\BR-135-MA\2001\Relat&#243;rio\Custos%20Brig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bemi-tec-01\c-tec\Documents%20and%20Settings\C%20arlos%20%20Machado\My%20Documents\Disco%202\BR-135-MA\2001\Relat&#243;rio\Custos%20Briga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%20Mesquita\180105\Meus%20documentos\BR%20242\Vicente\GAUTAMA%20MENSAL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TACILIO\SharedDocs\Documents%20and%20Settings\OTACILIO_\Meus%20documentos\OR&#199;AMENTOS\SC-487\NATALINA\DNER\Br116_R1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pire\br432%20rr%20-%20tt310.2011%20-%20km%20119%20-%20km165%20-%20constru&#231;&#227;o\PATO%20-%20BR%20-%20425%20aditiv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spire\br432%20rr%20-%20tt310.2011%20-%20km%20119%20-%20km165%20-%20constru&#231;&#227;o\PATO%20-%20BR%20-%20425%20aditivo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bsa00535\c$\Documents%20and%20Settings\C%20arlos%20%20Machado\My%20Documents\Disco%201\BR-262-MS(3)\Anexos%20PGQ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s%20PGQ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AR~1.LIM\AppData\Local\Temp\Rar$DIa0.151\LOTE%2047-MS%20-%20PLANILHAS%20-%20CRONOGRAMA\LOTE47_MS_BR158_VOLUME04_REV00-QUANTITATIVO%20OFICIAL%201.xlsx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ESAR~1.LIM\AppData\Local\Temp\Rar$DIa0.151\LOTE%2047-MS%20-%20PLANILHAS%20-%20CRONOGRAMA\LOTE47_MS_BR158_VOLUME04_REV00-QUANTITATIVO%20OFICIAL%201.xlsx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bsa00535\dyna01\Documents%20and%20Settings\C%20arlos%20%20Machado\My%20Documents\Disco%201\BR-262-MS(3)\Anexos%20PGQ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fbsa00535\dyna01\Documents%20and%20Settings\C%20arlos%20%20Machado\My%20Documents\Disco%201\BR-262-MS(3)\Anexos%20PGQ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ATO%20-%20BR%20-%20425%20aditivo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R-364%20MT_2_Executivo_Definitivo_10_07_2002\Vol04_Or&#231;amento\Lote_08\Documents%20and%20Settings\bruno\Meus%20documentos\Servi&#231;os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24\server_csd$\CD-01\Projetos\BR-364%20MT2_Exe_Def_10_07_02\Vol04_Or&#231;amento\Lote_08\Documents%20and%20Settings\bruno\Meus%20documentos\Servi&#231;o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1&#170;%20Etapa\Lote%205%20-%20TT-403.13%20-%20Consladel\CRONOGRAMA%20F&#205;SICO-FINANCEIRO%20-%20LOTE%2005%20-%20vers&#227;o%205.2%20DNIT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corp/depto/Analise/EMPRESAS/Water/Sanepar/prjbrs2001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31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Users\Tadeu\Documents\DNIT%20-%20SUPERVIS&#195;O\Relat&#243;rios%20Diversos\2018-08%20PATO%20BR-470%20Nova%20Prata\PATO%20BR-470%20NP%20PATO%202018\BR470%20-%20RS%20-%20MAR-18_COM%20DESONERA&#199;&#195;O\BR470%20-%20RS%20-%20MAR-18_%20PATO%20NP%20COM%20DESONERA&#199;&#195;O%20V1.xlsx?C0B1DA16" TargetMode="External"/><Relationship Id="rId1" Type="http://schemas.openxmlformats.org/officeDocument/2006/relationships/externalLinkPath" Target="file:///\\C0B1DA16\BR470%20-%20RS%20-%20MAR-18_%20PATO%20NP%20COM%20DESONERA&#199;&#195;O%20V1.xlsx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imula&#231;&#227;o%20Or&#231;amento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ex01\c\EGS\PLANEJAMENTO\Meus%20documentos\FABRICA%20NOVA\PLAN.%20REVIS&#195;O%20I%20-%20JULHO%2003\REVIS&#195;O%20I%20PLANEJAMENTO%20FABRICA%20NOVA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lanex01\c\EGS\PLANEJAMENTO\Meus%20documentos\FABRICA%20NOVA\PLAN.%20REVIS&#195;O%20I%20-%20JULHO%2003\REVIS&#195;O%20I%20PLANEJAMENTO%20FABRICA%20NOVA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iz-bernartt\e-luiz\Meus%20documentos\Differencial\lote%2011%20PATO%20-%20Maio-23,4km%20-%20Foz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Luiz-bernartt\e-luiz\Meus%20documentos\Differencial\lote%2011%20PATO%20-%20Maio-23,4km%20-%20Foz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C%20arlos%20%20Machado\My%20Documents\Disco%201\BR-262-MS(3)\Anexos%20PGQ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RS\Ed_231-03-00_PIR_IV_BR-153-158-290-392\Proposta_Acordo_Briga_Final\Acordo\Proposta%20de%20Pre&#231;os%20RS%20Lote12(A)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pire\br432%20rr%20-%20tt310.2011%20-%20km%20119%20-%20km165%20-%20constru&#231;&#227;o\TESCON\BR%20174\m.p_OK\34&#186;\34&#176;\OBRAS%20MANAUS\cd\MEDI&#199;&#195;O%20PROSINAL\ANO\2009\33&#186;med%20prosinal%20-%20abril\horizontal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spire\br432%20rr%20-%20tt310.2011%20-%20km%20119%20-%20km165%20-%20constru&#231;&#227;o\TESCON\BR%20174\m.p_OK\34&#186;\34&#176;\OBRAS%20MANAUS\cd\MEDI&#199;&#195;O%20PROSINAL\ANO\2009\33&#186;med%20prosinal%20-%20abril\horizontal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cuments\Eng.%20Daniel\DNIT%20-%20UL%20Vacaria\PATO\Confec&#231;&#227;o%20PATO%20BR470-285%202012\RESUMO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Tadeu\Documents\DNIT%20-%20SUPERVIS&#195;O\Relat&#243;rios%20Diversos\2018-05%20PATO%20BR-285\PATO%20BR-285%20(2018)%20Invent&#225;rio\jun_2018_Invent&#225;rio%20BR285.xlsx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fbsa00535\c$\Documents%20and%20Settings\C%20arlos%20%20Machado\My%20Documents\Disco%201\BR-262-MS(3)\Anexos%20PGQ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Received%20Files/Juros%20sobre%20o%20Capital%20Pr&#243;prio%20-%20Dez.03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F:/Applications/Microsoft%20Office%202011/Microsoft%20Excel.app/Contents/MacOS/Worksheet%20in%207140%20Patrim&#244;nio%20L&#237;quido%20-%2030%2009%202003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uilherme.augusto\Downloads\OP_ponte_britania_r2planilha_de_custos_fatorK%20v1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guilherme.augusto\Downloads\3.PlanilhaOficialPontal2024EVTEA_v02.xlsx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IM\Users\Ernani%20J.%20Santos\Desktop\CODEVASF\TRABALHO\GERENCIA%20CUSTOS\_2024\23_Embarcadouro_RamalManga_OiapoqueAP_Proc_3148-2024\Entrega\PLANILHA.ORCAMENTARIA_Embarcadouro_RamalMang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Resumo Financeiro"/>
      <sheetName val="rmle157"/>
      <sheetName val="Vínculo (2)"/>
      <sheetName val="curvas_tratamento"/>
      <sheetName val="Defensas_necessidades"/>
      <sheetName val="sin_vertical_necessidades"/>
      <sheetName val="tachas_necessidades"/>
      <sheetName val="61M-CBMI"/>
      <sheetName val="projeto"/>
      <sheetName val="P reaj x P atual"/>
      <sheetName val="Transportes -IN37"/>
      <sheetName val="eq"/>
      <sheetName val="mo"/>
      <sheetName val="Mat Asf"/>
      <sheetName val="Desmat 0,15"/>
      <sheetName val="alteração"/>
      <sheetName val="pro-08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TPU-MARÇO_2002"/>
      <sheetName val="OAC_NPA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A12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3">
          <cell r="A3" t="str">
            <v>LOCAL:</v>
          </cell>
        </row>
      </sheetData>
      <sheetData sheetId="85">
        <row r="3">
          <cell r="A3" t="str">
            <v>LOCAL:</v>
          </cell>
        </row>
      </sheetData>
      <sheetData sheetId="86">
        <row r="3">
          <cell r="A3" t="str">
            <v>LOCAL:</v>
          </cell>
        </row>
      </sheetData>
      <sheetData sheetId="87">
        <row r="3">
          <cell r="A3" t="str">
            <v>LOCAL:</v>
          </cell>
        </row>
      </sheetData>
      <sheetData sheetId="88">
        <row r="3">
          <cell r="A3" t="str">
            <v>LOCAL:</v>
          </cell>
        </row>
      </sheetData>
      <sheetData sheetId="89">
        <row r="3">
          <cell r="A3" t="str">
            <v>LOCAL:</v>
          </cell>
        </row>
      </sheetData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8ª MP_BR_459"/>
      <sheetName val="8ª MP_BR-459"/>
      <sheetName val="geral"/>
      <sheetName val="Mat. Betum. - Port. 1078.15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LANILHA ATUALIZADA"/>
      <sheetName val="Resumo Financeiro"/>
      <sheetName val="dez00"/>
      <sheetName val="COMPOS1"/>
      <sheetName val="Equipamentos"/>
      <sheetName val="Produção x Medição"/>
      <sheetName val="Planilha de Medi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MT - DEPARTAMENTO NACIONAL DE INFRA-ESTRUTURA DE TRANSPORTES - DNIT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  <sheetName val="COMP.SERVIÇOS"/>
    </sheetNames>
    <sheetDataSet>
      <sheetData sheetId="0" refreshError="1">
        <row r="5">
          <cell r="B5">
            <v>2.08</v>
          </cell>
        </row>
        <row r="100">
          <cell r="A100">
            <v>0</v>
          </cell>
        </row>
        <row r="101">
          <cell r="A101">
            <v>0</v>
          </cell>
          <cell r="B101">
            <v>0</v>
          </cell>
        </row>
        <row r="103">
          <cell r="A103">
            <v>471.6</v>
          </cell>
        </row>
        <row r="104">
          <cell r="A104">
            <v>692.6</v>
          </cell>
          <cell r="B104">
            <v>221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Resumo Vertical"/>
      <sheetName val="PATO - BR - 425 aditivo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3">
          <cell r="B3">
            <v>40456</v>
          </cell>
        </row>
        <row r="4">
          <cell r="B4" t="str">
            <v xml:space="preserve">  18/09/2010 a 30/09/2010</v>
          </cell>
        </row>
        <row r="10">
          <cell r="C10">
            <v>0</v>
          </cell>
          <cell r="D10">
            <v>177.8</v>
          </cell>
          <cell r="E10">
            <v>0</v>
          </cell>
        </row>
        <row r="13">
          <cell r="B13">
            <v>40436</v>
          </cell>
        </row>
        <row r="14">
          <cell r="B14">
            <v>40439</v>
          </cell>
        </row>
        <row r="15">
          <cell r="B15">
            <v>39814</v>
          </cell>
        </row>
        <row r="17">
          <cell r="B17" t="str">
            <v>SRD/AM/RR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3">
          <cell r="B3">
            <v>40456</v>
          </cell>
        </row>
        <row r="4">
          <cell r="B4" t="str">
            <v xml:space="preserve">  18/09/2010 a 30/09/2010</v>
          </cell>
        </row>
        <row r="10">
          <cell r="C10">
            <v>0</v>
          </cell>
          <cell r="D10">
            <v>177.8</v>
          </cell>
          <cell r="E10">
            <v>0</v>
          </cell>
        </row>
        <row r="13">
          <cell r="B13">
            <v>40436</v>
          </cell>
        </row>
        <row r="14">
          <cell r="B14">
            <v>40439</v>
          </cell>
        </row>
        <row r="15">
          <cell r="B15">
            <v>39814</v>
          </cell>
        </row>
        <row r="17">
          <cell r="B17" t="str">
            <v>SRD/AM/RR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  <sheetName val="Planilha1"/>
      <sheetName val="Sheet6"/>
      <sheetName val="projeto"/>
      <sheetName val="p a t o 99 b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"/>
      <sheetName val="RESUMO"/>
      <sheetName val="ORÇAMENT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PLANILHA ORÇAMENTÁRIA"/>
      <sheetName val="CRONOGRAMA"/>
      <sheetName val="Croqui do Mat  Pesquisados"/>
      <sheetName val="Estudo da Areia"/>
      <sheetName val="ESTUDO ECONÔMICO"/>
      <sheetName val="Estudo da Brita"/>
      <sheetName val="Estudo Localiz da Usina"/>
      <sheetName val="Croqui Loc Mat Adotados e Usina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</sheetNames>
    <sheetDataSet>
      <sheetData sheetId="0" refreshError="1">
        <row r="67">
          <cell r="C67">
            <v>1.4E-3</v>
          </cell>
        </row>
        <row r="107">
          <cell r="C107">
            <v>132.69999999999993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CUSTO"/>
      <sheetName val="MATERIAIS"/>
      <sheetName val="EQUIPAMENTO"/>
      <sheetName val="MÃO DE OBRA"/>
      <sheetName val="CAPA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ao"/>
      <sheetName val="justif.inc.veículo"/>
      <sheetName val="COMP.AUTOMÓVEL"/>
      <sheetName val="inst.cant.obra"/>
      <sheetName val="LAY OUT CANTEIRO DE OBRAS"/>
      <sheetName val="MEMÓRIA CONSERVAÇÃO"/>
      <sheetName val="MEMÓRIA CONS MAT BET CONS"/>
      <sheetName val="ESTUDO ECONÔMICO BETONEIRA"/>
      <sheetName val="DISTÂNCIAS DE TRANSP"/>
      <sheetName val="COMP_SERVIÇOS"/>
      <sheetName val="COMP_MAT_BET_"/>
      <sheetName val="COMP_AUTOMÓVEL"/>
      <sheetName val="Identificação da Obra"/>
      <sheetName val="Mapa"/>
      <sheetName val="ISSQN"/>
      <sheetName val="CAL MAT BET RECUPERAÇÃO"/>
      <sheetName val="TRANSPORTE RECUPERAÇÃO"/>
      <sheetName val="Croqui do Mat  Pesquisados"/>
      <sheetName val="Croqui do Mat  Adotados"/>
      <sheetName val="ESTUDO ECONÔMICO"/>
      <sheetName val="Justificação do Valor 042 t km"/>
      <sheetName val="Inst Cant Obras"/>
      <sheetName val="MEMÓRIA RECUPERAÇÃO"/>
      <sheetName val="MEMÓRIA MAT BET RECUPERAÇÃO"/>
    </sheetNames>
    <sheetDataSet>
      <sheetData sheetId="0" refreshError="1"/>
      <sheetData sheetId="1" refreshError="1">
        <row r="7">
          <cell r="C7">
            <v>2.4249999999999998</v>
          </cell>
        </row>
        <row r="103">
          <cell r="B103">
            <v>0</v>
          </cell>
        </row>
        <row r="104">
          <cell r="B104">
            <v>0</v>
          </cell>
          <cell r="C104">
            <v>0</v>
          </cell>
        </row>
        <row r="106">
          <cell r="B106">
            <v>542.20000000000005</v>
          </cell>
        </row>
        <row r="107">
          <cell r="B107">
            <v>674.9</v>
          </cell>
          <cell r="C107">
            <v>132.69999999999993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C12" t="str">
            <v>BR-116/RS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4">
          <cell r="D4">
            <v>39661</v>
          </cell>
          <cell r="E4">
            <v>39691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4">
          <cell r="D4">
            <v>39661</v>
          </cell>
          <cell r="E4">
            <v>39691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roduto 09"/>
      <sheetName val="Produto 10"/>
      <sheetName val="Produto 01"/>
      <sheetName val="Prod. 03A CREMA-CIB"/>
      <sheetName val="Planilha1"/>
      <sheetName val="1.6"/>
      <sheetName val="Produto Novo - I"/>
      <sheetName val="Contrato Inicial"/>
      <sheetName val="PNV 2008 - V1"/>
      <sheetName val="indices caracterizadores"/>
      <sheetName val="aux"/>
      <sheetName val="Proposta"/>
      <sheetName val="Vínculo"/>
      <sheetName val="BRASIL"/>
      <sheetName val="horário"/>
      <sheetName val="calendário"/>
      <sheetName val="Percentual"/>
      <sheetName val="6-Recursos"/>
      <sheetName val="3-Recursos"/>
      <sheetName val="2-Resumo Ct"/>
      <sheetName val="cadastro"/>
      <sheetName val="3- Recursos"/>
      <sheetName val="CPU'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  <cell r="G11">
            <v>2</v>
          </cell>
          <cell r="H11">
            <v>3</v>
          </cell>
          <cell r="I11">
            <v>4</v>
          </cell>
          <cell r="J11">
            <v>5</v>
          </cell>
          <cell r="K11">
            <v>6</v>
          </cell>
          <cell r="L11">
            <v>7</v>
          </cell>
          <cell r="M11">
            <v>8</v>
          </cell>
          <cell r="N11">
            <v>9</v>
          </cell>
          <cell r="O11">
            <v>10</v>
          </cell>
          <cell r="P11">
            <v>11</v>
          </cell>
          <cell r="Q11">
            <v>12</v>
          </cell>
          <cell r="R11">
            <v>13</v>
          </cell>
          <cell r="S11">
            <v>14</v>
          </cell>
          <cell r="T11">
            <v>15</v>
          </cell>
          <cell r="U11">
            <v>16</v>
          </cell>
          <cell r="V11">
            <v>17</v>
          </cell>
          <cell r="W11">
            <v>18</v>
          </cell>
          <cell r="X11">
            <v>19</v>
          </cell>
          <cell r="Y11">
            <v>20</v>
          </cell>
          <cell r="Z11">
            <v>21</v>
          </cell>
          <cell r="AA11">
            <v>22</v>
          </cell>
          <cell r="AB11">
            <v>23</v>
          </cell>
          <cell r="AC11">
            <v>24</v>
          </cell>
          <cell r="AD11">
            <v>25</v>
          </cell>
          <cell r="AE11">
            <v>26</v>
          </cell>
          <cell r="AF11">
            <v>27</v>
          </cell>
          <cell r="AG11">
            <v>28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roduto 09"/>
      <sheetName val="Produto 10"/>
      <sheetName val="Produto 01"/>
      <sheetName val="Prod. 03A CREMA-CIB"/>
      <sheetName val="p a t o 99 b"/>
      <sheetName val="DADOS"/>
      <sheetName val="INVENTÁRIO262"/>
      <sheetName val="SERVIÇOS"/>
      <sheetName val="61M-CBMI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Feriados"/>
      <sheetName val="Conversão"/>
      <sheetName val="Super_Calendário"/>
      <sheetName val="Dados Iniciais"/>
      <sheetName val="projeto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3">
          <cell r="A3" t="str">
            <v xml:space="preserve">DNIT - DEPARTAMENTO NACIONAL DE INFRA-ESTRUTURA DE TRANSPORTES </v>
          </cell>
        </row>
        <row r="4">
          <cell r="A4" t="str">
            <v xml:space="preserve">DNIT </v>
          </cell>
        </row>
        <row r="5">
          <cell r="A5" t="str">
            <v>Sup.Reg./RS</v>
          </cell>
        </row>
        <row r="11">
          <cell r="A11" t="str">
            <v>CONTRATO: 10.1.0.00.0267/2011</v>
          </cell>
        </row>
        <row r="14">
          <cell r="A14" t="str">
            <v>MEDIÇÃO: 6ª PROVISÓRIA</v>
          </cell>
        </row>
        <row r="18">
          <cell r="A18" t="str">
            <v>PERÍODO ACUMULADO: 20/05/2011 A 31/10/2011</v>
          </cell>
        </row>
        <row r="19">
          <cell r="A19" t="str">
            <v>PERÍODO: 01/10/2011 à 31/10/2011</v>
          </cell>
        </row>
        <row r="20">
          <cell r="A20" t="str">
            <v>MÊS : OUTUBRO/2011</v>
          </cell>
        </row>
        <row r="26">
          <cell r="A26" t="str">
            <v>Pelotas, 1.11.2011</v>
          </cell>
        </row>
        <row r="27">
          <cell r="A27" t="str">
            <v>Em, 1 / 11 / 2011</v>
          </cell>
        </row>
      </sheetData>
      <sheetData sheetId="1" refreshError="1">
        <row r="2">
          <cell r="G2">
            <v>0</v>
          </cell>
        </row>
        <row r="31">
          <cell r="G31">
            <v>446808.09</v>
          </cell>
          <cell r="H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MT modelo"/>
      <sheetName val="BR2629906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MT modelo"/>
      <sheetName val="BR2629906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C86">
            <v>0</v>
          </cell>
          <cell r="D86">
            <v>0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C87">
            <v>0</v>
          </cell>
          <cell r="D87">
            <v>0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C88">
            <v>0</v>
          </cell>
          <cell r="D88">
            <v>0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C89">
            <v>0</v>
          </cell>
          <cell r="D89">
            <v>0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C90">
            <v>0</v>
          </cell>
          <cell r="D90">
            <v>0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C91">
            <v>0</v>
          </cell>
          <cell r="D91">
            <v>0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C92">
            <v>0</v>
          </cell>
          <cell r="D92">
            <v>0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>
            <v>0</v>
          </cell>
          <cell r="D101">
            <v>0</v>
          </cell>
          <cell r="E101" t="str">
            <v>m3</v>
          </cell>
          <cell r="F101" t="str">
            <v>SUB-TOTAL</v>
          </cell>
          <cell r="G101">
            <v>8.75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>
            <v>0</v>
          </cell>
          <cell r="D102">
            <v>0</v>
          </cell>
          <cell r="E102" t="str">
            <v>m3</v>
          </cell>
          <cell r="F102">
            <v>11.56</v>
          </cell>
          <cell r="G102">
            <v>4.1399999999999997</v>
          </cell>
        </row>
        <row r="103">
          <cell r="A103" t="str">
            <v>DER52120b</v>
          </cell>
          <cell r="B103" t="str">
            <v>PAVIMENTAÇÃO</v>
          </cell>
          <cell r="C103">
            <v>0</v>
          </cell>
          <cell r="D103">
            <v>0</v>
          </cell>
          <cell r="E103" t="str">
            <v>m3</v>
          </cell>
          <cell r="F103">
            <v>11.71</v>
          </cell>
          <cell r="G103">
            <v>4.1900000000000004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>
            <v>0</v>
          </cell>
          <cell r="D112">
            <v>0</v>
          </cell>
          <cell r="E112" t="str">
            <v>m3</v>
          </cell>
          <cell r="F112" t="str">
            <v>SUB-TOTAL</v>
          </cell>
          <cell r="G112">
            <v>1.24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>
            <v>0</v>
          </cell>
          <cell r="D113">
            <v>0</v>
          </cell>
          <cell r="E113" t="str">
            <v>m3</v>
          </cell>
          <cell r="F113">
            <v>3.49</v>
          </cell>
          <cell r="G113">
            <v>1.25</v>
          </cell>
        </row>
        <row r="114">
          <cell r="A114" t="str">
            <v>DER52102</v>
          </cell>
          <cell r="B114" t="str">
            <v>DRENAGEM</v>
          </cell>
          <cell r="C114">
            <v>0</v>
          </cell>
          <cell r="D114">
            <v>0</v>
          </cell>
          <cell r="E114" t="str">
            <v>m3</v>
          </cell>
          <cell r="F114">
            <v>3.54</v>
          </cell>
          <cell r="G114">
            <v>1.27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>
            <v>0</v>
          </cell>
          <cell r="E162" t="str">
            <v>t</v>
          </cell>
          <cell r="F162" t="str">
            <v>SUB-TOTAL</v>
          </cell>
          <cell r="G162">
            <v>17.831980000000001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>
            <v>0</v>
          </cell>
          <cell r="E163" t="str">
            <v>t</v>
          </cell>
          <cell r="F163">
            <v>647.13</v>
          </cell>
          <cell r="G163">
            <v>231.67254</v>
          </cell>
        </row>
        <row r="164">
          <cell r="A164" t="str">
            <v>02.550.00</v>
          </cell>
          <cell r="B164" t="str">
            <v>OBRAS DE ARTE CORRENTES</v>
          </cell>
          <cell r="D164">
            <v>0</v>
          </cell>
          <cell r="E164" t="str">
            <v>m3</v>
          </cell>
          <cell r="G164">
            <v>0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>
            <v>0</v>
          </cell>
          <cell r="D201">
            <v>0</v>
          </cell>
          <cell r="E201" t="str">
            <v>un</v>
          </cell>
          <cell r="F201">
            <v>3651.27</v>
          </cell>
          <cell r="G201">
            <v>1307.1546599999999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>
            <v>0</v>
          </cell>
          <cell r="D202">
            <v>0</v>
          </cell>
          <cell r="E202" t="str">
            <v>un</v>
          </cell>
          <cell r="F202" t="str">
            <v>SUB-TOTAL</v>
          </cell>
          <cell r="G202">
            <v>581.20583999999997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>
            <v>0</v>
          </cell>
          <cell r="D203">
            <v>0</v>
          </cell>
          <cell r="E203" t="str">
            <v>un</v>
          </cell>
          <cell r="F203">
            <v>1502.51</v>
          </cell>
          <cell r="G203">
            <v>537.89857999999992</v>
          </cell>
        </row>
        <row r="204">
          <cell r="A204" t="str">
            <v>OAE11</v>
          </cell>
          <cell r="B204" t="str">
            <v>OBRAS COMPLEMENTARES</v>
          </cell>
          <cell r="C204">
            <v>0</v>
          </cell>
          <cell r="D204">
            <v>0</v>
          </cell>
          <cell r="E204" t="str">
            <v>un</v>
          </cell>
          <cell r="F204">
            <v>925.66</v>
          </cell>
          <cell r="G204">
            <v>331.38628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A226" t="str">
            <v>03.321.01</v>
          </cell>
          <cell r="B226" t="str">
            <v>Placas de aproximação( 02 unidades)p/Viaduto nº1</v>
          </cell>
          <cell r="C226">
            <v>0</v>
          </cell>
          <cell r="D226">
            <v>0</v>
          </cell>
          <cell r="E226" t="str">
            <v>m3</v>
          </cell>
          <cell r="F226">
            <v>93.32</v>
          </cell>
          <cell r="G226">
            <v>33.408559999999994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A230" t="str">
            <v>03.323.01</v>
          </cell>
          <cell r="B230" t="str">
            <v>Placas de aproximação( 02 unidades)p/Viaduto nº2</v>
          </cell>
          <cell r="C230">
            <v>0</v>
          </cell>
          <cell r="D230">
            <v>0</v>
          </cell>
          <cell r="E230" t="str">
            <v>m3</v>
          </cell>
          <cell r="F230">
            <v>113.99</v>
          </cell>
          <cell r="G230">
            <v>40.808419999999998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>
            <v>0</v>
          </cell>
          <cell r="D234">
            <v>0</v>
          </cell>
          <cell r="E234" t="str">
            <v>m3</v>
          </cell>
          <cell r="F234">
            <v>118.3</v>
          </cell>
          <cell r="G234">
            <v>42.351399999999998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>
            <v>0</v>
          </cell>
          <cell r="D235">
            <v>0</v>
          </cell>
          <cell r="E235" t="str">
            <v>m3</v>
          </cell>
          <cell r="F235">
            <v>120.19</v>
          </cell>
          <cell r="G235" t="str">
            <v>SUB-TOTAL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>
            <v>0</v>
          </cell>
          <cell r="D236">
            <v>0</v>
          </cell>
          <cell r="E236" t="str">
            <v>m3</v>
          </cell>
          <cell r="F236">
            <v>122.27</v>
          </cell>
          <cell r="G236">
            <v>43.772659999999995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>
            <v>0</v>
          </cell>
          <cell r="D237">
            <v>0</v>
          </cell>
          <cell r="E237" t="str">
            <v>m3</v>
          </cell>
          <cell r="F237">
            <v>126.05</v>
          </cell>
          <cell r="G237" t="str">
            <v>TOTAL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>
            <v>0</v>
          </cell>
          <cell r="D238">
            <v>0</v>
          </cell>
          <cell r="E238" t="str">
            <v>m3</v>
          </cell>
          <cell r="F238">
            <v>106.28</v>
          </cell>
          <cell r="G238">
            <v>38.04824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>
            <v>0</v>
          </cell>
          <cell r="D239">
            <v>0</v>
          </cell>
          <cell r="E239" t="str">
            <v>m3</v>
          </cell>
          <cell r="F239">
            <v>114.01</v>
          </cell>
          <cell r="G239">
            <v>40.815579999999997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>
            <v>0</v>
          </cell>
          <cell r="D240">
            <v>0</v>
          </cell>
          <cell r="E240" t="str">
            <v>m3</v>
          </cell>
          <cell r="F240">
            <v>89.37</v>
          </cell>
          <cell r="G240">
            <v>31.99446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>
            <v>0</v>
          </cell>
          <cell r="D241">
            <v>0</v>
          </cell>
          <cell r="E241" t="str">
            <v>m3</v>
          </cell>
          <cell r="F241">
            <v>97.47</v>
          </cell>
          <cell r="G241">
            <v>34.894259999999996</v>
          </cell>
        </row>
        <row r="242">
          <cell r="A242" t="str">
            <v>03.330.00</v>
          </cell>
          <cell r="B242" t="str">
            <v>Concreto fck= 35 MPa-contr. raz. uso ger.</v>
          </cell>
          <cell r="C242">
            <v>0</v>
          </cell>
          <cell r="D242">
            <v>0</v>
          </cell>
          <cell r="E242" t="str">
            <v>m3</v>
          </cell>
          <cell r="F242">
            <v>122.81</v>
          </cell>
          <cell r="G242">
            <v>43.965980000000002</v>
          </cell>
        </row>
        <row r="243">
          <cell r="A243" t="str">
            <v>03.340.00</v>
          </cell>
          <cell r="B243" t="str">
            <v>Argamassa cimento-areia 1-3</v>
          </cell>
          <cell r="C243">
            <v>0</v>
          </cell>
          <cell r="D243">
            <v>0</v>
          </cell>
          <cell r="E243" t="str">
            <v>m3</v>
          </cell>
          <cell r="F243">
            <v>111.95</v>
          </cell>
          <cell r="G243">
            <v>40.078099999999999</v>
          </cell>
        </row>
        <row r="244">
          <cell r="A244" t="str">
            <v>03.341.00</v>
          </cell>
          <cell r="B244" t="str">
            <v>Argamassa cimento-areia 1-4</v>
          </cell>
          <cell r="C244">
            <v>0</v>
          </cell>
          <cell r="D244">
            <v>0</v>
          </cell>
          <cell r="E244" t="str">
            <v>m3</v>
          </cell>
          <cell r="F244">
            <v>94.93</v>
          </cell>
          <cell r="G244">
            <v>33.984940000000002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>
            <v>0</v>
          </cell>
          <cell r="D245">
            <v>0</v>
          </cell>
          <cell r="E245" t="str">
            <v>kg</v>
          </cell>
          <cell r="F245">
            <v>1.91</v>
          </cell>
          <cell r="G245">
            <v>0.68377999999999994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>
            <v>0</v>
          </cell>
          <cell r="D246">
            <v>0</v>
          </cell>
          <cell r="E246" t="str">
            <v>kg</v>
          </cell>
          <cell r="F246">
            <v>2.1</v>
          </cell>
          <cell r="G246">
            <v>0.75180000000000002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>
            <v>0</v>
          </cell>
          <cell r="D247">
            <v>0</v>
          </cell>
          <cell r="E247" t="str">
            <v>kg</v>
          </cell>
          <cell r="F247">
            <v>1.79</v>
          </cell>
          <cell r="G247">
            <v>0.64081999999999995</v>
          </cell>
        </row>
        <row r="248">
          <cell r="A248" t="str">
            <v>03.370.00</v>
          </cell>
          <cell r="B248" t="str">
            <v>Formas comuns de madeira</v>
          </cell>
          <cell r="C248">
            <v>0</v>
          </cell>
          <cell r="D248">
            <v>0</v>
          </cell>
          <cell r="E248" t="str">
            <v>m2</v>
          </cell>
          <cell r="F248">
            <v>16.059999999999999</v>
          </cell>
          <cell r="G248">
            <v>5.7494799999999993</v>
          </cell>
        </row>
        <row r="249">
          <cell r="A249" t="str">
            <v>03.371.00</v>
          </cell>
          <cell r="B249" t="str">
            <v>Formas de madeira compensada</v>
          </cell>
          <cell r="C249">
            <v>0</v>
          </cell>
          <cell r="D249">
            <v>0</v>
          </cell>
          <cell r="E249" t="str">
            <v>m2</v>
          </cell>
          <cell r="F249">
            <v>16.100000000000001</v>
          </cell>
          <cell r="G249">
            <v>5.7638000000000007</v>
          </cell>
        </row>
        <row r="250">
          <cell r="A250" t="str">
            <v>03.371.01</v>
          </cell>
          <cell r="B250" t="str">
            <v>Formas de placa compensada resinada</v>
          </cell>
          <cell r="C250">
            <v>0</v>
          </cell>
          <cell r="D250">
            <v>0</v>
          </cell>
          <cell r="E250" t="str">
            <v>m2</v>
          </cell>
          <cell r="F250">
            <v>16.100000000000001</v>
          </cell>
          <cell r="G250">
            <v>5.7638000000000007</v>
          </cell>
        </row>
        <row r="251">
          <cell r="A251" t="str">
            <v>03.371.02</v>
          </cell>
          <cell r="B251" t="str">
            <v>Formas de placa compensada plastificada</v>
          </cell>
          <cell r="C251">
            <v>0</v>
          </cell>
          <cell r="D251">
            <v>0</v>
          </cell>
          <cell r="E251" t="str">
            <v>m2</v>
          </cell>
          <cell r="F251">
            <v>22.65</v>
          </cell>
          <cell r="G251">
            <v>8.1086999999999989</v>
          </cell>
        </row>
        <row r="252">
          <cell r="A252" t="str">
            <v>03.372.01</v>
          </cell>
          <cell r="B252" t="str">
            <v>Formas para tubulão</v>
          </cell>
          <cell r="C252">
            <v>0</v>
          </cell>
          <cell r="D252">
            <v>0</v>
          </cell>
          <cell r="E252" t="str">
            <v>m2</v>
          </cell>
          <cell r="G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>
            <v>0</v>
          </cell>
          <cell r="D253">
            <v>0</v>
          </cell>
          <cell r="E253" t="str">
            <v>m</v>
          </cell>
          <cell r="G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>
            <v>0</v>
          </cell>
          <cell r="D254">
            <v>0</v>
          </cell>
          <cell r="E254" t="str">
            <v>m</v>
          </cell>
          <cell r="G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>
            <v>0</v>
          </cell>
          <cell r="D255">
            <v>0</v>
          </cell>
          <cell r="E255" t="str">
            <v>m</v>
          </cell>
          <cell r="G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>
            <v>0</v>
          </cell>
          <cell r="D256">
            <v>0</v>
          </cell>
          <cell r="E256" t="str">
            <v>m</v>
          </cell>
          <cell r="G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>
            <v>0</v>
          </cell>
          <cell r="D257">
            <v>0</v>
          </cell>
          <cell r="E257" t="str">
            <v>m</v>
          </cell>
          <cell r="G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>
            <v>0</v>
          </cell>
          <cell r="D258">
            <v>0</v>
          </cell>
          <cell r="E258" t="str">
            <v>m</v>
          </cell>
          <cell r="G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>
            <v>0</v>
          </cell>
          <cell r="D259">
            <v>0</v>
          </cell>
          <cell r="E259" t="str">
            <v>m</v>
          </cell>
          <cell r="G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>
            <v>0</v>
          </cell>
          <cell r="D260">
            <v>0</v>
          </cell>
          <cell r="E260" t="str">
            <v>m</v>
          </cell>
          <cell r="G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>
            <v>0</v>
          </cell>
          <cell r="D261">
            <v>0</v>
          </cell>
          <cell r="E261" t="str">
            <v>m</v>
          </cell>
          <cell r="G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>
            <v>0</v>
          </cell>
          <cell r="D262">
            <v>0</v>
          </cell>
          <cell r="E262" t="str">
            <v>m</v>
          </cell>
          <cell r="G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>
            <v>0</v>
          </cell>
          <cell r="D263">
            <v>0</v>
          </cell>
          <cell r="E263" t="str">
            <v>m</v>
          </cell>
          <cell r="G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>
            <v>0</v>
          </cell>
          <cell r="D264">
            <v>0</v>
          </cell>
          <cell r="E264" t="str">
            <v>m</v>
          </cell>
          <cell r="G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>
            <v>0</v>
          </cell>
          <cell r="D265">
            <v>0</v>
          </cell>
          <cell r="E265" t="str">
            <v>m</v>
          </cell>
          <cell r="G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>
            <v>0</v>
          </cell>
          <cell r="D266">
            <v>0</v>
          </cell>
          <cell r="E266" t="str">
            <v>m</v>
          </cell>
          <cell r="G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>
            <v>0</v>
          </cell>
          <cell r="D267">
            <v>0</v>
          </cell>
          <cell r="E267" t="str">
            <v>m</v>
          </cell>
          <cell r="G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>
            <v>0</v>
          </cell>
          <cell r="D268">
            <v>0</v>
          </cell>
          <cell r="E268" t="str">
            <v>m</v>
          </cell>
          <cell r="G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>
            <v>0</v>
          </cell>
          <cell r="D269">
            <v>0</v>
          </cell>
          <cell r="E269" t="str">
            <v>m</v>
          </cell>
          <cell r="G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>
            <v>0</v>
          </cell>
          <cell r="D270">
            <v>0</v>
          </cell>
          <cell r="E270" t="str">
            <v>m</v>
          </cell>
          <cell r="G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>
            <v>0</v>
          </cell>
          <cell r="D271">
            <v>0</v>
          </cell>
          <cell r="E271" t="str">
            <v>m</v>
          </cell>
          <cell r="G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>
            <v>0</v>
          </cell>
          <cell r="D272">
            <v>0</v>
          </cell>
          <cell r="E272" t="str">
            <v>m</v>
          </cell>
          <cell r="G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>
            <v>0</v>
          </cell>
          <cell r="D273">
            <v>0</v>
          </cell>
          <cell r="E273" t="str">
            <v>m</v>
          </cell>
          <cell r="G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>
            <v>0</v>
          </cell>
          <cell r="D274">
            <v>0</v>
          </cell>
          <cell r="E274" t="str">
            <v>m</v>
          </cell>
          <cell r="G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>
            <v>0</v>
          </cell>
          <cell r="D275">
            <v>0</v>
          </cell>
          <cell r="E275" t="str">
            <v>m</v>
          </cell>
          <cell r="G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>
            <v>0</v>
          </cell>
          <cell r="D276">
            <v>0</v>
          </cell>
          <cell r="E276" t="str">
            <v>m</v>
          </cell>
          <cell r="G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>
            <v>0</v>
          </cell>
          <cell r="D277">
            <v>0</v>
          </cell>
          <cell r="E277" t="str">
            <v>m</v>
          </cell>
          <cell r="G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>
            <v>0</v>
          </cell>
          <cell r="D278">
            <v>0</v>
          </cell>
          <cell r="E278" t="str">
            <v>m</v>
          </cell>
          <cell r="G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>
            <v>0</v>
          </cell>
          <cell r="D279">
            <v>0</v>
          </cell>
          <cell r="E279" t="str">
            <v>m</v>
          </cell>
          <cell r="G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>
            <v>0</v>
          </cell>
          <cell r="D280">
            <v>0</v>
          </cell>
          <cell r="E280" t="str">
            <v>m</v>
          </cell>
          <cell r="G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>
            <v>0</v>
          </cell>
          <cell r="D281">
            <v>0</v>
          </cell>
          <cell r="E281" t="str">
            <v>m</v>
          </cell>
          <cell r="G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>
            <v>0</v>
          </cell>
          <cell r="D282">
            <v>0</v>
          </cell>
          <cell r="E282" t="str">
            <v>m</v>
          </cell>
          <cell r="G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>
            <v>0</v>
          </cell>
          <cell r="D283">
            <v>0</v>
          </cell>
          <cell r="E283" t="str">
            <v>m</v>
          </cell>
          <cell r="G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>
            <v>0</v>
          </cell>
          <cell r="D284">
            <v>0</v>
          </cell>
          <cell r="E284" t="str">
            <v>m</v>
          </cell>
          <cell r="G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>
            <v>0</v>
          </cell>
          <cell r="D285">
            <v>0</v>
          </cell>
          <cell r="E285" t="str">
            <v>m</v>
          </cell>
          <cell r="G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>
            <v>0</v>
          </cell>
          <cell r="D286">
            <v>0</v>
          </cell>
          <cell r="E286" t="str">
            <v>m</v>
          </cell>
          <cell r="G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>
            <v>0</v>
          </cell>
          <cell r="D287">
            <v>0</v>
          </cell>
          <cell r="E287" t="str">
            <v>m</v>
          </cell>
          <cell r="G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>
            <v>0</v>
          </cell>
          <cell r="D288">
            <v>0</v>
          </cell>
          <cell r="E288" t="str">
            <v>m</v>
          </cell>
          <cell r="G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>
            <v>0</v>
          </cell>
          <cell r="D289">
            <v>0</v>
          </cell>
          <cell r="E289" t="str">
            <v>m</v>
          </cell>
          <cell r="G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>
            <v>0</v>
          </cell>
          <cell r="D290">
            <v>0</v>
          </cell>
          <cell r="E290" t="str">
            <v>m</v>
          </cell>
          <cell r="G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>
            <v>0</v>
          </cell>
          <cell r="D291">
            <v>0</v>
          </cell>
          <cell r="E291" t="str">
            <v>m</v>
          </cell>
          <cell r="G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>
            <v>0</v>
          </cell>
          <cell r="D292">
            <v>0</v>
          </cell>
          <cell r="E292" t="str">
            <v>m</v>
          </cell>
          <cell r="G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>
            <v>0</v>
          </cell>
          <cell r="D293">
            <v>0</v>
          </cell>
          <cell r="E293" t="str">
            <v>m</v>
          </cell>
          <cell r="G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>
            <v>0</v>
          </cell>
          <cell r="D294">
            <v>0</v>
          </cell>
          <cell r="E294" t="str">
            <v>m3</v>
          </cell>
          <cell r="F294">
            <v>136.15</v>
          </cell>
          <cell r="G294">
            <v>48.741700000000002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>
            <v>0</v>
          </cell>
          <cell r="D295">
            <v>0</v>
          </cell>
          <cell r="E295" t="str">
            <v>m3</v>
          </cell>
          <cell r="F295">
            <v>471.91</v>
          </cell>
          <cell r="G295">
            <v>168.94378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>
            <v>0</v>
          </cell>
          <cell r="D296">
            <v>0</v>
          </cell>
          <cell r="E296" t="str">
            <v>m3</v>
          </cell>
          <cell r="F296">
            <v>546.41999999999996</v>
          </cell>
          <cell r="G296">
            <v>195.61835999999997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>
            <v>0</v>
          </cell>
          <cell r="D297">
            <v>0</v>
          </cell>
          <cell r="E297" t="str">
            <v>m3</v>
          </cell>
          <cell r="F297">
            <v>849.96</v>
          </cell>
          <cell r="G297">
            <v>304.28568000000001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>
            <v>0</v>
          </cell>
          <cell r="D298">
            <v>0</v>
          </cell>
          <cell r="E298" t="str">
            <v>m</v>
          </cell>
          <cell r="G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>
            <v>0</v>
          </cell>
          <cell r="D299">
            <v>0</v>
          </cell>
          <cell r="E299" t="str">
            <v>m</v>
          </cell>
          <cell r="G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>
            <v>0</v>
          </cell>
          <cell r="D300">
            <v>0</v>
          </cell>
          <cell r="E300" t="str">
            <v>m3</v>
          </cell>
          <cell r="F300">
            <v>546.20000000000005</v>
          </cell>
          <cell r="G300">
            <v>195.53960000000001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>
            <v>0</v>
          </cell>
          <cell r="D301">
            <v>0</v>
          </cell>
          <cell r="E301" t="str">
            <v>m3</v>
          </cell>
          <cell r="F301">
            <v>607.66999999999996</v>
          </cell>
          <cell r="G301">
            <v>217.54585999999998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>
            <v>0</v>
          </cell>
          <cell r="D302">
            <v>0</v>
          </cell>
          <cell r="E302" t="str">
            <v>m3</v>
          </cell>
          <cell r="F302">
            <v>830.29</v>
          </cell>
          <cell r="G302">
            <v>297.24381999999997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>
            <v>0</v>
          </cell>
          <cell r="D303">
            <v>0</v>
          </cell>
          <cell r="E303" t="str">
            <v>m3</v>
          </cell>
          <cell r="G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>
            <v>0</v>
          </cell>
          <cell r="D304">
            <v>0</v>
          </cell>
          <cell r="E304" t="str">
            <v>m3</v>
          </cell>
          <cell r="G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>
            <v>0</v>
          </cell>
          <cell r="D305">
            <v>0</v>
          </cell>
          <cell r="E305" t="str">
            <v>m3</v>
          </cell>
          <cell r="G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>
            <v>0</v>
          </cell>
          <cell r="D306">
            <v>0</v>
          </cell>
          <cell r="E306" t="str">
            <v>m3</v>
          </cell>
          <cell r="G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>
            <v>0</v>
          </cell>
          <cell r="D307">
            <v>0</v>
          </cell>
          <cell r="E307" t="str">
            <v>m3</v>
          </cell>
          <cell r="G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>
            <v>0</v>
          </cell>
          <cell r="D308">
            <v>0</v>
          </cell>
          <cell r="E308" t="str">
            <v>m3</v>
          </cell>
          <cell r="G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>
            <v>0</v>
          </cell>
          <cell r="D309">
            <v>0</v>
          </cell>
          <cell r="E309" t="str">
            <v>m3</v>
          </cell>
          <cell r="G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>
            <v>0</v>
          </cell>
          <cell r="D310">
            <v>0</v>
          </cell>
          <cell r="E310" t="str">
            <v>kg</v>
          </cell>
          <cell r="F310">
            <v>64.02</v>
          </cell>
          <cell r="G310">
            <v>22.919159999999998</v>
          </cell>
        </row>
        <row r="311">
          <cell r="A311" t="str">
            <v>03.700.01</v>
          </cell>
          <cell r="B311" t="str">
            <v>Guarda corpo em concreto Fck = 18 MPa</v>
          </cell>
          <cell r="C311">
            <v>0</v>
          </cell>
          <cell r="D311">
            <v>0</v>
          </cell>
          <cell r="E311" t="str">
            <v>m</v>
          </cell>
          <cell r="F311">
            <v>59.02</v>
          </cell>
          <cell r="G311">
            <v>21.129159999999999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>
            <v>0</v>
          </cell>
          <cell r="D312">
            <v>0</v>
          </cell>
          <cell r="E312" t="str">
            <v>m3</v>
          </cell>
          <cell r="G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>
            <v>0</v>
          </cell>
          <cell r="D313">
            <v>0</v>
          </cell>
          <cell r="E313" t="str">
            <v>m3</v>
          </cell>
          <cell r="G313">
            <v>0</v>
          </cell>
        </row>
        <row r="314">
          <cell r="A314" t="str">
            <v>03.930.00</v>
          </cell>
          <cell r="B314" t="str">
            <v>Junta de cantoneira</v>
          </cell>
          <cell r="C314">
            <v>0</v>
          </cell>
          <cell r="D314">
            <v>0</v>
          </cell>
          <cell r="E314" t="str">
            <v>m</v>
          </cell>
          <cell r="G314">
            <v>0</v>
          </cell>
        </row>
        <row r="315">
          <cell r="A315" t="str">
            <v>03.940.00</v>
          </cell>
          <cell r="B315" t="str">
            <v>Apiloamento manual</v>
          </cell>
          <cell r="C315">
            <v>0</v>
          </cell>
          <cell r="D315">
            <v>0</v>
          </cell>
          <cell r="E315" t="str">
            <v>m3</v>
          </cell>
          <cell r="F315">
            <v>3.35</v>
          </cell>
          <cell r="G315">
            <v>1.1993</v>
          </cell>
        </row>
        <row r="316">
          <cell r="A316" t="str">
            <v>03.940.01</v>
          </cell>
          <cell r="B316" t="str">
            <v>Reaterro e compactação manual de bueiros</v>
          </cell>
          <cell r="C316">
            <v>0</v>
          </cell>
          <cell r="D316">
            <v>0</v>
          </cell>
          <cell r="E316" t="str">
            <v>m3</v>
          </cell>
          <cell r="F316">
            <v>3.35</v>
          </cell>
          <cell r="G316">
            <v>1.1993</v>
          </cell>
        </row>
        <row r="317">
          <cell r="A317" t="str">
            <v>03.951.01</v>
          </cell>
          <cell r="B317" t="str">
            <v>Pintura com nata de cimento</v>
          </cell>
          <cell r="C317">
            <v>0</v>
          </cell>
          <cell r="D317">
            <v>0</v>
          </cell>
          <cell r="E317" t="str">
            <v>m2</v>
          </cell>
          <cell r="G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>
            <v>0</v>
          </cell>
          <cell r="D318">
            <v>0</v>
          </cell>
          <cell r="E318" t="str">
            <v>kg</v>
          </cell>
          <cell r="G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>
            <v>0</v>
          </cell>
          <cell r="D319">
            <v>0</v>
          </cell>
          <cell r="E319" t="str">
            <v>kg</v>
          </cell>
          <cell r="G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>
            <v>0</v>
          </cell>
          <cell r="D320">
            <v>0</v>
          </cell>
          <cell r="E320" t="str">
            <v>kg</v>
          </cell>
          <cell r="G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>
            <v>0</v>
          </cell>
          <cell r="D321">
            <v>0</v>
          </cell>
          <cell r="E321" t="str">
            <v>kg</v>
          </cell>
          <cell r="F321">
            <v>3.68</v>
          </cell>
          <cell r="G321">
            <v>1.3174399999999999</v>
          </cell>
        </row>
        <row r="322">
          <cell r="A322" t="str">
            <v>03.991.01</v>
          </cell>
          <cell r="B322" t="str">
            <v>Dreno de PVC D= 75 mm</v>
          </cell>
          <cell r="C322">
            <v>0</v>
          </cell>
          <cell r="D322">
            <v>0</v>
          </cell>
          <cell r="E322" t="str">
            <v>un</v>
          </cell>
          <cell r="G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>
            <v>0</v>
          </cell>
          <cell r="D323">
            <v>0</v>
          </cell>
          <cell r="E323" t="str">
            <v>un</v>
          </cell>
          <cell r="F323">
            <v>2.17</v>
          </cell>
          <cell r="G323">
            <v>0.77685999999999999</v>
          </cell>
        </row>
        <row r="324">
          <cell r="A324" t="str">
            <v>P 03.991.01a</v>
          </cell>
          <cell r="B324" t="str">
            <v>Dreno de FF D= 30 mm x 750mm</v>
          </cell>
          <cell r="C324">
            <v>0</v>
          </cell>
          <cell r="D324">
            <v>0</v>
          </cell>
          <cell r="E324" t="str">
            <v>un</v>
          </cell>
          <cell r="F324">
            <v>4.5999999999999996</v>
          </cell>
          <cell r="G324">
            <v>1.6467999999999998</v>
          </cell>
        </row>
        <row r="325">
          <cell r="A325" t="str">
            <v>P 03.991.01b</v>
          </cell>
          <cell r="B325" t="str">
            <v>Dreno de FF D= 50 mm x 500mm</v>
          </cell>
          <cell r="C325">
            <v>0</v>
          </cell>
          <cell r="D325">
            <v>0</v>
          </cell>
          <cell r="E325" t="str">
            <v>un</v>
          </cell>
          <cell r="F325">
            <v>4.88</v>
          </cell>
          <cell r="G325">
            <v>1.7470399999999999</v>
          </cell>
        </row>
        <row r="326">
          <cell r="A326" t="str">
            <v>P 03.991.01c</v>
          </cell>
          <cell r="B326" t="str">
            <v>Dreno de FF D= 100 mm x 500mm</v>
          </cell>
          <cell r="C326">
            <v>0</v>
          </cell>
          <cell r="D326">
            <v>0</v>
          </cell>
          <cell r="E326" t="str">
            <v>un</v>
          </cell>
          <cell r="F326">
            <v>11.52</v>
          </cell>
          <cell r="G326">
            <v>4.1241599999999998</v>
          </cell>
        </row>
        <row r="327">
          <cell r="A327" t="str">
            <v>P 03.991.01d</v>
          </cell>
          <cell r="B327" t="str">
            <v>Dreno de FF D= 150 mm x 500mm</v>
          </cell>
          <cell r="C327">
            <v>0</v>
          </cell>
          <cell r="D327">
            <v>0</v>
          </cell>
          <cell r="E327" t="str">
            <v>un</v>
          </cell>
          <cell r="F327">
            <v>18.34</v>
          </cell>
          <cell r="G327">
            <v>6.5657199999999998</v>
          </cell>
        </row>
        <row r="328">
          <cell r="A328" t="str">
            <v>P 03.991.01f</v>
          </cell>
          <cell r="B328" t="str">
            <v>Dreno de FF D= 150 mm x 400mm</v>
          </cell>
          <cell r="C328">
            <v>0</v>
          </cell>
          <cell r="D328">
            <v>0</v>
          </cell>
          <cell r="E328" t="str">
            <v>un</v>
          </cell>
          <cell r="F328">
            <v>15</v>
          </cell>
          <cell r="G328">
            <v>5.37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>
            <v>0</v>
          </cell>
          <cell r="D329">
            <v>0</v>
          </cell>
          <cell r="E329" t="str">
            <v>m</v>
          </cell>
          <cell r="G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>
            <v>0</v>
          </cell>
          <cell r="D330">
            <v>0</v>
          </cell>
          <cell r="E330" t="str">
            <v>m</v>
          </cell>
          <cell r="F330">
            <v>114.24</v>
          </cell>
          <cell r="G330">
            <v>40.897919999999999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>
            <v>0</v>
          </cell>
          <cell r="D331">
            <v>0</v>
          </cell>
          <cell r="E331" t="str">
            <v>m</v>
          </cell>
          <cell r="F331">
            <v>35.4</v>
          </cell>
          <cell r="G331">
            <v>12.6732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>
            <v>0</v>
          </cell>
          <cell r="D332">
            <v>0</v>
          </cell>
          <cell r="E332" t="str">
            <v>m</v>
          </cell>
          <cell r="F332">
            <v>25.92</v>
          </cell>
          <cell r="G332">
            <v>9.2793600000000005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>
            <v>0</v>
          </cell>
          <cell r="D334">
            <v>0</v>
          </cell>
          <cell r="E334" t="str">
            <v>un</v>
          </cell>
          <cell r="G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>
            <v>0</v>
          </cell>
          <cell r="D335">
            <v>0</v>
          </cell>
          <cell r="E335" t="str">
            <v>un</v>
          </cell>
          <cell r="G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>
            <v>0</v>
          </cell>
          <cell r="D336">
            <v>0</v>
          </cell>
          <cell r="E336" t="str">
            <v>un</v>
          </cell>
          <cell r="G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>
            <v>0</v>
          </cell>
          <cell r="D339">
            <v>0</v>
          </cell>
          <cell r="E339" t="str">
            <v>m3</v>
          </cell>
          <cell r="F339">
            <v>12.94</v>
          </cell>
          <cell r="G339">
            <v>4.6325199999999995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>
            <v>0</v>
          </cell>
          <cell r="D340">
            <v>0</v>
          </cell>
          <cell r="E340" t="str">
            <v>m3</v>
          </cell>
          <cell r="F340">
            <v>16.440000000000001</v>
          </cell>
          <cell r="G340">
            <v>5.8855200000000005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>
            <v>0</v>
          </cell>
          <cell r="D341">
            <v>0</v>
          </cell>
          <cell r="E341" t="str">
            <v>m3</v>
          </cell>
          <cell r="F341">
            <v>1.54</v>
          </cell>
          <cell r="G341">
            <v>0.55132000000000003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>
            <v>0</v>
          </cell>
          <cell r="D342">
            <v>0</v>
          </cell>
          <cell r="E342" t="str">
            <v>m3</v>
          </cell>
          <cell r="F342">
            <v>2.23</v>
          </cell>
          <cell r="G342">
            <v>0.79833999999999994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>
            <v>0</v>
          </cell>
          <cell r="D343">
            <v>0</v>
          </cell>
          <cell r="E343" t="str">
            <v>m3</v>
          </cell>
          <cell r="G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>
            <v>0</v>
          </cell>
          <cell r="D344">
            <v>0</v>
          </cell>
          <cell r="E344" t="str">
            <v>m3</v>
          </cell>
          <cell r="F344">
            <v>6.37</v>
          </cell>
          <cell r="G344">
            <v>2.2804600000000002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>
            <v>0</v>
          </cell>
          <cell r="D345">
            <v>0</v>
          </cell>
          <cell r="E345" t="str">
            <v>m3</v>
          </cell>
          <cell r="F345">
            <v>9.5299999999999994</v>
          </cell>
          <cell r="G345">
            <v>3.4117399999999996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>
            <v>0</v>
          </cell>
          <cell r="D346">
            <v>0</v>
          </cell>
          <cell r="E346" t="str">
            <v>m3</v>
          </cell>
          <cell r="F346">
            <v>0.66</v>
          </cell>
          <cell r="G346">
            <v>0.23627999999999999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>
            <v>0</v>
          </cell>
          <cell r="D347">
            <v>0</v>
          </cell>
          <cell r="E347" t="str">
            <v>m3</v>
          </cell>
          <cell r="F347">
            <v>1.1100000000000001</v>
          </cell>
          <cell r="G347">
            <v>0.39738000000000001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>
            <v>0</v>
          </cell>
          <cell r="D348">
            <v>0</v>
          </cell>
          <cell r="E348" t="str">
            <v>m3</v>
          </cell>
          <cell r="G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>
            <v>0</v>
          </cell>
          <cell r="D349">
            <v>0</v>
          </cell>
          <cell r="E349" t="str">
            <v xml:space="preserve">m </v>
          </cell>
          <cell r="F349">
            <v>21.15</v>
          </cell>
          <cell r="G349">
            <v>7.571699999999999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>
            <v>0</v>
          </cell>
          <cell r="E350" t="str">
            <v xml:space="preserve">m </v>
          </cell>
          <cell r="F350">
            <v>102.51</v>
          </cell>
          <cell r="G350">
            <v>36.69858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>
            <v>0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>
            <v>0</v>
          </cell>
          <cell r="E352" t="str">
            <v xml:space="preserve">m </v>
          </cell>
          <cell r="F352">
            <v>206.43</v>
          </cell>
          <cell r="G352">
            <v>73.901939999999996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>
            <v>0</v>
          </cell>
          <cell r="E353" t="str">
            <v xml:space="preserve">m </v>
          </cell>
          <cell r="F353">
            <v>280.83</v>
          </cell>
          <cell r="G353">
            <v>100.53713999999999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>
            <v>0</v>
          </cell>
          <cell r="E354" t="str">
            <v xml:space="preserve">m </v>
          </cell>
          <cell r="F354">
            <v>420.76</v>
          </cell>
          <cell r="G354">
            <v>150.63208</v>
          </cell>
        </row>
        <row r="355">
          <cell r="A355" t="str">
            <v>P 04.100.06</v>
          </cell>
          <cell r="B355" t="str">
            <v>Galeria D=0,40m envelopada</v>
          </cell>
          <cell r="D355">
            <v>0</v>
          </cell>
          <cell r="E355" t="str">
            <v>m</v>
          </cell>
          <cell r="F355">
            <v>76.12</v>
          </cell>
          <cell r="G355">
            <v>27.250959999999999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>
            <v>0</v>
          </cell>
          <cell r="E356" t="str">
            <v>m</v>
          </cell>
          <cell r="F356">
            <v>30.69</v>
          </cell>
          <cell r="G356">
            <v>10.987019999999999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>
            <v>0</v>
          </cell>
          <cell r="E357" t="str">
            <v>m</v>
          </cell>
          <cell r="F357">
            <v>43.19</v>
          </cell>
          <cell r="G357">
            <v>15.462019999999999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>
            <v>0</v>
          </cell>
          <cell r="E358" t="str">
            <v>m</v>
          </cell>
          <cell r="F358">
            <v>43.19</v>
          </cell>
          <cell r="G358">
            <v>15.462019999999999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>
            <v>0</v>
          </cell>
          <cell r="E359" t="str">
            <v>m</v>
          </cell>
          <cell r="F359">
            <v>74.13</v>
          </cell>
          <cell r="G359">
            <v>26.538539999999998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>
            <v>0</v>
          </cell>
          <cell r="E360" t="str">
            <v>m</v>
          </cell>
          <cell r="F360">
            <v>96.95</v>
          </cell>
          <cell r="G360">
            <v>34.708100000000002</v>
          </cell>
        </row>
        <row r="361">
          <cell r="A361" t="str">
            <v>P 04.100.11</v>
          </cell>
          <cell r="B361" t="str">
            <v>Galeria D=0,80m envelopada</v>
          </cell>
          <cell r="D361">
            <v>0</v>
          </cell>
          <cell r="E361" t="str">
            <v>m</v>
          </cell>
          <cell r="F361">
            <v>193.7</v>
          </cell>
          <cell r="G361">
            <v>69.3446</v>
          </cell>
        </row>
        <row r="362">
          <cell r="A362" t="str">
            <v>P 04.100.12</v>
          </cell>
          <cell r="B362" t="str">
            <v>Galeria D=0,60m envelopada</v>
          </cell>
          <cell r="D362">
            <v>0</v>
          </cell>
          <cell r="E362" t="str">
            <v>m</v>
          </cell>
          <cell r="F362">
            <v>141.16</v>
          </cell>
          <cell r="G362">
            <v>50.53528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>
            <v>0</v>
          </cell>
          <cell r="E363" t="str">
            <v>m</v>
          </cell>
          <cell r="F363">
            <v>39.64</v>
          </cell>
          <cell r="G363">
            <v>14.19112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>
            <v>0</v>
          </cell>
          <cell r="E369" t="str">
            <v>m</v>
          </cell>
          <cell r="F369">
            <v>679.74</v>
          </cell>
          <cell r="G369">
            <v>243.34691999999998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>
            <v>0</v>
          </cell>
          <cell r="E370" t="str">
            <v>m</v>
          </cell>
          <cell r="F370">
            <v>758.04</v>
          </cell>
          <cell r="G370">
            <v>271.37831999999997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>
            <v>0</v>
          </cell>
          <cell r="E371" t="str">
            <v>m</v>
          </cell>
          <cell r="F371">
            <v>1009.36</v>
          </cell>
          <cell r="G371">
            <v>361.35088000000002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>
            <v>0</v>
          </cell>
          <cell r="E372" t="str">
            <v>m</v>
          </cell>
          <cell r="F372">
            <v>357.9</v>
          </cell>
          <cell r="G372">
            <v>128.12819999999999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>
            <v>0</v>
          </cell>
          <cell r="E373" t="str">
            <v>m</v>
          </cell>
          <cell r="F373">
            <v>376.14</v>
          </cell>
          <cell r="G373">
            <v>134.65812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>
            <v>0</v>
          </cell>
          <cell r="E374" t="str">
            <v>m</v>
          </cell>
          <cell r="F374">
            <v>482.07</v>
          </cell>
          <cell r="G374">
            <v>172.58105999999998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>
            <v>0</v>
          </cell>
          <cell r="E375" t="str">
            <v>m</v>
          </cell>
          <cell r="F375">
            <v>145.33000000000001</v>
          </cell>
          <cell r="G375">
            <v>52.02814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</row>
        <row r="377">
          <cell r="A377" t="str">
            <v>04.101.01</v>
          </cell>
          <cell r="B377" t="str">
            <v>Boca de BSTC D=0.60m-normal</v>
          </cell>
          <cell r="D377">
            <v>0</v>
          </cell>
          <cell r="E377" t="str">
            <v>un</v>
          </cell>
          <cell r="F377">
            <v>220.63</v>
          </cell>
          <cell r="G377">
            <v>78.98554</v>
          </cell>
        </row>
        <row r="378">
          <cell r="A378" t="str">
            <v>04.101.02</v>
          </cell>
          <cell r="B378" t="str">
            <v>Boca de BSTC D=0.80m-normal</v>
          </cell>
          <cell r="C378">
            <v>0</v>
          </cell>
          <cell r="D378">
            <v>0</v>
          </cell>
          <cell r="E378" t="str">
            <v>un</v>
          </cell>
          <cell r="F378">
            <v>363.81</v>
          </cell>
          <cell r="G378">
            <v>130.24397999999999</v>
          </cell>
        </row>
        <row r="379">
          <cell r="A379" t="str">
            <v>04.101.03</v>
          </cell>
          <cell r="B379" t="str">
            <v>Boca de BSTC D=1.00m-normal</v>
          </cell>
          <cell r="C379">
            <v>0</v>
          </cell>
          <cell r="D379">
            <v>0</v>
          </cell>
          <cell r="E379" t="str">
            <v>un</v>
          </cell>
          <cell r="F379">
            <v>557.85</v>
          </cell>
          <cell r="G379">
            <v>199.71029999999999</v>
          </cell>
        </row>
        <row r="380">
          <cell r="A380" t="str">
            <v>04.101.04</v>
          </cell>
          <cell r="B380" t="str">
            <v>Boca de BSTC D=1.20m-normal</v>
          </cell>
          <cell r="C380">
            <v>0</v>
          </cell>
          <cell r="D380">
            <v>0</v>
          </cell>
          <cell r="E380" t="str">
            <v>un</v>
          </cell>
          <cell r="F380">
            <v>800.57</v>
          </cell>
          <cell r="G380">
            <v>286.60406</v>
          </cell>
        </row>
        <row r="381">
          <cell r="A381" t="str">
            <v>04.101.05</v>
          </cell>
          <cell r="B381" t="str">
            <v>Boca de BSTC D=1.50m-normal</v>
          </cell>
          <cell r="C381">
            <v>0</v>
          </cell>
          <cell r="D381">
            <v>0</v>
          </cell>
          <cell r="E381" t="str">
            <v>un</v>
          </cell>
          <cell r="F381">
            <v>1430.13</v>
          </cell>
          <cell r="G381">
            <v>511.98653999999999</v>
          </cell>
        </row>
        <row r="382">
          <cell r="A382" t="str">
            <v>DER72950</v>
          </cell>
          <cell r="B382" t="str">
            <v>Boca de BSTC D=2,00m-normal</v>
          </cell>
          <cell r="C382">
            <v>0</v>
          </cell>
          <cell r="D382">
            <v>0</v>
          </cell>
          <cell r="E382" t="str">
            <v>un</v>
          </cell>
          <cell r="F382">
            <v>1082.3800000000001</v>
          </cell>
          <cell r="G382">
            <v>387.49204000000003</v>
          </cell>
        </row>
        <row r="383">
          <cell r="A383" t="str">
            <v>04.101.06</v>
          </cell>
          <cell r="B383" t="str">
            <v>Boca de BSTC D=0.60m-esc=15°</v>
          </cell>
          <cell r="C383">
            <v>0</v>
          </cell>
          <cell r="D383">
            <v>0</v>
          </cell>
          <cell r="E383" t="str">
            <v>un</v>
          </cell>
          <cell r="G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>
            <v>0</v>
          </cell>
          <cell r="D384">
            <v>0</v>
          </cell>
          <cell r="E384" t="str">
            <v>un</v>
          </cell>
          <cell r="F384">
            <v>382.86</v>
          </cell>
          <cell r="G384">
            <v>137.06388000000001</v>
          </cell>
        </row>
        <row r="385">
          <cell r="A385" t="str">
            <v>04.101.08</v>
          </cell>
          <cell r="B385" t="str">
            <v>Boca de BSTC D=1.00m-esc=15°</v>
          </cell>
          <cell r="C385">
            <v>0</v>
          </cell>
          <cell r="D385">
            <v>0</v>
          </cell>
          <cell r="E385" t="str">
            <v>un</v>
          </cell>
          <cell r="F385">
            <v>585.09</v>
          </cell>
          <cell r="G385">
            <v>209.46222</v>
          </cell>
        </row>
        <row r="386">
          <cell r="A386" t="str">
            <v>04.101.09</v>
          </cell>
          <cell r="B386" t="str">
            <v>Boca de BSTC D=1.20m-esc=15°</v>
          </cell>
          <cell r="C386">
            <v>0</v>
          </cell>
          <cell r="D386">
            <v>0</v>
          </cell>
          <cell r="E386" t="str">
            <v>un</v>
          </cell>
          <cell r="G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>
            <v>0</v>
          </cell>
          <cell r="D387">
            <v>0</v>
          </cell>
          <cell r="E387" t="str">
            <v>un</v>
          </cell>
          <cell r="G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>
            <v>0</v>
          </cell>
          <cell r="D388">
            <v>0</v>
          </cell>
          <cell r="E388" t="str">
            <v>un</v>
          </cell>
          <cell r="G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>
            <v>0</v>
          </cell>
          <cell r="D389">
            <v>0</v>
          </cell>
          <cell r="E389" t="str">
            <v>un</v>
          </cell>
          <cell r="G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>
            <v>0</v>
          </cell>
          <cell r="D390">
            <v>0</v>
          </cell>
          <cell r="E390" t="str">
            <v>un</v>
          </cell>
          <cell r="F390">
            <v>650.46</v>
          </cell>
          <cell r="G390">
            <v>232.86467999999999</v>
          </cell>
        </row>
        <row r="391">
          <cell r="A391" t="str">
            <v>04.101.14</v>
          </cell>
          <cell r="B391" t="str">
            <v>Boca de BSTC D=1.20m-esc=30°</v>
          </cell>
          <cell r="C391">
            <v>0</v>
          </cell>
          <cell r="D391">
            <v>0</v>
          </cell>
          <cell r="E391" t="str">
            <v>un</v>
          </cell>
          <cell r="G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>
            <v>0</v>
          </cell>
          <cell r="D392">
            <v>0</v>
          </cell>
          <cell r="E392" t="str">
            <v>un</v>
          </cell>
          <cell r="G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>
            <v>0</v>
          </cell>
          <cell r="D393">
            <v>0</v>
          </cell>
          <cell r="E393" t="str">
            <v>un</v>
          </cell>
          <cell r="G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>
            <v>0</v>
          </cell>
          <cell r="D394">
            <v>0</v>
          </cell>
          <cell r="E394" t="str">
            <v>un</v>
          </cell>
          <cell r="G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>
            <v>0</v>
          </cell>
          <cell r="D395">
            <v>0</v>
          </cell>
          <cell r="E395" t="str">
            <v>un</v>
          </cell>
          <cell r="G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>
            <v>0</v>
          </cell>
          <cell r="D396">
            <v>0</v>
          </cell>
          <cell r="E396" t="str">
            <v>un</v>
          </cell>
          <cell r="G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>
            <v>0</v>
          </cell>
          <cell r="D397">
            <v>0</v>
          </cell>
          <cell r="E397" t="str">
            <v>un</v>
          </cell>
          <cell r="G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>
            <v>0</v>
          </cell>
          <cell r="E399" t="str">
            <v>m</v>
          </cell>
          <cell r="F399">
            <v>421.31</v>
          </cell>
          <cell r="G399">
            <v>150.82898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>
            <v>0</v>
          </cell>
          <cell r="E400" t="str">
            <v>m</v>
          </cell>
          <cell r="F400">
            <v>548.88</v>
          </cell>
          <cell r="G400">
            <v>196.49903999999998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>
            <v>0</v>
          </cell>
          <cell r="E401" t="str">
            <v>m</v>
          </cell>
          <cell r="F401">
            <v>826.11</v>
          </cell>
          <cell r="G401">
            <v>295.74737999999996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</row>
        <row r="403">
          <cell r="A403" t="str">
            <v>04.111.01</v>
          </cell>
          <cell r="B403" t="str">
            <v>Boca de BDTC D=1.00m-normal</v>
          </cell>
          <cell r="C403">
            <v>0</v>
          </cell>
          <cell r="D403">
            <v>0</v>
          </cell>
          <cell r="E403" t="str">
            <v>un</v>
          </cell>
          <cell r="F403">
            <v>778.07</v>
          </cell>
          <cell r="G403">
            <v>278.54906</v>
          </cell>
        </row>
        <row r="404">
          <cell r="A404" t="str">
            <v>04.111.02</v>
          </cell>
          <cell r="B404" t="str">
            <v>Boca de BDTC D=1.20m-normal</v>
          </cell>
          <cell r="C404">
            <v>0</v>
          </cell>
          <cell r="D404">
            <v>0</v>
          </cell>
          <cell r="E404" t="str">
            <v>un</v>
          </cell>
          <cell r="F404">
            <v>1120.43</v>
          </cell>
          <cell r="G404">
            <v>401.11394000000001</v>
          </cell>
        </row>
        <row r="405">
          <cell r="A405" t="str">
            <v>04.111.03</v>
          </cell>
          <cell r="B405" t="str">
            <v>Boca de BDTC D=1.50m-normal</v>
          </cell>
          <cell r="C405">
            <v>0</v>
          </cell>
          <cell r="D405">
            <v>0</v>
          </cell>
          <cell r="E405" t="str">
            <v>un</v>
          </cell>
          <cell r="F405">
            <v>1949.87</v>
          </cell>
          <cell r="G405">
            <v>698.05345999999997</v>
          </cell>
        </row>
        <row r="406">
          <cell r="A406" t="str">
            <v>04.111.05</v>
          </cell>
          <cell r="B406" t="str">
            <v>Boca de BDTC D=1.00m-esc=15°</v>
          </cell>
          <cell r="C406">
            <v>0</v>
          </cell>
          <cell r="D406">
            <v>0</v>
          </cell>
          <cell r="E406" t="str">
            <v>un</v>
          </cell>
          <cell r="F406">
            <v>812.88</v>
          </cell>
          <cell r="G406">
            <v>291.01103999999998</v>
          </cell>
        </row>
        <row r="407">
          <cell r="A407" t="str">
            <v>04.111.06</v>
          </cell>
          <cell r="B407" t="str">
            <v>Boca de BDTC D=1.20m-esc=15°</v>
          </cell>
          <cell r="C407">
            <v>0</v>
          </cell>
          <cell r="D407">
            <v>0</v>
          </cell>
          <cell r="E407" t="str">
            <v>un</v>
          </cell>
          <cell r="G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>
            <v>0</v>
          </cell>
          <cell r="D408">
            <v>0</v>
          </cell>
          <cell r="E408" t="str">
            <v>un</v>
          </cell>
          <cell r="G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>
            <v>0</v>
          </cell>
          <cell r="D409">
            <v>0</v>
          </cell>
          <cell r="E409" t="str">
            <v>un</v>
          </cell>
          <cell r="F409">
            <v>905.03</v>
          </cell>
          <cell r="G409">
            <v>324.00073999999995</v>
          </cell>
        </row>
        <row r="410">
          <cell r="A410" t="str">
            <v>04.111.09</v>
          </cell>
          <cell r="B410" t="str">
            <v>Boca de BDTC D=1.20m-esc=30°</v>
          </cell>
          <cell r="C410">
            <v>0</v>
          </cell>
          <cell r="D410">
            <v>0</v>
          </cell>
          <cell r="E410" t="str">
            <v>un</v>
          </cell>
          <cell r="G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>
            <v>0</v>
          </cell>
          <cell r="D411">
            <v>0</v>
          </cell>
          <cell r="E411" t="str">
            <v>un</v>
          </cell>
          <cell r="G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>
            <v>0</v>
          </cell>
          <cell r="D412">
            <v>0</v>
          </cell>
          <cell r="E412" t="str">
            <v>un</v>
          </cell>
          <cell r="G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>
            <v>0</v>
          </cell>
          <cell r="D413">
            <v>0</v>
          </cell>
          <cell r="E413" t="str">
            <v>un</v>
          </cell>
          <cell r="G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>
            <v>0</v>
          </cell>
          <cell r="D414">
            <v>0</v>
          </cell>
          <cell r="E414" t="str">
            <v>un</v>
          </cell>
          <cell r="G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>
            <v>0</v>
          </cell>
          <cell r="E415" t="str">
            <v>m</v>
          </cell>
          <cell r="F415">
            <v>441.8</v>
          </cell>
          <cell r="G415">
            <v>158.1644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>
            <v>0</v>
          </cell>
          <cell r="E416" t="str">
            <v>m</v>
          </cell>
          <cell r="F416">
            <v>595.58000000000004</v>
          </cell>
          <cell r="G416">
            <v>213.21764000000002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>
            <v>0</v>
          </cell>
          <cell r="E417" t="str">
            <v>m</v>
          </cell>
          <cell r="F417">
            <v>817.55</v>
          </cell>
          <cell r="G417">
            <v>292.68289999999996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>
            <v>0</v>
          </cell>
          <cell r="E418" t="str">
            <v>m</v>
          </cell>
          <cell r="G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>
            <v>0</v>
          </cell>
          <cell r="D419">
            <v>0</v>
          </cell>
          <cell r="E419" t="str">
            <v>un</v>
          </cell>
          <cell r="F419">
            <v>504.73</v>
          </cell>
          <cell r="G419">
            <v>180.69334000000001</v>
          </cell>
        </row>
        <row r="420">
          <cell r="A420" t="str">
            <v>04.121.01</v>
          </cell>
          <cell r="B420" t="str">
            <v>Boca de BTTC D=1.00m-normal</v>
          </cell>
          <cell r="C420">
            <v>0</v>
          </cell>
          <cell r="D420">
            <v>0</v>
          </cell>
          <cell r="E420" t="str">
            <v>un</v>
          </cell>
          <cell r="F420">
            <v>999.17</v>
          </cell>
          <cell r="G420">
            <v>357.70285999999999</v>
          </cell>
        </row>
        <row r="421">
          <cell r="A421" t="str">
            <v>04.121.02</v>
          </cell>
          <cell r="B421" t="str">
            <v>Boca de BTTC D=1.20m-normal</v>
          </cell>
          <cell r="C421">
            <v>0</v>
          </cell>
          <cell r="D421">
            <v>0</v>
          </cell>
          <cell r="E421" t="str">
            <v>un</v>
          </cell>
          <cell r="F421">
            <v>1440.05</v>
          </cell>
          <cell r="G421">
            <v>515.53789999999992</v>
          </cell>
        </row>
        <row r="422">
          <cell r="A422" t="str">
            <v>04.121.03</v>
          </cell>
          <cell r="B422" t="str">
            <v>Boca de BTTC D=1.50m-normal</v>
          </cell>
          <cell r="C422">
            <v>0</v>
          </cell>
          <cell r="D422">
            <v>0</v>
          </cell>
          <cell r="E422" t="str">
            <v>un</v>
          </cell>
          <cell r="G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>
            <v>0</v>
          </cell>
          <cell r="D423">
            <v>0</v>
          </cell>
          <cell r="E423" t="str">
            <v>un</v>
          </cell>
          <cell r="G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>
            <v>0</v>
          </cell>
          <cell r="D424">
            <v>0</v>
          </cell>
          <cell r="E424" t="str">
            <v>un</v>
          </cell>
          <cell r="G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>
            <v>0</v>
          </cell>
          <cell r="D425">
            <v>0</v>
          </cell>
          <cell r="E425" t="str">
            <v>un</v>
          </cell>
          <cell r="G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>
            <v>0</v>
          </cell>
          <cell r="D426">
            <v>0</v>
          </cell>
          <cell r="E426" t="str">
            <v>un</v>
          </cell>
          <cell r="G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>
            <v>0</v>
          </cell>
          <cell r="D427">
            <v>0</v>
          </cell>
          <cell r="E427" t="str">
            <v>un</v>
          </cell>
          <cell r="G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>
            <v>0</v>
          </cell>
          <cell r="D428">
            <v>0</v>
          </cell>
          <cell r="E428" t="str">
            <v>un</v>
          </cell>
          <cell r="G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>
            <v>0</v>
          </cell>
          <cell r="D429">
            <v>0</v>
          </cell>
          <cell r="E429" t="str">
            <v>un</v>
          </cell>
          <cell r="G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>
            <v>0</v>
          </cell>
          <cell r="D430">
            <v>0</v>
          </cell>
          <cell r="E430" t="str">
            <v>un</v>
          </cell>
          <cell r="G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>
            <v>0</v>
          </cell>
          <cell r="D431">
            <v>0</v>
          </cell>
          <cell r="E431" t="str">
            <v>un</v>
          </cell>
          <cell r="G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>
            <v>0</v>
          </cell>
          <cell r="E432" t="str">
            <v>m</v>
          </cell>
          <cell r="F432">
            <v>388.87</v>
          </cell>
          <cell r="G432">
            <v>139.21546000000001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>
            <v>0</v>
          </cell>
          <cell r="E433" t="str">
            <v>m</v>
          </cell>
          <cell r="F433">
            <v>543.29999999999995</v>
          </cell>
          <cell r="G433">
            <v>194.50139999999999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>
            <v>0</v>
          </cell>
          <cell r="E434" t="str">
            <v>m</v>
          </cell>
          <cell r="F434">
            <v>762.56</v>
          </cell>
          <cell r="G434">
            <v>272.99647999999996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>
            <v>0</v>
          </cell>
          <cell r="E435" t="str">
            <v>m</v>
          </cell>
          <cell r="F435">
            <v>998.67</v>
          </cell>
          <cell r="G435">
            <v>357.52385999999996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>
            <v>0</v>
          </cell>
          <cell r="E436" t="str">
            <v>m</v>
          </cell>
          <cell r="F436">
            <v>345.02</v>
          </cell>
          <cell r="G436">
            <v>123.51715999999999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>
            <v>0</v>
          </cell>
          <cell r="E437" t="str">
            <v>m</v>
          </cell>
          <cell r="F437">
            <v>487.46</v>
          </cell>
          <cell r="G437">
            <v>174.51067999999998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>
            <v>0</v>
          </cell>
          <cell r="E438" t="str">
            <v>m</v>
          </cell>
          <cell r="F438">
            <v>718.65</v>
          </cell>
          <cell r="G438">
            <v>257.27670000000001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>
            <v>0</v>
          </cell>
          <cell r="E439" t="str">
            <v>m</v>
          </cell>
          <cell r="F439">
            <v>986.67</v>
          </cell>
          <cell r="G439">
            <v>353.22785999999996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>
            <v>0</v>
          </cell>
          <cell r="E440" t="str">
            <v>m</v>
          </cell>
          <cell r="F440">
            <v>374.93</v>
          </cell>
          <cell r="G440">
            <v>134.22494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>
            <v>0</v>
          </cell>
          <cell r="E441" t="str">
            <v>m</v>
          </cell>
          <cell r="F441">
            <v>571.76</v>
          </cell>
          <cell r="G441">
            <v>204.69007999999999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>
            <v>0</v>
          </cell>
          <cell r="E442" t="str">
            <v>m</v>
          </cell>
          <cell r="F442">
            <v>824.35</v>
          </cell>
          <cell r="G442">
            <v>295.1173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>
            <v>0</v>
          </cell>
          <cell r="E443" t="str">
            <v>m</v>
          </cell>
          <cell r="G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>
            <v>0</v>
          </cell>
          <cell r="E444" t="str">
            <v>m</v>
          </cell>
          <cell r="G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>
            <v>0</v>
          </cell>
          <cell r="E445" t="str">
            <v>m</v>
          </cell>
          <cell r="F445">
            <v>641.59</v>
          </cell>
          <cell r="G445">
            <v>229.68922000000001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>
            <v>0</v>
          </cell>
          <cell r="E446" t="str">
            <v>m</v>
          </cell>
          <cell r="F446">
            <v>925.52</v>
          </cell>
          <cell r="G446">
            <v>331.33616000000001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>
            <v>0</v>
          </cell>
          <cell r="E447" t="str">
            <v>m</v>
          </cell>
          <cell r="G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>
            <v>0</v>
          </cell>
          <cell r="E448" t="str">
            <v>m</v>
          </cell>
          <cell r="G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>
            <v>0</v>
          </cell>
          <cell r="E449" t="str">
            <v>m</v>
          </cell>
          <cell r="G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>
            <v>0</v>
          </cell>
          <cell r="E450" t="str">
            <v>m</v>
          </cell>
          <cell r="G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>
            <v>0</v>
          </cell>
          <cell r="E451" t="str">
            <v>m</v>
          </cell>
          <cell r="G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>
            <v>0</v>
          </cell>
          <cell r="E452" t="str">
            <v>m</v>
          </cell>
          <cell r="G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>
            <v>0</v>
          </cell>
          <cell r="E453" t="str">
            <v>m</v>
          </cell>
          <cell r="G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>
            <v>0</v>
          </cell>
          <cell r="E454" t="str">
            <v>m</v>
          </cell>
          <cell r="G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>
            <v>0</v>
          </cell>
          <cell r="E455" t="str">
            <v>m</v>
          </cell>
          <cell r="G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>
            <v>0</v>
          </cell>
          <cell r="E456" t="str">
            <v>m</v>
          </cell>
          <cell r="G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>
            <v>0</v>
          </cell>
          <cell r="E457" t="str">
            <v>m</v>
          </cell>
          <cell r="G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>
            <v>0</v>
          </cell>
          <cell r="E458" t="str">
            <v>m</v>
          </cell>
          <cell r="G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>
            <v>0</v>
          </cell>
          <cell r="E459" t="str">
            <v>m</v>
          </cell>
          <cell r="G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>
            <v>0</v>
          </cell>
          <cell r="D460">
            <v>0</v>
          </cell>
          <cell r="E460" t="str">
            <v>un</v>
          </cell>
          <cell r="F460">
            <v>2319.15</v>
          </cell>
          <cell r="G460">
            <v>830.25570000000005</v>
          </cell>
        </row>
        <row r="461">
          <cell r="A461" t="str">
            <v>04.201.02</v>
          </cell>
          <cell r="B461" t="str">
            <v>Boca de BSCC 2.00x2.00m - normal</v>
          </cell>
          <cell r="C461">
            <v>0</v>
          </cell>
          <cell r="D461">
            <v>0</v>
          </cell>
          <cell r="E461" t="str">
            <v>un</v>
          </cell>
          <cell r="F461">
            <v>3589.28</v>
          </cell>
          <cell r="G461">
            <v>1284.9622400000001</v>
          </cell>
        </row>
        <row r="462">
          <cell r="A462" t="str">
            <v>04.201.03</v>
          </cell>
          <cell r="B462" t="str">
            <v>Boca de BSCC 2.50x2.50m - normal</v>
          </cell>
          <cell r="C462">
            <v>0</v>
          </cell>
          <cell r="D462">
            <v>0</v>
          </cell>
          <cell r="E462" t="str">
            <v>un</v>
          </cell>
          <cell r="F462">
            <v>4845.04</v>
          </cell>
          <cell r="G462">
            <v>1734.52432</v>
          </cell>
        </row>
        <row r="463">
          <cell r="A463" t="str">
            <v>04.201.04</v>
          </cell>
          <cell r="B463" t="str">
            <v>Boca de BSCC 3.00x3.00m - normal</v>
          </cell>
          <cell r="C463">
            <v>0</v>
          </cell>
          <cell r="D463">
            <v>0</v>
          </cell>
          <cell r="E463" t="str">
            <v>un</v>
          </cell>
          <cell r="F463">
            <v>6854.77</v>
          </cell>
          <cell r="G463">
            <v>2454.0076600000002</v>
          </cell>
        </row>
        <row r="464">
          <cell r="A464" t="str">
            <v>04.201.05</v>
          </cell>
          <cell r="B464" t="str">
            <v>Boca de BSCC 1.50x1.50m - esc=15º</v>
          </cell>
          <cell r="C464">
            <v>0</v>
          </cell>
          <cell r="D464">
            <v>0</v>
          </cell>
          <cell r="E464" t="str">
            <v>un</v>
          </cell>
          <cell r="G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>
            <v>0</v>
          </cell>
          <cell r="D465">
            <v>0</v>
          </cell>
          <cell r="E465" t="str">
            <v>un</v>
          </cell>
          <cell r="F465">
            <v>3653.28</v>
          </cell>
          <cell r="G465">
            <v>1307.8742400000001</v>
          </cell>
        </row>
        <row r="466">
          <cell r="A466" t="str">
            <v>04.201.07</v>
          </cell>
          <cell r="B466" t="str">
            <v>Boca de BSCC 2.50x2.50m - esc=15º</v>
          </cell>
          <cell r="C466">
            <v>0</v>
          </cell>
          <cell r="D466">
            <v>0</v>
          </cell>
          <cell r="E466" t="str">
            <v>un</v>
          </cell>
          <cell r="F466">
            <v>5106.16</v>
          </cell>
          <cell r="G466">
            <v>1828.0052799999999</v>
          </cell>
        </row>
        <row r="467">
          <cell r="A467" t="str">
            <v>04.201.08</v>
          </cell>
          <cell r="B467" t="str">
            <v>Boca de BSCC 3.00x3.00m - esc=15º</v>
          </cell>
          <cell r="C467">
            <v>0</v>
          </cell>
          <cell r="D467">
            <v>0</v>
          </cell>
          <cell r="E467" t="str">
            <v>un</v>
          </cell>
          <cell r="G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>
            <v>0</v>
          </cell>
          <cell r="D468">
            <v>0</v>
          </cell>
          <cell r="E468" t="str">
            <v>un</v>
          </cell>
          <cell r="G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>
            <v>0</v>
          </cell>
          <cell r="D469">
            <v>0</v>
          </cell>
          <cell r="E469" t="str">
            <v>un</v>
          </cell>
          <cell r="G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>
            <v>0</v>
          </cell>
          <cell r="D470">
            <v>0</v>
          </cell>
          <cell r="E470" t="str">
            <v>un</v>
          </cell>
          <cell r="G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>
            <v>0</v>
          </cell>
          <cell r="D471">
            <v>0</v>
          </cell>
          <cell r="E471" t="str">
            <v>un</v>
          </cell>
          <cell r="G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>
            <v>0</v>
          </cell>
          <cell r="D472">
            <v>0</v>
          </cell>
          <cell r="E472" t="str">
            <v>un</v>
          </cell>
          <cell r="G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>
            <v>0</v>
          </cell>
          <cell r="D473">
            <v>0</v>
          </cell>
          <cell r="E473" t="str">
            <v>un</v>
          </cell>
          <cell r="G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>
            <v>0</v>
          </cell>
          <cell r="D474">
            <v>0</v>
          </cell>
          <cell r="E474" t="str">
            <v>un</v>
          </cell>
          <cell r="G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>
            <v>0</v>
          </cell>
          <cell r="D475">
            <v>0</v>
          </cell>
          <cell r="E475" t="str">
            <v>un</v>
          </cell>
          <cell r="G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>
            <v>0</v>
          </cell>
          <cell r="E476" t="str">
            <v>m</v>
          </cell>
          <cell r="F476">
            <v>636.33000000000004</v>
          </cell>
          <cell r="G476">
            <v>227.80614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>
            <v>0</v>
          </cell>
          <cell r="E477" t="str">
            <v>m</v>
          </cell>
          <cell r="G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>
            <v>0</v>
          </cell>
          <cell r="E478" t="str">
            <v>m</v>
          </cell>
          <cell r="G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>
            <v>0</v>
          </cell>
          <cell r="E479" t="str">
            <v>m</v>
          </cell>
          <cell r="G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>
            <v>0</v>
          </cell>
          <cell r="E480" t="str">
            <v>m</v>
          </cell>
          <cell r="F480">
            <v>556.6</v>
          </cell>
          <cell r="G480">
            <v>199.2628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>
            <v>0</v>
          </cell>
          <cell r="E481" t="str">
            <v>m</v>
          </cell>
          <cell r="G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>
            <v>0</v>
          </cell>
          <cell r="E482" t="str">
            <v>m</v>
          </cell>
          <cell r="G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>
            <v>0</v>
          </cell>
          <cell r="E483" t="str">
            <v>m</v>
          </cell>
          <cell r="G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>
            <v>0</v>
          </cell>
          <cell r="E484" t="str">
            <v>m</v>
          </cell>
          <cell r="G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>
            <v>0</v>
          </cell>
          <cell r="E485" t="str">
            <v>m</v>
          </cell>
          <cell r="G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>
            <v>0</v>
          </cell>
          <cell r="E486" t="str">
            <v>m</v>
          </cell>
          <cell r="G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>
            <v>0</v>
          </cell>
          <cell r="E487" t="str">
            <v>m</v>
          </cell>
          <cell r="G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>
            <v>0</v>
          </cell>
          <cell r="E488" t="str">
            <v>m</v>
          </cell>
          <cell r="G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>
            <v>0</v>
          </cell>
          <cell r="E489" t="str">
            <v>m</v>
          </cell>
          <cell r="G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>
            <v>0</v>
          </cell>
          <cell r="E490" t="str">
            <v>m</v>
          </cell>
          <cell r="G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>
            <v>0</v>
          </cell>
          <cell r="E491" t="str">
            <v>m</v>
          </cell>
          <cell r="G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>
            <v>0</v>
          </cell>
          <cell r="E492" t="str">
            <v>m</v>
          </cell>
          <cell r="G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>
            <v>0</v>
          </cell>
          <cell r="E493" t="str">
            <v>m</v>
          </cell>
          <cell r="G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>
            <v>0</v>
          </cell>
          <cell r="E494" t="str">
            <v>m</v>
          </cell>
          <cell r="G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>
            <v>0</v>
          </cell>
          <cell r="E495" t="str">
            <v>m</v>
          </cell>
          <cell r="G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>
            <v>0</v>
          </cell>
          <cell r="E496" t="str">
            <v>m</v>
          </cell>
          <cell r="G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>
            <v>0</v>
          </cell>
          <cell r="E497" t="str">
            <v>m</v>
          </cell>
          <cell r="G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>
            <v>0</v>
          </cell>
          <cell r="E498" t="str">
            <v>m</v>
          </cell>
          <cell r="G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>
            <v>0</v>
          </cell>
          <cell r="E499" t="str">
            <v>m</v>
          </cell>
          <cell r="G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>
            <v>0</v>
          </cell>
          <cell r="E500" t="str">
            <v>m</v>
          </cell>
          <cell r="G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>
            <v>0</v>
          </cell>
          <cell r="E501" t="str">
            <v>m</v>
          </cell>
          <cell r="G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>
            <v>0</v>
          </cell>
          <cell r="E502" t="str">
            <v>m</v>
          </cell>
          <cell r="G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>
            <v>0</v>
          </cell>
          <cell r="E503" t="str">
            <v>m</v>
          </cell>
          <cell r="G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>
            <v>0</v>
          </cell>
          <cell r="D504">
            <v>0</v>
          </cell>
          <cell r="E504" t="str">
            <v>un</v>
          </cell>
          <cell r="F504">
            <v>2682.37</v>
          </cell>
          <cell r="G504">
            <v>960.28845999999987</v>
          </cell>
        </row>
        <row r="505">
          <cell r="A505" t="str">
            <v>04.211.02</v>
          </cell>
          <cell r="B505" t="str">
            <v>Boca de BDCC 2.00x2.00m - normal</v>
          </cell>
          <cell r="C505">
            <v>0</v>
          </cell>
          <cell r="D505">
            <v>0</v>
          </cell>
          <cell r="E505" t="str">
            <v>un</v>
          </cell>
          <cell r="G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>
            <v>0</v>
          </cell>
          <cell r="D506">
            <v>0</v>
          </cell>
          <cell r="E506" t="str">
            <v>un</v>
          </cell>
          <cell r="G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>
            <v>0</v>
          </cell>
          <cell r="D507">
            <v>0</v>
          </cell>
          <cell r="E507" t="str">
            <v>un</v>
          </cell>
          <cell r="G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>
            <v>0</v>
          </cell>
          <cell r="D508">
            <v>0</v>
          </cell>
          <cell r="E508" t="str">
            <v>un</v>
          </cell>
          <cell r="G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>
            <v>0</v>
          </cell>
          <cell r="D509">
            <v>0</v>
          </cell>
          <cell r="E509" t="str">
            <v>un</v>
          </cell>
          <cell r="G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>
            <v>0</v>
          </cell>
          <cell r="D510">
            <v>0</v>
          </cell>
          <cell r="E510" t="str">
            <v>un</v>
          </cell>
          <cell r="G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>
            <v>0</v>
          </cell>
          <cell r="D511">
            <v>0</v>
          </cell>
          <cell r="E511" t="str">
            <v>un</v>
          </cell>
          <cell r="G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>
            <v>0</v>
          </cell>
          <cell r="D512">
            <v>0</v>
          </cell>
          <cell r="E512" t="str">
            <v>un</v>
          </cell>
          <cell r="F512">
            <v>3161.55</v>
          </cell>
          <cell r="G512">
            <v>1131.8349000000001</v>
          </cell>
        </row>
        <row r="513">
          <cell r="A513" t="str">
            <v>04.211.10</v>
          </cell>
          <cell r="B513" t="str">
            <v>Boca de BDCC 2.00x2.00m - esc=30°</v>
          </cell>
          <cell r="C513">
            <v>0</v>
          </cell>
          <cell r="D513">
            <v>0</v>
          </cell>
          <cell r="E513" t="str">
            <v>un</v>
          </cell>
          <cell r="G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>
            <v>0</v>
          </cell>
          <cell r="D514">
            <v>0</v>
          </cell>
          <cell r="E514" t="str">
            <v>un</v>
          </cell>
          <cell r="G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>
            <v>0</v>
          </cell>
          <cell r="D515">
            <v>0</v>
          </cell>
          <cell r="E515" t="str">
            <v>un</v>
          </cell>
          <cell r="G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>
            <v>0</v>
          </cell>
          <cell r="D516">
            <v>0</v>
          </cell>
          <cell r="E516" t="str">
            <v>un</v>
          </cell>
          <cell r="G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>
            <v>0</v>
          </cell>
          <cell r="D517">
            <v>0</v>
          </cell>
          <cell r="E517" t="str">
            <v>un</v>
          </cell>
          <cell r="G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>
            <v>0</v>
          </cell>
          <cell r="D518">
            <v>0</v>
          </cell>
          <cell r="E518" t="str">
            <v>un</v>
          </cell>
          <cell r="G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>
            <v>0</v>
          </cell>
          <cell r="D519">
            <v>0</v>
          </cell>
          <cell r="E519" t="str">
            <v>un</v>
          </cell>
          <cell r="G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>
            <v>0</v>
          </cell>
          <cell r="E520" t="str">
            <v>m</v>
          </cell>
          <cell r="G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>
            <v>0</v>
          </cell>
          <cell r="E521" t="str">
            <v>m</v>
          </cell>
          <cell r="G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>
            <v>0</v>
          </cell>
          <cell r="E522" t="str">
            <v>m</v>
          </cell>
          <cell r="G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>
            <v>0</v>
          </cell>
          <cell r="E523" t="str">
            <v>m</v>
          </cell>
          <cell r="G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>
            <v>0</v>
          </cell>
          <cell r="E524" t="str">
            <v>m</v>
          </cell>
          <cell r="F524">
            <v>825.87</v>
          </cell>
          <cell r="G524">
            <v>295.66145999999998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>
            <v>0</v>
          </cell>
          <cell r="E525" t="str">
            <v>m</v>
          </cell>
          <cell r="F525">
            <v>1187.6199999999999</v>
          </cell>
          <cell r="G525">
            <v>425.16795999999994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>
            <v>0</v>
          </cell>
          <cell r="E526" t="str">
            <v>m</v>
          </cell>
          <cell r="G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>
            <v>0</v>
          </cell>
          <cell r="E527" t="str">
            <v>m</v>
          </cell>
          <cell r="G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>
            <v>0</v>
          </cell>
          <cell r="E528" t="str">
            <v>m</v>
          </cell>
          <cell r="F528">
            <v>899.7</v>
          </cell>
          <cell r="G528">
            <v>322.0926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>
            <v>0</v>
          </cell>
          <cell r="E529" t="str">
            <v>m</v>
          </cell>
          <cell r="G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>
            <v>0</v>
          </cell>
          <cell r="E530" t="str">
            <v>m</v>
          </cell>
          <cell r="G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>
            <v>0</v>
          </cell>
          <cell r="E531" t="str">
            <v>m</v>
          </cell>
          <cell r="G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>
            <v>0</v>
          </cell>
          <cell r="E532" t="str">
            <v>m</v>
          </cell>
          <cell r="G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>
            <v>0</v>
          </cell>
          <cell r="E533" t="str">
            <v>m</v>
          </cell>
          <cell r="G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>
            <v>0</v>
          </cell>
          <cell r="E534" t="str">
            <v>m</v>
          </cell>
          <cell r="G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>
            <v>0</v>
          </cell>
          <cell r="E535" t="str">
            <v>m</v>
          </cell>
          <cell r="G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>
            <v>0</v>
          </cell>
          <cell r="E536" t="str">
            <v>m</v>
          </cell>
          <cell r="G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>
            <v>0</v>
          </cell>
          <cell r="E537" t="str">
            <v>m</v>
          </cell>
          <cell r="G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>
            <v>0</v>
          </cell>
          <cell r="E538" t="str">
            <v>m</v>
          </cell>
          <cell r="G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>
            <v>0</v>
          </cell>
          <cell r="E539" t="str">
            <v>m</v>
          </cell>
          <cell r="G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>
            <v>0</v>
          </cell>
          <cell r="E540" t="str">
            <v>m</v>
          </cell>
          <cell r="G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>
            <v>0</v>
          </cell>
          <cell r="E541" t="str">
            <v>m</v>
          </cell>
          <cell r="G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>
            <v>0</v>
          </cell>
          <cell r="E542" t="str">
            <v>m</v>
          </cell>
          <cell r="G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>
            <v>0</v>
          </cell>
          <cell r="E543" t="str">
            <v>m</v>
          </cell>
          <cell r="G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>
            <v>0</v>
          </cell>
          <cell r="E544" t="str">
            <v>m</v>
          </cell>
          <cell r="G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>
            <v>0</v>
          </cell>
          <cell r="E545" t="str">
            <v>m</v>
          </cell>
          <cell r="G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>
            <v>0</v>
          </cell>
          <cell r="E546" t="str">
            <v>m</v>
          </cell>
          <cell r="G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>
            <v>0</v>
          </cell>
          <cell r="E547" t="str">
            <v>m</v>
          </cell>
          <cell r="G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>
            <v>0</v>
          </cell>
          <cell r="D548">
            <v>0</v>
          </cell>
          <cell r="E548" t="str">
            <v>un</v>
          </cell>
          <cell r="F548">
            <v>3358.97</v>
          </cell>
          <cell r="G548">
            <v>1202.5112599999998</v>
          </cell>
        </row>
        <row r="549">
          <cell r="A549" t="str">
            <v>04.221.02</v>
          </cell>
          <cell r="B549" t="str">
            <v>Boca de BTCC 2.00x2.00m - normal</v>
          </cell>
          <cell r="C549">
            <v>0</v>
          </cell>
          <cell r="D549">
            <v>0</v>
          </cell>
          <cell r="E549" t="str">
            <v>un</v>
          </cell>
          <cell r="G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>
            <v>0</v>
          </cell>
          <cell r="D550">
            <v>0</v>
          </cell>
          <cell r="E550" t="str">
            <v>un</v>
          </cell>
          <cell r="G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>
            <v>0</v>
          </cell>
          <cell r="D551">
            <v>0</v>
          </cell>
          <cell r="E551" t="str">
            <v>un</v>
          </cell>
          <cell r="G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>
            <v>0</v>
          </cell>
          <cell r="D552">
            <v>0</v>
          </cell>
          <cell r="E552" t="str">
            <v>un</v>
          </cell>
          <cell r="G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>
            <v>0</v>
          </cell>
          <cell r="D553">
            <v>0</v>
          </cell>
          <cell r="E553" t="str">
            <v>un</v>
          </cell>
          <cell r="G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>
            <v>0</v>
          </cell>
          <cell r="D554">
            <v>0</v>
          </cell>
          <cell r="E554" t="str">
            <v>un</v>
          </cell>
          <cell r="G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>
            <v>0</v>
          </cell>
          <cell r="D555">
            <v>0</v>
          </cell>
          <cell r="E555" t="str">
            <v>un</v>
          </cell>
          <cell r="G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>
            <v>0</v>
          </cell>
          <cell r="D556">
            <v>0</v>
          </cell>
          <cell r="E556" t="str">
            <v>un</v>
          </cell>
          <cell r="G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>
            <v>0</v>
          </cell>
          <cell r="D557">
            <v>0</v>
          </cell>
          <cell r="E557" t="str">
            <v>un</v>
          </cell>
          <cell r="G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>
            <v>0</v>
          </cell>
          <cell r="D558">
            <v>0</v>
          </cell>
          <cell r="E558" t="str">
            <v>un</v>
          </cell>
          <cell r="G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>
            <v>0</v>
          </cell>
          <cell r="D559">
            <v>0</v>
          </cell>
          <cell r="E559" t="str">
            <v>un</v>
          </cell>
          <cell r="G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>
            <v>0</v>
          </cell>
          <cell r="D560">
            <v>0</v>
          </cell>
          <cell r="E560" t="str">
            <v>un</v>
          </cell>
          <cell r="G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>
            <v>0</v>
          </cell>
          <cell r="D561">
            <v>0</v>
          </cell>
          <cell r="E561" t="str">
            <v>un</v>
          </cell>
          <cell r="G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>
            <v>0</v>
          </cell>
          <cell r="D562">
            <v>0</v>
          </cell>
          <cell r="E562" t="str">
            <v>un</v>
          </cell>
          <cell r="G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>
            <v>0</v>
          </cell>
          <cell r="D563">
            <v>0</v>
          </cell>
          <cell r="E563" t="str">
            <v>un</v>
          </cell>
          <cell r="G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>
            <v>0</v>
          </cell>
          <cell r="D564">
            <v>0</v>
          </cell>
          <cell r="E564" t="str">
            <v>m</v>
          </cell>
          <cell r="F564">
            <v>23.25</v>
          </cell>
          <cell r="G564">
            <v>8.3234999999999992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>
            <v>0</v>
          </cell>
          <cell r="D565">
            <v>0</v>
          </cell>
          <cell r="E565" t="str">
            <v>m</v>
          </cell>
          <cell r="F565">
            <v>17.11</v>
          </cell>
          <cell r="G565">
            <v>6.1253799999999998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>
            <v>0</v>
          </cell>
          <cell r="D566">
            <v>0</v>
          </cell>
          <cell r="E566" t="str">
            <v>m</v>
          </cell>
          <cell r="F566">
            <v>29.22</v>
          </cell>
          <cell r="G566">
            <v>10.460759999999999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>
            <v>0</v>
          </cell>
          <cell r="D567">
            <v>0</v>
          </cell>
          <cell r="E567" t="str">
            <v>m</v>
          </cell>
          <cell r="G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>
            <v>0</v>
          </cell>
          <cell r="D568">
            <v>0</v>
          </cell>
          <cell r="E568" t="str">
            <v>m</v>
          </cell>
          <cell r="F568">
            <v>23.55</v>
          </cell>
          <cell r="G568">
            <v>8.4308999999999994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>
            <v>0</v>
          </cell>
          <cell r="D569">
            <v>0</v>
          </cell>
          <cell r="E569" t="str">
            <v>m</v>
          </cell>
          <cell r="F569">
            <v>17.91</v>
          </cell>
          <cell r="G569">
            <v>6.4117799999999994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>
            <v>0</v>
          </cell>
          <cell r="D570">
            <v>0</v>
          </cell>
          <cell r="E570" t="str">
            <v>m</v>
          </cell>
          <cell r="G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>
            <v>0</v>
          </cell>
          <cell r="D571">
            <v>0</v>
          </cell>
          <cell r="E571" t="str">
            <v>m</v>
          </cell>
          <cell r="G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>
            <v>0</v>
          </cell>
          <cell r="D572">
            <v>0</v>
          </cell>
          <cell r="E572" t="str">
            <v>m</v>
          </cell>
          <cell r="G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>
            <v>0</v>
          </cell>
          <cell r="D573">
            <v>0</v>
          </cell>
          <cell r="E573" t="str">
            <v>m</v>
          </cell>
          <cell r="G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>
            <v>0</v>
          </cell>
          <cell r="E574" t="str">
            <v>m</v>
          </cell>
          <cell r="G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>
            <v>0</v>
          </cell>
          <cell r="E575" t="str">
            <v>m</v>
          </cell>
          <cell r="F575">
            <v>12.86</v>
          </cell>
          <cell r="G575">
            <v>4.6038799999999993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>
            <v>0</v>
          </cell>
          <cell r="E576" t="str">
            <v>m</v>
          </cell>
          <cell r="G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>
            <v>0</v>
          </cell>
          <cell r="E577" t="str">
            <v>m</v>
          </cell>
          <cell r="G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>
            <v>0</v>
          </cell>
          <cell r="E578" t="str">
            <v>m</v>
          </cell>
          <cell r="G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>
            <v>0</v>
          </cell>
          <cell r="E579" t="str">
            <v>m</v>
          </cell>
          <cell r="F579">
            <v>25.73</v>
          </cell>
          <cell r="G579">
            <v>9.2113399999999999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>
            <v>0</v>
          </cell>
          <cell r="E580" t="str">
            <v>m</v>
          </cell>
          <cell r="G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>
            <v>0</v>
          </cell>
          <cell r="E581" t="str">
            <v>m</v>
          </cell>
          <cell r="G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>
            <v>0</v>
          </cell>
          <cell r="E582" t="str">
            <v>m</v>
          </cell>
          <cell r="G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>
            <v>0</v>
          </cell>
          <cell r="E583" t="str">
            <v>m</v>
          </cell>
          <cell r="G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>
            <v>0</v>
          </cell>
          <cell r="E584" t="str">
            <v>m</v>
          </cell>
          <cell r="F584">
            <v>11.2</v>
          </cell>
          <cell r="G584">
            <v>4.0095999999999998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>
            <v>0</v>
          </cell>
          <cell r="E585" t="str">
            <v>m</v>
          </cell>
          <cell r="G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>
            <v>0</v>
          </cell>
          <cell r="E586" t="str">
            <v>m</v>
          </cell>
          <cell r="G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>
            <v>0</v>
          </cell>
          <cell r="D587">
            <v>0</v>
          </cell>
          <cell r="E587" t="str">
            <v>un</v>
          </cell>
          <cell r="G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>
            <v>0</v>
          </cell>
          <cell r="D588">
            <v>0</v>
          </cell>
          <cell r="E588" t="str">
            <v>un</v>
          </cell>
          <cell r="F588">
            <v>36.14</v>
          </cell>
          <cell r="G588">
            <v>12.93812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>
            <v>0</v>
          </cell>
          <cell r="E589" t="str">
            <v>m</v>
          </cell>
          <cell r="G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>
            <v>0</v>
          </cell>
          <cell r="E590" t="str">
            <v>m</v>
          </cell>
          <cell r="G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>
            <v>0</v>
          </cell>
          <cell r="E591" t="str">
            <v>m</v>
          </cell>
          <cell r="F591">
            <v>2.73</v>
          </cell>
          <cell r="G591">
            <v>0.97733999999999999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>
            <v>0</v>
          </cell>
          <cell r="E592" t="str">
            <v>m</v>
          </cell>
          <cell r="G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>
            <v>0</v>
          </cell>
          <cell r="D593">
            <v>0</v>
          </cell>
          <cell r="E593" t="str">
            <v>un</v>
          </cell>
          <cell r="F593">
            <v>15.36</v>
          </cell>
          <cell r="G593">
            <v>5.4988799999999998</v>
          </cell>
        </row>
        <row r="594">
          <cell r="A594" t="str">
            <v>04.520.01</v>
          </cell>
          <cell r="B594" t="str">
            <v>Dreno sub- horizontal- DSH 01</v>
          </cell>
          <cell r="C594">
            <v>0</v>
          </cell>
          <cell r="D594">
            <v>0</v>
          </cell>
          <cell r="E594" t="str">
            <v>m</v>
          </cell>
          <cell r="G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>
            <v>0</v>
          </cell>
          <cell r="E595" t="str">
            <v>un</v>
          </cell>
          <cell r="G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>
            <v>0</v>
          </cell>
          <cell r="D596">
            <v>0</v>
          </cell>
          <cell r="E596" t="str">
            <v>m3</v>
          </cell>
          <cell r="F596">
            <v>13.99</v>
          </cell>
          <cell r="G596">
            <v>5.0084200000000001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>
            <v>0</v>
          </cell>
          <cell r="D597">
            <v>0</v>
          </cell>
          <cell r="E597" t="str">
            <v>m2</v>
          </cell>
          <cell r="F597">
            <v>30</v>
          </cell>
          <cell r="G597">
            <v>10.74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>
            <v>0</v>
          </cell>
          <cell r="E598" t="str">
            <v>m</v>
          </cell>
          <cell r="F598">
            <v>19.13</v>
          </cell>
          <cell r="G598">
            <v>6.848539999999999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>
            <v>0</v>
          </cell>
          <cell r="E599" t="str">
            <v>m</v>
          </cell>
          <cell r="F599">
            <v>13.49</v>
          </cell>
          <cell r="G599">
            <v>4.8294199999999998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>
            <v>0</v>
          </cell>
          <cell r="E600" t="str">
            <v>m</v>
          </cell>
          <cell r="F600">
            <v>11.8</v>
          </cell>
          <cell r="G600">
            <v>4.2244000000000002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>
            <v>0</v>
          </cell>
          <cell r="E601" t="str">
            <v>m</v>
          </cell>
          <cell r="F601">
            <v>9.52</v>
          </cell>
          <cell r="G601">
            <v>3.4081599999999996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>
            <v>0</v>
          </cell>
          <cell r="E602" t="str">
            <v>m</v>
          </cell>
          <cell r="G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>
            <v>0</v>
          </cell>
          <cell r="E603" t="str">
            <v>m</v>
          </cell>
          <cell r="G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>
            <v>0</v>
          </cell>
          <cell r="E604" t="str">
            <v>m</v>
          </cell>
          <cell r="G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>
            <v>0</v>
          </cell>
          <cell r="E605" t="str">
            <v>m</v>
          </cell>
          <cell r="G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>
            <v>0</v>
          </cell>
          <cell r="E606" t="str">
            <v>m</v>
          </cell>
          <cell r="F606">
            <v>10.199999999999999</v>
          </cell>
          <cell r="G606">
            <v>3.6515999999999997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>
            <v>0</v>
          </cell>
          <cell r="E607" t="str">
            <v>m</v>
          </cell>
          <cell r="F607">
            <v>14.12</v>
          </cell>
          <cell r="G607">
            <v>5.0549599999999995</v>
          </cell>
        </row>
        <row r="608">
          <cell r="A608" t="str">
            <v>04.900.31</v>
          </cell>
          <cell r="B608" t="str">
            <v>Sarjeta triangular de grama-STG 01</v>
          </cell>
          <cell r="C608">
            <v>0</v>
          </cell>
          <cell r="D608">
            <v>0</v>
          </cell>
          <cell r="E608" t="str">
            <v>m</v>
          </cell>
          <cell r="F608">
            <v>10.8</v>
          </cell>
          <cell r="G608">
            <v>3.8664000000000001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>
            <v>0</v>
          </cell>
          <cell r="D609">
            <v>0</v>
          </cell>
          <cell r="E609" t="str">
            <v>m</v>
          </cell>
          <cell r="F609">
            <v>8.94</v>
          </cell>
          <cell r="G609">
            <v>3.2005199999999996</v>
          </cell>
        </row>
        <row r="610">
          <cell r="A610" t="str">
            <v>04.900.33</v>
          </cell>
          <cell r="B610" t="str">
            <v>Sarjeta triangular de grama-STG 03</v>
          </cell>
          <cell r="C610">
            <v>0</v>
          </cell>
          <cell r="D610">
            <v>0</v>
          </cell>
          <cell r="E610" t="str">
            <v>m</v>
          </cell>
          <cell r="F610">
            <v>7.81</v>
          </cell>
          <cell r="G610">
            <v>2.7959799999999997</v>
          </cell>
        </row>
        <row r="611">
          <cell r="A611" t="str">
            <v>04.900.34</v>
          </cell>
          <cell r="B611" t="str">
            <v>Sarjeta triangular de grama-STG 04</v>
          </cell>
          <cell r="C611">
            <v>0</v>
          </cell>
          <cell r="D611">
            <v>0</v>
          </cell>
          <cell r="E611" t="str">
            <v>m</v>
          </cell>
          <cell r="F611">
            <v>6.24</v>
          </cell>
          <cell r="G611">
            <v>2.2339199999999999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>
            <v>0</v>
          </cell>
          <cell r="D612">
            <v>0</v>
          </cell>
          <cell r="E612" t="str">
            <v>m</v>
          </cell>
          <cell r="G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>
            <v>0</v>
          </cell>
          <cell r="D613">
            <v>0</v>
          </cell>
          <cell r="E613" t="str">
            <v>m</v>
          </cell>
          <cell r="G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>
            <v>0</v>
          </cell>
          <cell r="D614">
            <v>0</v>
          </cell>
          <cell r="E614" t="str">
            <v>m</v>
          </cell>
          <cell r="G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>
            <v>0</v>
          </cell>
          <cell r="D615">
            <v>0</v>
          </cell>
          <cell r="E615" t="str">
            <v>m</v>
          </cell>
          <cell r="G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>
            <v>0</v>
          </cell>
          <cell r="D616">
            <v>0</v>
          </cell>
          <cell r="E616" t="str">
            <v>m</v>
          </cell>
          <cell r="F616">
            <v>12.19</v>
          </cell>
          <cell r="G616">
            <v>4.36402</v>
          </cell>
        </row>
        <row r="617">
          <cell r="A617" t="str">
            <v>P 04.901.11</v>
          </cell>
          <cell r="B617" t="str">
            <v>Cimento asfático (Transporte)</v>
          </cell>
          <cell r="C617">
            <v>0</v>
          </cell>
          <cell r="D617">
            <v>0</v>
          </cell>
          <cell r="E617" t="str">
            <v>Kg</v>
          </cell>
          <cell r="F617">
            <v>0.01</v>
          </cell>
          <cell r="G617">
            <v>3.5799999999999998E-3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>
            <v>0</v>
          </cell>
          <cell r="E618" t="str">
            <v>m</v>
          </cell>
          <cell r="F618">
            <v>14.73</v>
          </cell>
          <cell r="G618">
            <v>5.2733400000000001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>
            <v>0</v>
          </cell>
          <cell r="E619" t="str">
            <v>m</v>
          </cell>
          <cell r="F619">
            <v>10.18</v>
          </cell>
          <cell r="G619">
            <v>3.6444399999999999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>
            <v>0</v>
          </cell>
          <cell r="E620" t="str">
            <v>m</v>
          </cell>
          <cell r="F620">
            <v>12.24</v>
          </cell>
          <cell r="G620">
            <v>4.38192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>
            <v>0</v>
          </cell>
          <cell r="E621" t="str">
            <v>m</v>
          </cell>
          <cell r="F621">
            <v>21.21</v>
          </cell>
          <cell r="G621">
            <v>7.5931800000000003</v>
          </cell>
        </row>
        <row r="622">
          <cell r="A622" t="str">
            <v>04.901.31</v>
          </cell>
          <cell r="B622" t="str">
            <v>Sarjeta trapezoidal de grama- SZG 01</v>
          </cell>
          <cell r="C622">
            <v>0</v>
          </cell>
          <cell r="D622">
            <v>0</v>
          </cell>
          <cell r="E622" t="str">
            <v>m</v>
          </cell>
          <cell r="G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>
            <v>0</v>
          </cell>
          <cell r="D623">
            <v>0</v>
          </cell>
          <cell r="E623" t="str">
            <v>m</v>
          </cell>
          <cell r="G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>
            <v>0</v>
          </cell>
          <cell r="D624">
            <v>0</v>
          </cell>
          <cell r="E624" t="str">
            <v>m</v>
          </cell>
          <cell r="G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>
            <v>0</v>
          </cell>
          <cell r="D625">
            <v>0</v>
          </cell>
          <cell r="E625" t="str">
            <v>m</v>
          </cell>
          <cell r="G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>
            <v>0</v>
          </cell>
          <cell r="E627" t="str">
            <v>m</v>
          </cell>
          <cell r="G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>
            <v>0</v>
          </cell>
          <cell r="E628" t="str">
            <v>m</v>
          </cell>
          <cell r="G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>
            <v>0</v>
          </cell>
          <cell r="E629" t="str">
            <v>m</v>
          </cell>
          <cell r="F629">
            <v>8.27</v>
          </cell>
          <cell r="G629">
            <v>2.9606599999999998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>
            <v>0</v>
          </cell>
          <cell r="E630" t="str">
            <v>m</v>
          </cell>
          <cell r="G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>
            <v>0</v>
          </cell>
          <cell r="E631" t="str">
            <v>m</v>
          </cell>
          <cell r="F631">
            <v>7.76</v>
          </cell>
          <cell r="G631">
            <v>2.7780799999999997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>
            <v>0</v>
          </cell>
          <cell r="E632" t="str">
            <v>m</v>
          </cell>
          <cell r="G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>
            <v>0</v>
          </cell>
          <cell r="E633" t="str">
            <v>m</v>
          </cell>
          <cell r="G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>
            <v>0</v>
          </cell>
          <cell r="E634" t="str">
            <v>m</v>
          </cell>
          <cell r="G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>
            <v>0</v>
          </cell>
          <cell r="E635" t="str">
            <v>un</v>
          </cell>
          <cell r="F635">
            <v>418.89</v>
          </cell>
          <cell r="G635">
            <v>149.96261999999999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>
            <v>0</v>
          </cell>
          <cell r="E636" t="str">
            <v>un</v>
          </cell>
          <cell r="F636">
            <v>409.15</v>
          </cell>
          <cell r="G636">
            <v>146.47569999999999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>
            <v>0</v>
          </cell>
          <cell r="E637" t="str">
            <v>un</v>
          </cell>
          <cell r="F637">
            <v>399.4</v>
          </cell>
          <cell r="G637">
            <v>142.98519999999999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>
            <v>0</v>
          </cell>
          <cell r="E638" t="str">
            <v>un</v>
          </cell>
          <cell r="G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>
            <v>0</v>
          </cell>
          <cell r="E639" t="str">
            <v>un</v>
          </cell>
          <cell r="F639">
            <v>526.63</v>
          </cell>
          <cell r="G639">
            <v>188.53353999999999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>
            <v>0</v>
          </cell>
          <cell r="E640" t="str">
            <v>un</v>
          </cell>
          <cell r="F640">
            <v>516.30999999999995</v>
          </cell>
          <cell r="G640">
            <v>184.83897999999996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>
            <v>0</v>
          </cell>
          <cell r="E641" t="str">
            <v>un</v>
          </cell>
          <cell r="F641">
            <v>505.99</v>
          </cell>
          <cell r="G641">
            <v>181.14442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>
            <v>0</v>
          </cell>
          <cell r="E642" t="str">
            <v>un</v>
          </cell>
          <cell r="G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>
            <v>0</v>
          </cell>
          <cell r="E643" t="str">
            <v>un</v>
          </cell>
          <cell r="F643">
            <v>633.79999999999995</v>
          </cell>
          <cell r="G643">
            <v>226.90039999999996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>
            <v>0</v>
          </cell>
          <cell r="E644" t="str">
            <v>un</v>
          </cell>
          <cell r="F644">
            <v>623.48</v>
          </cell>
          <cell r="G644">
            <v>223.20583999999999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>
            <v>0</v>
          </cell>
          <cell r="E645" t="str">
            <v>un</v>
          </cell>
          <cell r="F645">
            <v>613.16</v>
          </cell>
          <cell r="G645">
            <v>219.51127999999997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>
            <v>0</v>
          </cell>
          <cell r="E646" t="str">
            <v>un</v>
          </cell>
          <cell r="G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>
            <v>0</v>
          </cell>
          <cell r="E647" t="str">
            <v>un</v>
          </cell>
          <cell r="G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>
            <v>0</v>
          </cell>
          <cell r="E648" t="str">
            <v>un</v>
          </cell>
          <cell r="G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>
            <v>0</v>
          </cell>
          <cell r="E649" t="str">
            <v>un</v>
          </cell>
          <cell r="G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>
            <v>0</v>
          </cell>
          <cell r="E650" t="str">
            <v>un</v>
          </cell>
          <cell r="G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>
            <v>0</v>
          </cell>
          <cell r="E651" t="str">
            <v>un</v>
          </cell>
          <cell r="G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>
            <v>0</v>
          </cell>
          <cell r="E652" t="str">
            <v>un</v>
          </cell>
          <cell r="G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>
            <v>0</v>
          </cell>
          <cell r="E653" t="str">
            <v>un</v>
          </cell>
          <cell r="G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>
            <v>0</v>
          </cell>
          <cell r="E654" t="str">
            <v>un</v>
          </cell>
          <cell r="G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>
            <v>0</v>
          </cell>
          <cell r="E675" t="str">
            <v>un</v>
          </cell>
          <cell r="F675">
            <v>425.88</v>
          </cell>
          <cell r="G675">
            <v>152.46503999999999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>
            <v>0</v>
          </cell>
          <cell r="E676" t="str">
            <v>un</v>
          </cell>
          <cell r="F676">
            <v>415.57</v>
          </cell>
          <cell r="G676">
            <v>148.77405999999999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>
            <v>0</v>
          </cell>
          <cell r="E677" t="str">
            <v>un</v>
          </cell>
          <cell r="F677">
            <v>406.22</v>
          </cell>
          <cell r="G677">
            <v>145.42676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>
            <v>0</v>
          </cell>
          <cell r="E678" t="str">
            <v>un</v>
          </cell>
          <cell r="F678">
            <v>571.04999999999995</v>
          </cell>
          <cell r="G678">
            <v>204.43589999999998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>
            <v>0</v>
          </cell>
          <cell r="E679" t="str">
            <v>un</v>
          </cell>
          <cell r="F679">
            <v>563.19000000000005</v>
          </cell>
          <cell r="G679">
            <v>201.62202000000002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>
            <v>0</v>
          </cell>
          <cell r="E680" t="str">
            <v>un</v>
          </cell>
          <cell r="F680">
            <v>555.33000000000004</v>
          </cell>
          <cell r="G680">
            <v>198.80814000000001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>
            <v>0</v>
          </cell>
          <cell r="E681" t="str">
            <v>un</v>
          </cell>
          <cell r="F681">
            <v>662.94</v>
          </cell>
          <cell r="G681">
            <v>237.33252000000002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>
            <v>0</v>
          </cell>
          <cell r="E682" t="str">
            <v>un</v>
          </cell>
          <cell r="F682">
            <v>655.08000000000004</v>
          </cell>
          <cell r="G682">
            <v>234.51864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>
            <v>0</v>
          </cell>
          <cell r="E683" t="str">
            <v>un</v>
          </cell>
          <cell r="F683">
            <v>647.22</v>
          </cell>
          <cell r="G683">
            <v>231.70475999999999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>
            <v>0</v>
          </cell>
          <cell r="E684" t="str">
            <v>un</v>
          </cell>
          <cell r="F684">
            <v>639.36</v>
          </cell>
          <cell r="G684">
            <v>228.89087999999998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>
            <v>0</v>
          </cell>
          <cell r="E685" t="str">
            <v>un</v>
          </cell>
          <cell r="F685">
            <v>131.63</v>
          </cell>
          <cell r="G685">
            <v>47.123539999999998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>
            <v>0</v>
          </cell>
          <cell r="E686" t="str">
            <v>un</v>
          </cell>
          <cell r="F686">
            <v>197.14</v>
          </cell>
          <cell r="G686">
            <v>70.576119999999989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>
            <v>0</v>
          </cell>
          <cell r="E687" t="str">
            <v>un</v>
          </cell>
          <cell r="F687">
            <v>425.88</v>
          </cell>
          <cell r="G687">
            <v>152.46503999999999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>
            <v>0</v>
          </cell>
          <cell r="E688" t="str">
            <v>un</v>
          </cell>
          <cell r="F688">
            <v>415.57</v>
          </cell>
          <cell r="G688">
            <v>148.77405999999999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>
            <v>0</v>
          </cell>
          <cell r="E689" t="str">
            <v>un</v>
          </cell>
          <cell r="F689">
            <v>318.66000000000003</v>
          </cell>
          <cell r="G689">
            <v>114.08028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>
            <v>0</v>
          </cell>
          <cell r="E690" t="str">
            <v>un</v>
          </cell>
          <cell r="F690">
            <v>310.06</v>
          </cell>
          <cell r="G690">
            <v>111.00148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>
            <v>0</v>
          </cell>
          <cell r="E691" t="str">
            <v>un</v>
          </cell>
          <cell r="F691">
            <v>417.28</v>
          </cell>
          <cell r="G691">
            <v>149.38623999999999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>
            <v>0</v>
          </cell>
          <cell r="E692" t="str">
            <v>un</v>
          </cell>
          <cell r="F692">
            <v>409.82</v>
          </cell>
          <cell r="G692">
            <v>146.71555999999998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>
            <v>0</v>
          </cell>
          <cell r="E693" t="str">
            <v>un</v>
          </cell>
          <cell r="F693">
            <v>402.7</v>
          </cell>
          <cell r="G693">
            <v>144.16659999999999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>
            <v>0</v>
          </cell>
          <cell r="E694" t="str">
            <v>un</v>
          </cell>
          <cell r="F694">
            <v>425.14</v>
          </cell>
          <cell r="G694">
            <v>152.20012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>
            <v>0</v>
          </cell>
          <cell r="E695" t="str">
            <v>m</v>
          </cell>
          <cell r="G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>
            <v>0</v>
          </cell>
          <cell r="E696" t="str">
            <v>m</v>
          </cell>
          <cell r="F696">
            <v>42.18</v>
          </cell>
          <cell r="G696">
            <v>15.100439999999999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>
            <v>0</v>
          </cell>
          <cell r="E697" t="str">
            <v>m</v>
          </cell>
          <cell r="F697">
            <v>31.84</v>
          </cell>
          <cell r="G697">
            <v>11.398719999999999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>
            <v>0</v>
          </cell>
          <cell r="E698" t="str">
            <v>m</v>
          </cell>
          <cell r="G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>
            <v>0</v>
          </cell>
          <cell r="E699" t="str">
            <v>m</v>
          </cell>
          <cell r="G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>
            <v>0</v>
          </cell>
          <cell r="E700" t="str">
            <v>m</v>
          </cell>
          <cell r="F700">
            <v>41.8</v>
          </cell>
          <cell r="G700">
            <v>14.964399999999998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>
            <v>0</v>
          </cell>
          <cell r="E701" t="str">
            <v>m</v>
          </cell>
          <cell r="F701">
            <v>58.89</v>
          </cell>
          <cell r="G701">
            <v>21.082619999999999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>
            <v>0</v>
          </cell>
          <cell r="E702" t="str">
            <v>m</v>
          </cell>
          <cell r="G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>
            <v>0</v>
          </cell>
          <cell r="E703" t="str">
            <v>m</v>
          </cell>
          <cell r="G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>
            <v>0</v>
          </cell>
          <cell r="E704" t="str">
            <v>m</v>
          </cell>
          <cell r="G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>
            <v>0</v>
          </cell>
          <cell r="E705" t="str">
            <v>m</v>
          </cell>
          <cell r="G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>
            <v>0</v>
          </cell>
          <cell r="E706" t="str">
            <v>m</v>
          </cell>
          <cell r="F706">
            <v>150.01</v>
          </cell>
          <cell r="G706">
            <v>53.703579999999995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>
            <v>0</v>
          </cell>
          <cell r="E707" t="str">
            <v>m</v>
          </cell>
          <cell r="G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>
            <v>0</v>
          </cell>
          <cell r="E708" t="str">
            <v>m</v>
          </cell>
          <cell r="G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>
            <v>0</v>
          </cell>
          <cell r="E709" t="str">
            <v>m</v>
          </cell>
          <cell r="G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>
            <v>0</v>
          </cell>
          <cell r="E710" t="str">
            <v>m</v>
          </cell>
          <cell r="G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>
            <v>0</v>
          </cell>
          <cell r="E711" t="str">
            <v>m</v>
          </cell>
          <cell r="G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>
            <v>0</v>
          </cell>
          <cell r="E712" t="str">
            <v>m</v>
          </cell>
          <cell r="F712">
            <v>211.26</v>
          </cell>
          <cell r="G712">
            <v>75.631079999999997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>
            <v>0</v>
          </cell>
          <cell r="E713" t="str">
            <v>m</v>
          </cell>
          <cell r="G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>
            <v>0</v>
          </cell>
          <cell r="E714" t="str">
            <v>m</v>
          </cell>
          <cell r="G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>
            <v>0</v>
          </cell>
          <cell r="E715" t="str">
            <v>m</v>
          </cell>
          <cell r="G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>
            <v>0</v>
          </cell>
          <cell r="E716" t="str">
            <v>m</v>
          </cell>
          <cell r="G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>
            <v>0</v>
          </cell>
          <cell r="E717" t="str">
            <v>m</v>
          </cell>
          <cell r="G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>
            <v>0</v>
          </cell>
          <cell r="E718" t="str">
            <v>m</v>
          </cell>
          <cell r="G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>
            <v>0</v>
          </cell>
          <cell r="E719" t="str">
            <v>m</v>
          </cell>
          <cell r="G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>
            <v>0</v>
          </cell>
          <cell r="E720" t="str">
            <v>m</v>
          </cell>
          <cell r="G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>
            <v>0</v>
          </cell>
          <cell r="E721" t="str">
            <v>un</v>
          </cell>
          <cell r="F721">
            <v>12</v>
          </cell>
          <cell r="G721">
            <v>4.2959999999999994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>
            <v>0</v>
          </cell>
          <cell r="E722" t="str">
            <v>un</v>
          </cell>
          <cell r="G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>
            <v>0</v>
          </cell>
          <cell r="E723" t="str">
            <v>un</v>
          </cell>
          <cell r="F723">
            <v>68.48</v>
          </cell>
          <cell r="G723">
            <v>24.515840000000001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>
            <v>0</v>
          </cell>
          <cell r="E724" t="str">
            <v>un</v>
          </cell>
          <cell r="F724">
            <v>81.430000000000007</v>
          </cell>
          <cell r="G724">
            <v>29.15194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>
            <v>0</v>
          </cell>
          <cell r="E725" t="str">
            <v>un</v>
          </cell>
          <cell r="F725">
            <v>97.11</v>
          </cell>
          <cell r="G725">
            <v>34.76538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>
            <v>0</v>
          </cell>
          <cell r="E726" t="str">
            <v>un</v>
          </cell>
          <cell r="G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>
            <v>0</v>
          </cell>
          <cell r="E727" t="str">
            <v>un</v>
          </cell>
          <cell r="F727">
            <v>74.739999999999995</v>
          </cell>
          <cell r="G727">
            <v>26.756919999999997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>
            <v>0</v>
          </cell>
          <cell r="E728" t="str">
            <v>un</v>
          </cell>
          <cell r="F728">
            <v>251.57</v>
          </cell>
          <cell r="G728">
            <v>90.062059999999988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>
            <v>0</v>
          </cell>
          <cell r="E729" t="str">
            <v>un</v>
          </cell>
          <cell r="F729">
            <v>403.37</v>
          </cell>
          <cell r="G729">
            <v>144.40645999999998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>
            <v>0</v>
          </cell>
          <cell r="E730" t="str">
            <v>un</v>
          </cell>
          <cell r="F730">
            <v>593.01</v>
          </cell>
          <cell r="G730">
            <v>212.29757999999998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>
            <v>0</v>
          </cell>
          <cell r="E731" t="str">
            <v>un</v>
          </cell>
          <cell r="G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>
            <v>0</v>
          </cell>
          <cell r="E732" t="str">
            <v>un</v>
          </cell>
          <cell r="G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>
            <v>0</v>
          </cell>
          <cell r="E733" t="str">
            <v>un</v>
          </cell>
          <cell r="F733">
            <v>842.49</v>
          </cell>
          <cell r="G733">
            <v>301.61142000000001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>
            <v>0</v>
          </cell>
          <cell r="E734" t="str">
            <v>un</v>
          </cell>
          <cell r="G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>
            <v>0</v>
          </cell>
          <cell r="E735" t="str">
            <v>un</v>
          </cell>
          <cell r="G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>
            <v>0</v>
          </cell>
          <cell r="E736" t="str">
            <v>un</v>
          </cell>
          <cell r="F736">
            <v>1092.3814400000001</v>
          </cell>
          <cell r="G736">
            <v>391.07255552000004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>
            <v>0</v>
          </cell>
          <cell r="E737" t="str">
            <v>un</v>
          </cell>
          <cell r="G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>
            <v>0</v>
          </cell>
          <cell r="E738" t="str">
            <v>un</v>
          </cell>
          <cell r="G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>
            <v>0</v>
          </cell>
          <cell r="E739" t="str">
            <v>un</v>
          </cell>
          <cell r="G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>
            <v>0</v>
          </cell>
          <cell r="D740">
            <v>0</v>
          </cell>
          <cell r="E740" t="str">
            <v>un</v>
          </cell>
          <cell r="F740">
            <v>149.86000000000001</v>
          </cell>
          <cell r="G740">
            <v>53.649880000000003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>
            <v>0</v>
          </cell>
          <cell r="D741">
            <v>0</v>
          </cell>
          <cell r="E741" t="str">
            <v>un</v>
          </cell>
          <cell r="F741">
            <v>189.87</v>
          </cell>
          <cell r="G741">
            <v>67.973460000000003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>
            <v>0</v>
          </cell>
          <cell r="D742">
            <v>0</v>
          </cell>
          <cell r="E742" t="str">
            <v>un</v>
          </cell>
          <cell r="F742">
            <v>229.92</v>
          </cell>
          <cell r="G742">
            <v>82.311359999999993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>
            <v>0</v>
          </cell>
          <cell r="D743">
            <v>0</v>
          </cell>
          <cell r="E743" t="str">
            <v>un</v>
          </cell>
          <cell r="F743">
            <v>269.93</v>
          </cell>
          <cell r="G743">
            <v>96.63494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>
            <v>0</v>
          </cell>
          <cell r="D744">
            <v>0</v>
          </cell>
          <cell r="E744" t="str">
            <v>un</v>
          </cell>
          <cell r="F744">
            <v>308.58999999999997</v>
          </cell>
          <cell r="G744">
            <v>110.47521999999999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>
            <v>0</v>
          </cell>
          <cell r="D745">
            <v>0</v>
          </cell>
          <cell r="E745" t="str">
            <v>un</v>
          </cell>
          <cell r="G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>
            <v>0</v>
          </cell>
          <cell r="D746">
            <v>0</v>
          </cell>
          <cell r="E746" t="str">
            <v>un</v>
          </cell>
          <cell r="G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>
            <v>0</v>
          </cell>
          <cell r="D747">
            <v>0</v>
          </cell>
          <cell r="E747" t="str">
            <v>un</v>
          </cell>
          <cell r="F747">
            <v>233.02584148497962</v>
          </cell>
          <cell r="G747">
            <v>83.423251251622702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>
            <v>0</v>
          </cell>
          <cell r="D748">
            <v>0</v>
          </cell>
          <cell r="E748" t="str">
            <v>un</v>
          </cell>
          <cell r="F748">
            <v>350.93</v>
          </cell>
          <cell r="G748">
            <v>125.63293999999999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>
            <v>0</v>
          </cell>
          <cell r="D749">
            <v>0</v>
          </cell>
          <cell r="E749" t="str">
            <v>un</v>
          </cell>
          <cell r="G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>
            <v>0</v>
          </cell>
          <cell r="D750">
            <v>0</v>
          </cell>
          <cell r="E750" t="str">
            <v>un</v>
          </cell>
          <cell r="G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>
            <v>0</v>
          </cell>
          <cell r="D751">
            <v>0</v>
          </cell>
          <cell r="E751" t="str">
            <v>un</v>
          </cell>
          <cell r="G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>
            <v>0</v>
          </cell>
          <cell r="D752">
            <v>0</v>
          </cell>
          <cell r="E752" t="str">
            <v>un</v>
          </cell>
          <cell r="G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>
            <v>0</v>
          </cell>
          <cell r="D753">
            <v>0</v>
          </cell>
          <cell r="E753" t="str">
            <v>un</v>
          </cell>
          <cell r="G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>
            <v>0</v>
          </cell>
          <cell r="E754" t="str">
            <v>un</v>
          </cell>
          <cell r="F754">
            <v>273.22000000000003</v>
          </cell>
          <cell r="G754">
            <v>97.812760000000011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>
            <v>0</v>
          </cell>
          <cell r="E755" t="str">
            <v>un</v>
          </cell>
          <cell r="F755">
            <v>265.04000000000002</v>
          </cell>
          <cell r="G755">
            <v>94.884320000000002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>
            <v>0</v>
          </cell>
          <cell r="E756" t="str">
            <v>un</v>
          </cell>
          <cell r="F756">
            <v>371.37</v>
          </cell>
          <cell r="G756">
            <v>132.95045999999999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>
            <v>0</v>
          </cell>
          <cell r="E757" t="str">
            <v>un</v>
          </cell>
          <cell r="F757">
            <v>475.68</v>
          </cell>
          <cell r="G757">
            <v>170.29344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>
            <v>0</v>
          </cell>
          <cell r="E758" t="str">
            <v>un</v>
          </cell>
          <cell r="G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>
            <v>0</v>
          </cell>
          <cell r="E759" t="str">
            <v>un</v>
          </cell>
          <cell r="G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>
            <v>0</v>
          </cell>
          <cell r="E760" t="str">
            <v>un</v>
          </cell>
          <cell r="F760">
            <v>326.36</v>
          </cell>
          <cell r="G760">
            <v>116.83687999999999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>
            <v>0</v>
          </cell>
          <cell r="E761" t="str">
            <v>un</v>
          </cell>
          <cell r="F761">
            <v>317.82</v>
          </cell>
          <cell r="G761">
            <v>113.77955999999999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>
            <v>0</v>
          </cell>
          <cell r="E762" t="str">
            <v>un</v>
          </cell>
          <cell r="G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>
            <v>0</v>
          </cell>
          <cell r="E763" t="str">
            <v>un</v>
          </cell>
          <cell r="G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>
            <v>0</v>
          </cell>
          <cell r="E764" t="str">
            <v>un</v>
          </cell>
          <cell r="G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>
            <v>0</v>
          </cell>
          <cell r="E765" t="str">
            <v>un</v>
          </cell>
          <cell r="G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>
            <v>0</v>
          </cell>
          <cell r="E766" t="str">
            <v>un</v>
          </cell>
          <cell r="G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>
            <v>0</v>
          </cell>
          <cell r="E767" t="str">
            <v>un</v>
          </cell>
          <cell r="G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>
            <v>0</v>
          </cell>
          <cell r="E768" t="str">
            <v>un</v>
          </cell>
          <cell r="F768">
            <v>503</v>
          </cell>
          <cell r="G768">
            <v>180.07399999999998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>
            <v>0</v>
          </cell>
          <cell r="E769" t="str">
            <v>un</v>
          </cell>
          <cell r="G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>
            <v>0</v>
          </cell>
          <cell r="E770" t="str">
            <v>un</v>
          </cell>
          <cell r="G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>
            <v>0</v>
          </cell>
          <cell r="E771" t="str">
            <v>un</v>
          </cell>
          <cell r="G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>
            <v>0</v>
          </cell>
          <cell r="D772">
            <v>0</v>
          </cell>
          <cell r="E772" t="str">
            <v>un</v>
          </cell>
          <cell r="F772">
            <v>363.11</v>
          </cell>
          <cell r="G772">
            <v>129.99338</v>
          </cell>
        </row>
        <row r="773">
          <cell r="A773" t="str">
            <v>04.963.02</v>
          </cell>
          <cell r="B773" t="str">
            <v>Poço de visita- PVI 02</v>
          </cell>
          <cell r="C773">
            <v>0</v>
          </cell>
          <cell r="D773">
            <v>0</v>
          </cell>
          <cell r="E773" t="str">
            <v>un</v>
          </cell>
          <cell r="F773">
            <v>354.56</v>
          </cell>
          <cell r="G773">
            <v>126.93248</v>
          </cell>
        </row>
        <row r="774">
          <cell r="A774" t="str">
            <v>04.963.03</v>
          </cell>
          <cell r="B774" t="str">
            <v>Poço de visita- PVI 03</v>
          </cell>
          <cell r="C774">
            <v>0</v>
          </cell>
          <cell r="D774">
            <v>0</v>
          </cell>
          <cell r="E774" t="str">
            <v>un</v>
          </cell>
          <cell r="F774">
            <v>419.21</v>
          </cell>
          <cell r="G774">
            <v>150.07718</v>
          </cell>
        </row>
        <row r="775">
          <cell r="A775" t="str">
            <v>04.963.04</v>
          </cell>
          <cell r="B775" t="str">
            <v>Poço de visita- PVI 04</v>
          </cell>
          <cell r="C775">
            <v>0</v>
          </cell>
          <cell r="D775">
            <v>0</v>
          </cell>
          <cell r="E775" t="str">
            <v>un</v>
          </cell>
          <cell r="G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>
            <v>0</v>
          </cell>
          <cell r="D776">
            <v>0</v>
          </cell>
          <cell r="E776" t="str">
            <v>un</v>
          </cell>
          <cell r="G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>
            <v>0</v>
          </cell>
          <cell r="D777">
            <v>0</v>
          </cell>
          <cell r="E777" t="str">
            <v>un</v>
          </cell>
          <cell r="G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>
            <v>0</v>
          </cell>
          <cell r="D778">
            <v>0</v>
          </cell>
          <cell r="E778" t="str">
            <v>un</v>
          </cell>
          <cell r="G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>
            <v>0</v>
          </cell>
          <cell r="D779">
            <v>0</v>
          </cell>
          <cell r="E779" t="str">
            <v>un</v>
          </cell>
          <cell r="G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>
            <v>0</v>
          </cell>
          <cell r="D780">
            <v>0</v>
          </cell>
          <cell r="E780" t="str">
            <v>un</v>
          </cell>
          <cell r="G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>
            <v>0</v>
          </cell>
          <cell r="D781">
            <v>0</v>
          </cell>
          <cell r="E781" t="str">
            <v>un</v>
          </cell>
          <cell r="G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>
            <v>0</v>
          </cell>
          <cell r="D782">
            <v>0</v>
          </cell>
          <cell r="E782" t="str">
            <v>un</v>
          </cell>
          <cell r="G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>
            <v>0</v>
          </cell>
          <cell r="D783">
            <v>0</v>
          </cell>
          <cell r="E783" t="str">
            <v>un</v>
          </cell>
          <cell r="G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>
            <v>0</v>
          </cell>
          <cell r="D784">
            <v>0</v>
          </cell>
          <cell r="E784" t="str">
            <v>un</v>
          </cell>
          <cell r="G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>
            <v>0</v>
          </cell>
          <cell r="D785">
            <v>0</v>
          </cell>
          <cell r="E785" t="str">
            <v>un</v>
          </cell>
          <cell r="G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>
            <v>0</v>
          </cell>
          <cell r="D786">
            <v>0</v>
          </cell>
          <cell r="E786" t="str">
            <v>un</v>
          </cell>
          <cell r="G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>
            <v>0</v>
          </cell>
          <cell r="D787">
            <v>0</v>
          </cell>
          <cell r="E787" t="str">
            <v>un</v>
          </cell>
          <cell r="G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>
            <v>0</v>
          </cell>
          <cell r="D788">
            <v>0</v>
          </cell>
          <cell r="E788" t="str">
            <v>un</v>
          </cell>
          <cell r="G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>
            <v>0</v>
          </cell>
          <cell r="D789">
            <v>0</v>
          </cell>
          <cell r="E789" t="str">
            <v>un</v>
          </cell>
          <cell r="G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>
            <v>0</v>
          </cell>
          <cell r="D790">
            <v>0</v>
          </cell>
          <cell r="E790" t="str">
            <v>un</v>
          </cell>
          <cell r="F790">
            <v>271.2</v>
          </cell>
          <cell r="G790">
            <v>97.08959999999999</v>
          </cell>
        </row>
        <row r="791">
          <cell r="A791" t="str">
            <v>04.963.32</v>
          </cell>
          <cell r="B791" t="str">
            <v>Chaminé dos poços de visita- CPV 02</v>
          </cell>
          <cell r="C791">
            <v>0</v>
          </cell>
          <cell r="D791">
            <v>0</v>
          </cell>
          <cell r="E791" t="str">
            <v>un</v>
          </cell>
          <cell r="G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>
            <v>0</v>
          </cell>
          <cell r="D792">
            <v>0</v>
          </cell>
          <cell r="E792" t="str">
            <v>un</v>
          </cell>
          <cell r="G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>
            <v>0</v>
          </cell>
          <cell r="D793">
            <v>0</v>
          </cell>
          <cell r="E793" t="str">
            <v>un</v>
          </cell>
          <cell r="G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>
            <v>0</v>
          </cell>
          <cell r="D794">
            <v>0</v>
          </cell>
          <cell r="E794" t="str">
            <v>un</v>
          </cell>
          <cell r="G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>
            <v>0</v>
          </cell>
          <cell r="D795">
            <v>0</v>
          </cell>
          <cell r="E795" t="str">
            <v>un</v>
          </cell>
          <cell r="G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>
            <v>0</v>
          </cell>
          <cell r="D796">
            <v>0</v>
          </cell>
          <cell r="E796" t="str">
            <v>un</v>
          </cell>
          <cell r="G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>
            <v>0</v>
          </cell>
          <cell r="E797" t="str">
            <v>m</v>
          </cell>
          <cell r="F797">
            <v>44.13</v>
          </cell>
          <cell r="G797">
            <v>15.798540000000001</v>
          </cell>
        </row>
        <row r="798">
          <cell r="A798" t="str">
            <v>04.964.02</v>
          </cell>
          <cell r="B798" t="str">
            <v>Tubulação drenagem urbana- D=60 s/berço</v>
          </cell>
          <cell r="C798">
            <v>0</v>
          </cell>
          <cell r="D798">
            <v>0</v>
          </cell>
          <cell r="E798" t="str">
            <v>m</v>
          </cell>
          <cell r="F798">
            <v>79.260000000000005</v>
          </cell>
          <cell r="G798">
            <v>28.375080000000001</v>
          </cell>
        </row>
        <row r="799">
          <cell r="A799" t="str">
            <v>04.964.03</v>
          </cell>
          <cell r="B799" t="str">
            <v>Tubulação drenagem urbana- D=80 s/berço</v>
          </cell>
          <cell r="C799">
            <v>0</v>
          </cell>
          <cell r="D799">
            <v>0</v>
          </cell>
          <cell r="E799" t="str">
            <v>m</v>
          </cell>
          <cell r="G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>
            <v>0</v>
          </cell>
          <cell r="D800">
            <v>0</v>
          </cell>
          <cell r="E800" t="str">
            <v>m</v>
          </cell>
          <cell r="G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>
            <v>0</v>
          </cell>
          <cell r="D801">
            <v>0</v>
          </cell>
          <cell r="E801" t="str">
            <v>m</v>
          </cell>
          <cell r="G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>
            <v>0</v>
          </cell>
          <cell r="D802">
            <v>0</v>
          </cell>
          <cell r="E802" t="str">
            <v>m</v>
          </cell>
          <cell r="G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>
            <v>0</v>
          </cell>
          <cell r="E803" t="str">
            <v>m</v>
          </cell>
          <cell r="F803">
            <v>42.77</v>
          </cell>
          <cell r="G803">
            <v>15.31166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>
            <v>0</v>
          </cell>
          <cell r="E804" t="str">
            <v>m</v>
          </cell>
          <cell r="G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>
            <v>0</v>
          </cell>
          <cell r="E805" t="str">
            <v>m</v>
          </cell>
          <cell r="F805">
            <v>77.73</v>
          </cell>
          <cell r="G805">
            <v>27.82734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>
            <v>0</v>
          </cell>
          <cell r="E806" t="str">
            <v>m</v>
          </cell>
          <cell r="G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>
            <v>0</v>
          </cell>
          <cell r="E807" t="str">
            <v>m</v>
          </cell>
          <cell r="G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>
            <v>0</v>
          </cell>
          <cell r="E808" t="str">
            <v>m</v>
          </cell>
          <cell r="F808">
            <v>58.19</v>
          </cell>
          <cell r="G808">
            <v>20.83202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>
            <v>0</v>
          </cell>
          <cell r="D809">
            <v>0</v>
          </cell>
          <cell r="E809" t="str">
            <v>un</v>
          </cell>
          <cell r="F809">
            <v>35.6</v>
          </cell>
          <cell r="G809">
            <v>12.7448</v>
          </cell>
        </row>
        <row r="810">
          <cell r="A810" t="str">
            <v>04.991.02</v>
          </cell>
          <cell r="B810" t="str">
            <v>Tampa de ferro p/ caixa coletora- TCC 02</v>
          </cell>
          <cell r="C810">
            <v>0</v>
          </cell>
          <cell r="D810">
            <v>0</v>
          </cell>
          <cell r="E810" t="str">
            <v>un</v>
          </cell>
          <cell r="G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>
            <v>0</v>
          </cell>
          <cell r="D811">
            <v>0</v>
          </cell>
          <cell r="E811" t="str">
            <v>m</v>
          </cell>
          <cell r="F811">
            <v>9.6199999999999992</v>
          </cell>
          <cell r="G811">
            <v>3.4439599999999997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>
            <v>0</v>
          </cell>
          <cell r="D812">
            <v>0</v>
          </cell>
          <cell r="E812" t="str">
            <v>m</v>
          </cell>
          <cell r="F812">
            <v>32.53</v>
          </cell>
          <cell r="G812">
            <v>11.64574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>
            <v>0</v>
          </cell>
          <cell r="E813" t="str">
            <v>m3</v>
          </cell>
          <cell r="F813">
            <v>9.26</v>
          </cell>
          <cell r="G813">
            <v>3.3150799999999996</v>
          </cell>
        </row>
        <row r="814">
          <cell r="A814" t="str">
            <v>04.999.03</v>
          </cell>
          <cell r="B814" t="str">
            <v>Escoramento de bueiros celulares</v>
          </cell>
          <cell r="C814">
            <v>0</v>
          </cell>
          <cell r="D814">
            <v>0</v>
          </cell>
          <cell r="E814" t="str">
            <v>m3</v>
          </cell>
          <cell r="F814">
            <v>8.75</v>
          </cell>
          <cell r="G814">
            <v>3.1324999999999998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>
            <v>0</v>
          </cell>
          <cell r="E815" t="str">
            <v>m3</v>
          </cell>
          <cell r="G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>
            <v>0</v>
          </cell>
          <cell r="E816" t="str">
            <v>m3</v>
          </cell>
          <cell r="G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>
            <v>0</v>
          </cell>
          <cell r="D817">
            <v>0</v>
          </cell>
          <cell r="E817" t="str">
            <v>m3</v>
          </cell>
          <cell r="F817">
            <v>8.39</v>
          </cell>
          <cell r="G817">
            <v>3.0036200000000002</v>
          </cell>
        </row>
        <row r="818">
          <cell r="A818" t="str">
            <v>04.999.07</v>
          </cell>
          <cell r="B818" t="str">
            <v>Lastro de brita</v>
          </cell>
          <cell r="C818">
            <v>0</v>
          </cell>
          <cell r="D818">
            <v>0</v>
          </cell>
          <cell r="E818" t="str">
            <v>m3</v>
          </cell>
          <cell r="F818">
            <v>23.74</v>
          </cell>
          <cell r="G818">
            <v>8.4989199999999983</v>
          </cell>
        </row>
        <row r="819">
          <cell r="A819" t="str">
            <v>05.000.03</v>
          </cell>
          <cell r="B819" t="str">
            <v>Guia de madeira- 2,5x7 cm</v>
          </cell>
          <cell r="C819">
            <v>0</v>
          </cell>
          <cell r="D819">
            <v>0</v>
          </cell>
          <cell r="E819" t="str">
            <v>m</v>
          </cell>
          <cell r="F819">
            <v>1.29</v>
          </cell>
          <cell r="G819">
            <v>0.46182000000000001</v>
          </cell>
        </row>
        <row r="820">
          <cell r="A820" t="str">
            <v>05.000.04</v>
          </cell>
          <cell r="B820" t="str">
            <v>Guia de madeira- 2,5x10 cm</v>
          </cell>
          <cell r="C820">
            <v>0</v>
          </cell>
          <cell r="D820">
            <v>0</v>
          </cell>
          <cell r="E820" t="str">
            <v>m</v>
          </cell>
          <cell r="G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>
            <v>0</v>
          </cell>
          <cell r="D821">
            <v>0</v>
          </cell>
          <cell r="E821" t="str">
            <v>m</v>
          </cell>
          <cell r="G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>
            <v>0</v>
          </cell>
          <cell r="D822">
            <v>0</v>
          </cell>
          <cell r="E822" t="str">
            <v>un</v>
          </cell>
          <cell r="G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>
            <v>0</v>
          </cell>
          <cell r="D823">
            <v>0</v>
          </cell>
          <cell r="E823" t="str">
            <v>un</v>
          </cell>
          <cell r="G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>
            <v>0</v>
          </cell>
          <cell r="D824">
            <v>0</v>
          </cell>
          <cell r="E824" t="str">
            <v>un</v>
          </cell>
          <cell r="G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>
            <v>0</v>
          </cell>
          <cell r="D825">
            <v>0</v>
          </cell>
          <cell r="E825" t="str">
            <v>un</v>
          </cell>
          <cell r="G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>
            <v>0</v>
          </cell>
          <cell r="D826">
            <v>0</v>
          </cell>
          <cell r="E826" t="str">
            <v>un</v>
          </cell>
          <cell r="G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>
            <v>0</v>
          </cell>
          <cell r="D827">
            <v>0</v>
          </cell>
          <cell r="E827" t="str">
            <v>un</v>
          </cell>
          <cell r="G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>
            <v>0</v>
          </cell>
          <cell r="D828">
            <v>0</v>
          </cell>
          <cell r="E828" t="str">
            <v>un</v>
          </cell>
          <cell r="G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>
            <v>0</v>
          </cell>
          <cell r="D829">
            <v>0</v>
          </cell>
          <cell r="E829" t="str">
            <v>un</v>
          </cell>
          <cell r="G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>
            <v>0</v>
          </cell>
          <cell r="E837" t="str">
            <v>m2</v>
          </cell>
          <cell r="F837">
            <v>1.52</v>
          </cell>
          <cell r="G837">
            <v>0.54415999999999998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>
            <v>0</v>
          </cell>
          <cell r="E838" t="str">
            <v>m2</v>
          </cell>
          <cell r="F838">
            <v>10.41</v>
          </cell>
          <cell r="G838">
            <v>3.7267799999999998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>
            <v>0</v>
          </cell>
          <cell r="E839" t="str">
            <v>un</v>
          </cell>
          <cell r="F839">
            <v>4.43</v>
          </cell>
          <cell r="G839">
            <v>1.5859399999999999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>
            <v>0</v>
          </cell>
          <cell r="E840" t="str">
            <v>m</v>
          </cell>
          <cell r="F840">
            <v>28.23</v>
          </cell>
          <cell r="G840">
            <v>10.106339999999999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>
            <v>0</v>
          </cell>
          <cell r="E842" t="str">
            <v>m2</v>
          </cell>
          <cell r="F842">
            <v>0.36</v>
          </cell>
          <cell r="G842">
            <v>0.12887999999999999</v>
          </cell>
        </row>
        <row r="843">
          <cell r="A843" t="str">
            <v>05.300.01</v>
          </cell>
          <cell r="B843" t="str">
            <v>Alvenaria de pedra arrumada</v>
          </cell>
          <cell r="C843">
            <v>0</v>
          </cell>
          <cell r="D843">
            <v>0</v>
          </cell>
          <cell r="E843" t="str">
            <v>m3</v>
          </cell>
          <cell r="F843">
            <v>29.96</v>
          </cell>
          <cell r="G843">
            <v>10.725680000000001</v>
          </cell>
        </row>
        <row r="844">
          <cell r="A844" t="str">
            <v>05.300.02</v>
          </cell>
          <cell r="B844" t="str">
            <v>Enrocamento de pedra jogada</v>
          </cell>
          <cell r="C844">
            <v>0</v>
          </cell>
          <cell r="D844">
            <v>0</v>
          </cell>
          <cell r="E844" t="str">
            <v>m3</v>
          </cell>
          <cell r="F844">
            <v>20.21</v>
          </cell>
          <cell r="G844">
            <v>7.2351799999999997</v>
          </cell>
        </row>
        <row r="845">
          <cell r="A845" t="str">
            <v>DER 45340</v>
          </cell>
          <cell r="B845" t="str">
            <v>Enrocamento de pedra arrumada</v>
          </cell>
          <cell r="C845">
            <v>0</v>
          </cell>
          <cell r="D845">
            <v>0</v>
          </cell>
          <cell r="E845" t="str">
            <v>m3</v>
          </cell>
          <cell r="F845">
            <v>24.57</v>
          </cell>
          <cell r="G845">
            <v>8.7960599999999989</v>
          </cell>
        </row>
        <row r="846">
          <cell r="A846" t="str">
            <v>05.301.00</v>
          </cell>
          <cell r="B846" t="str">
            <v>Alvenaria de pedra argamassada</v>
          </cell>
          <cell r="C846">
            <v>0</v>
          </cell>
          <cell r="D846">
            <v>0</v>
          </cell>
          <cell r="E846" t="str">
            <v>m3</v>
          </cell>
          <cell r="F846">
            <v>74.8</v>
          </cell>
          <cell r="G846">
            <v>26.778399999999998</v>
          </cell>
        </row>
        <row r="847">
          <cell r="A847" t="str">
            <v>05.301.01</v>
          </cell>
          <cell r="B847" t="str">
            <v>Alvenaria tijolos</v>
          </cell>
          <cell r="C847">
            <v>0</v>
          </cell>
          <cell r="D847">
            <v>0</v>
          </cell>
          <cell r="E847" t="str">
            <v>m2</v>
          </cell>
          <cell r="F847">
            <v>17.91</v>
          </cell>
          <cell r="G847">
            <v>6.4117799999999994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>
            <v>0</v>
          </cell>
          <cell r="D848">
            <v>0</v>
          </cell>
          <cell r="E848" t="str">
            <v>m2</v>
          </cell>
          <cell r="F848">
            <v>6.58</v>
          </cell>
          <cell r="G848">
            <v>2.3556399999999997</v>
          </cell>
        </row>
        <row r="849">
          <cell r="A849" t="str">
            <v>P 05.300.00</v>
          </cell>
          <cell r="B849" t="str">
            <v>Abrigos para passageiros</v>
          </cell>
          <cell r="C849">
            <v>0</v>
          </cell>
          <cell r="D849">
            <v>0</v>
          </cell>
          <cell r="E849" t="str">
            <v>un</v>
          </cell>
          <cell r="F849">
            <v>613.17999999999995</v>
          </cell>
          <cell r="G849">
            <v>219.51843999999997</v>
          </cell>
        </row>
        <row r="850">
          <cell r="A850" t="str">
            <v>P 06.030.00</v>
          </cell>
          <cell r="B850" t="str">
            <v>Barreira de segurança simples</v>
          </cell>
          <cell r="C850">
            <v>0</v>
          </cell>
          <cell r="D850">
            <v>0</v>
          </cell>
          <cell r="E850" t="str">
            <v>m</v>
          </cell>
          <cell r="F850">
            <v>38.409999999999997</v>
          </cell>
          <cell r="G850">
            <v>13.750779999999999</v>
          </cell>
        </row>
        <row r="851">
          <cell r="A851" t="str">
            <v>P 06.030.02</v>
          </cell>
          <cell r="B851" t="str">
            <v>Barreira Classe II</v>
          </cell>
          <cell r="C851">
            <v>0</v>
          </cell>
          <cell r="D851">
            <v>0</v>
          </cell>
          <cell r="E851" t="str">
            <v>un</v>
          </cell>
          <cell r="F851">
            <v>38.49</v>
          </cell>
          <cell r="G851">
            <v>13.77942</v>
          </cell>
        </row>
        <row r="852">
          <cell r="A852" t="str">
            <v>P 06.030.03</v>
          </cell>
          <cell r="B852" t="str">
            <v>Barreira Classe III</v>
          </cell>
          <cell r="C852">
            <v>0</v>
          </cell>
          <cell r="D852">
            <v>0</v>
          </cell>
          <cell r="E852" t="str">
            <v>un</v>
          </cell>
          <cell r="F852">
            <v>51.9</v>
          </cell>
          <cell r="G852">
            <v>18.580199999999998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>
            <v>0</v>
          </cell>
          <cell r="E853" t="str">
            <v>m</v>
          </cell>
          <cell r="G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>
            <v>0</v>
          </cell>
          <cell r="E854" t="str">
            <v>m2</v>
          </cell>
          <cell r="G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>
            <v>0</v>
          </cell>
          <cell r="E855" t="str">
            <v>m2</v>
          </cell>
          <cell r="G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>
            <v>0</v>
          </cell>
          <cell r="D879">
            <v>0</v>
          </cell>
          <cell r="E879" t="str">
            <v>un</v>
          </cell>
          <cell r="G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>
            <v>0</v>
          </cell>
          <cell r="D880">
            <v>0</v>
          </cell>
          <cell r="E880" t="str">
            <v>un</v>
          </cell>
          <cell r="G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>
            <v>0</v>
          </cell>
          <cell r="D881">
            <v>0</v>
          </cell>
          <cell r="E881" t="str">
            <v>un</v>
          </cell>
          <cell r="G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>
            <v>0</v>
          </cell>
          <cell r="D882">
            <v>0</v>
          </cell>
          <cell r="E882" t="str">
            <v>un</v>
          </cell>
          <cell r="G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>
            <v>0</v>
          </cell>
          <cell r="D883">
            <v>0</v>
          </cell>
          <cell r="E883" t="str">
            <v>un</v>
          </cell>
          <cell r="G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>
            <v>0</v>
          </cell>
          <cell r="D884">
            <v>0</v>
          </cell>
          <cell r="E884" t="str">
            <v>un</v>
          </cell>
          <cell r="G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>
            <v>0</v>
          </cell>
          <cell r="D885">
            <v>0</v>
          </cell>
          <cell r="E885" t="str">
            <v>un</v>
          </cell>
          <cell r="G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>
            <v>0</v>
          </cell>
          <cell r="D886">
            <v>0</v>
          </cell>
          <cell r="E886" t="str">
            <v>un</v>
          </cell>
          <cell r="G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>
            <v>0</v>
          </cell>
          <cell r="D887">
            <v>0</v>
          </cell>
          <cell r="E887" t="str">
            <v>un</v>
          </cell>
          <cell r="G887">
            <v>0</v>
          </cell>
        </row>
        <row r="888">
          <cell r="A888" t="str">
            <v>06.210.01</v>
          </cell>
          <cell r="B888" t="str">
            <v>Pórtico metálico</v>
          </cell>
          <cell r="C888">
            <v>0</v>
          </cell>
          <cell r="D888">
            <v>0</v>
          </cell>
          <cell r="E888" t="str">
            <v>un</v>
          </cell>
          <cell r="F888">
            <v>19915.3</v>
          </cell>
          <cell r="G888">
            <v>7129.6773999999996</v>
          </cell>
        </row>
        <row r="889">
          <cell r="A889" t="str">
            <v>P06.210.02</v>
          </cell>
          <cell r="B889" t="str">
            <v>Bandeira simples 5,10 x 6,50m</v>
          </cell>
          <cell r="C889">
            <v>0</v>
          </cell>
          <cell r="D889">
            <v>0</v>
          </cell>
          <cell r="E889" t="str">
            <v>un</v>
          </cell>
          <cell r="F889">
            <v>5800</v>
          </cell>
          <cell r="G889">
            <v>2076.4</v>
          </cell>
        </row>
        <row r="890">
          <cell r="A890" t="str">
            <v>06.230.00</v>
          </cell>
          <cell r="B890" t="str">
            <v>Balizadores</v>
          </cell>
          <cell r="C890">
            <v>0</v>
          </cell>
          <cell r="D890">
            <v>0</v>
          </cell>
          <cell r="E890" t="str">
            <v>un</v>
          </cell>
          <cell r="G890">
            <v>0</v>
          </cell>
        </row>
        <row r="891">
          <cell r="A891" t="str">
            <v>06.240.00</v>
          </cell>
          <cell r="B891" t="str">
            <v>Marco quilométrico</v>
          </cell>
          <cell r="C891">
            <v>0</v>
          </cell>
          <cell r="D891">
            <v>0</v>
          </cell>
          <cell r="E891" t="str">
            <v>un</v>
          </cell>
          <cell r="G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>
            <v>0</v>
          </cell>
          <cell r="D892">
            <v>0</v>
          </cell>
          <cell r="E892" t="str">
            <v>m</v>
          </cell>
          <cell r="F892">
            <v>0.49</v>
          </cell>
          <cell r="G892">
            <v>0.17541999999999999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>
            <v>0</v>
          </cell>
          <cell r="E894" t="str">
            <v>m</v>
          </cell>
          <cell r="F894">
            <v>6.45</v>
          </cell>
          <cell r="G894">
            <v>2.3090999999999999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>
            <v>0</v>
          </cell>
          <cell r="E895" t="str">
            <v>m</v>
          </cell>
          <cell r="F895">
            <v>4.12</v>
          </cell>
          <cell r="G895">
            <v>1.47496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>
            <v>0</v>
          </cell>
          <cell r="E896" t="str">
            <v>m</v>
          </cell>
          <cell r="G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>
            <v>0</v>
          </cell>
          <cell r="E897" t="str">
            <v>m</v>
          </cell>
          <cell r="G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>
            <v>0</v>
          </cell>
          <cell r="E898" t="str">
            <v>m</v>
          </cell>
          <cell r="G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>
            <v>0</v>
          </cell>
          <cell r="E899" t="str">
            <v>m</v>
          </cell>
          <cell r="G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>
            <v>0</v>
          </cell>
          <cell r="D900">
            <v>0</v>
          </cell>
          <cell r="E900" t="str">
            <v>m</v>
          </cell>
          <cell r="F900">
            <v>3.39</v>
          </cell>
          <cell r="G900">
            <v>1.2136199999999999</v>
          </cell>
        </row>
        <row r="901">
          <cell r="A901" t="str">
            <v>09.512.03</v>
          </cell>
          <cell r="B901" t="str">
            <v>Confecção de tubos de concreto D = 0,30</v>
          </cell>
          <cell r="C901">
            <v>0</v>
          </cell>
          <cell r="D901">
            <v>0</v>
          </cell>
          <cell r="E901" t="str">
            <v>m</v>
          </cell>
          <cell r="G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>
            <v>0</v>
          </cell>
          <cell r="D902">
            <v>0</v>
          </cell>
          <cell r="E902" t="str">
            <v>m</v>
          </cell>
          <cell r="G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>
            <v>0</v>
          </cell>
          <cell r="D903">
            <v>0</v>
          </cell>
          <cell r="E903" t="str">
            <v>m</v>
          </cell>
          <cell r="F903">
            <v>58.28</v>
          </cell>
          <cell r="G903">
            <v>20.864239999999999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>
            <v>0</v>
          </cell>
          <cell r="D904">
            <v>0</v>
          </cell>
          <cell r="E904" t="str">
            <v>m</v>
          </cell>
          <cell r="F904">
            <v>89.96</v>
          </cell>
          <cell r="G904">
            <v>32.205679999999994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>
            <v>0</v>
          </cell>
          <cell r="D905">
            <v>0</v>
          </cell>
          <cell r="E905" t="str">
            <v>m</v>
          </cell>
          <cell r="G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>
            <v>0</v>
          </cell>
          <cell r="D906">
            <v>0</v>
          </cell>
          <cell r="E906" t="str">
            <v>m</v>
          </cell>
          <cell r="G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>
            <v>0</v>
          </cell>
          <cell r="D907">
            <v>0</v>
          </cell>
          <cell r="E907" t="str">
            <v>m</v>
          </cell>
          <cell r="G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>
            <v>0</v>
          </cell>
          <cell r="D908">
            <v>0</v>
          </cell>
          <cell r="E908" t="str">
            <v>m</v>
          </cell>
          <cell r="F908">
            <v>23.72</v>
          </cell>
          <cell r="G908">
            <v>8.4917599999999993</v>
          </cell>
        </row>
        <row r="909">
          <cell r="A909" t="str">
            <v>09.517.01</v>
          </cell>
          <cell r="B909" t="str">
            <v>Areia extraída</v>
          </cell>
          <cell r="C909">
            <v>0</v>
          </cell>
          <cell r="D909">
            <v>0</v>
          </cell>
          <cell r="E909" t="str">
            <v>m3</v>
          </cell>
          <cell r="F909">
            <v>1.58</v>
          </cell>
          <cell r="G909">
            <v>0.56564000000000003</v>
          </cell>
        </row>
        <row r="910">
          <cell r="A910" t="str">
            <v>09.517.02</v>
          </cell>
          <cell r="B910" t="str">
            <v>Rocha p/ britagem</v>
          </cell>
          <cell r="C910">
            <v>0</v>
          </cell>
          <cell r="D910">
            <v>0</v>
          </cell>
          <cell r="E910" t="str">
            <v>m3</v>
          </cell>
          <cell r="F910">
            <v>3.53</v>
          </cell>
          <cell r="G910">
            <v>1.2637399999999999</v>
          </cell>
        </row>
        <row r="911">
          <cell r="A911" t="str">
            <v>09.517.03</v>
          </cell>
          <cell r="B911" t="str">
            <v>Rocha fragmentada por fogacho</v>
          </cell>
          <cell r="C911">
            <v>0</v>
          </cell>
          <cell r="D911">
            <v>0</v>
          </cell>
          <cell r="E911" t="str">
            <v>m3</v>
          </cell>
          <cell r="F911">
            <v>8.7799999999999994</v>
          </cell>
          <cell r="G911">
            <v>3.1432399999999996</v>
          </cell>
        </row>
        <row r="912">
          <cell r="A912" t="str">
            <v>09.517.04</v>
          </cell>
          <cell r="B912" t="str">
            <v>Pedra de mão</v>
          </cell>
          <cell r="C912">
            <v>0</v>
          </cell>
          <cell r="D912">
            <v>0</v>
          </cell>
          <cell r="E912" t="str">
            <v>m3</v>
          </cell>
          <cell r="F912">
            <v>8.7799999999999994</v>
          </cell>
          <cell r="G912">
            <v>3.1432399999999996</v>
          </cell>
        </row>
        <row r="913">
          <cell r="A913" t="str">
            <v>09.517.05</v>
          </cell>
          <cell r="B913" t="str">
            <v>Brita produzida</v>
          </cell>
          <cell r="C913">
            <v>0</v>
          </cell>
          <cell r="D913">
            <v>0</v>
          </cell>
          <cell r="E913" t="str">
            <v>m3</v>
          </cell>
          <cell r="F913">
            <v>10.119999999999999</v>
          </cell>
          <cell r="G913">
            <v>3.6229599999999995</v>
          </cell>
        </row>
        <row r="914">
          <cell r="A914" t="str">
            <v>09.519.01</v>
          </cell>
          <cell r="B914" t="str">
            <v>Obtenção de grama em placas</v>
          </cell>
          <cell r="C914">
            <v>0</v>
          </cell>
          <cell r="D914">
            <v>0</v>
          </cell>
          <cell r="E914" t="str">
            <v>m2</v>
          </cell>
          <cell r="F914">
            <v>0.81</v>
          </cell>
          <cell r="G914">
            <v>0.28998000000000002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>
            <v>0</v>
          </cell>
          <cell r="D915">
            <v>0</v>
          </cell>
          <cell r="E915" t="str">
            <v>t</v>
          </cell>
          <cell r="F915">
            <v>455.45</v>
          </cell>
          <cell r="G915">
            <v>163.05109999999999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>
            <v>0</v>
          </cell>
          <cell r="D916">
            <v>0</v>
          </cell>
          <cell r="E916" t="str">
            <v>t</v>
          </cell>
          <cell r="F916">
            <v>470.65</v>
          </cell>
          <cell r="G916">
            <v>168.49269999999999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>
            <v>0</v>
          </cell>
          <cell r="D917">
            <v>0</v>
          </cell>
          <cell r="E917" t="str">
            <v>t</v>
          </cell>
          <cell r="F917">
            <v>633.95000000000005</v>
          </cell>
          <cell r="G917">
            <v>226.95410000000001</v>
          </cell>
        </row>
        <row r="918">
          <cell r="A918" t="str">
            <v>09.601.03</v>
          </cell>
          <cell r="B918" t="str">
            <v>Transporte CAP 50/60</v>
          </cell>
          <cell r="C918">
            <v>0</v>
          </cell>
          <cell r="D918">
            <v>0</v>
          </cell>
          <cell r="E918" t="str">
            <v>kg</v>
          </cell>
          <cell r="G918">
            <v>0</v>
          </cell>
        </row>
        <row r="919">
          <cell r="A919" t="str">
            <v>09.601.04</v>
          </cell>
          <cell r="B919" t="str">
            <v>Transporte CAP 20</v>
          </cell>
          <cell r="C919">
            <v>0</v>
          </cell>
          <cell r="D919">
            <v>0</v>
          </cell>
          <cell r="E919" t="str">
            <v>t</v>
          </cell>
          <cell r="F919">
            <v>500.46</v>
          </cell>
          <cell r="G919">
            <v>179.16467999999998</v>
          </cell>
        </row>
        <row r="920">
          <cell r="A920" t="str">
            <v>09.601.05</v>
          </cell>
          <cell r="B920" t="str">
            <v>Transporte CAP 40</v>
          </cell>
          <cell r="C920">
            <v>0</v>
          </cell>
          <cell r="D920">
            <v>0</v>
          </cell>
          <cell r="E920" t="str">
            <v>t</v>
          </cell>
          <cell r="G920">
            <v>0</v>
          </cell>
        </row>
        <row r="921">
          <cell r="A921" t="str">
            <v>09.999.01</v>
          </cell>
          <cell r="B921" t="str">
            <v>Torre de madeira</v>
          </cell>
          <cell r="C921">
            <v>0</v>
          </cell>
          <cell r="D921">
            <v>0</v>
          </cell>
          <cell r="E921" t="str">
            <v>und</v>
          </cell>
          <cell r="F921">
            <v>62.2</v>
          </cell>
          <cell r="G921">
            <v>22.267600000000002</v>
          </cell>
        </row>
        <row r="922">
          <cell r="A922" t="str">
            <v>P06.800.01</v>
          </cell>
          <cell r="B922" t="str">
            <v>Iluminação de viadutos</v>
          </cell>
          <cell r="C922">
            <v>0</v>
          </cell>
          <cell r="D922">
            <v>0</v>
          </cell>
          <cell r="E922" t="str">
            <v>un</v>
          </cell>
          <cell r="G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>
            <v>0</v>
          </cell>
          <cell r="D923">
            <v>0</v>
          </cell>
          <cell r="E923" t="str">
            <v>un</v>
          </cell>
          <cell r="G923">
            <v>0</v>
          </cell>
        </row>
        <row r="924">
          <cell r="A924" t="str">
            <v>5.1</v>
          </cell>
          <cell r="B924" t="str">
            <v>PROJETO DE ILUMINAÇÃO</v>
          </cell>
          <cell r="C924">
            <v>0</v>
          </cell>
          <cell r="D924">
            <v>0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>
            <v>0</v>
          </cell>
          <cell r="D925">
            <v>0</v>
          </cell>
          <cell r="E925" t="str">
            <v>un</v>
          </cell>
          <cell r="G925">
            <v>0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>
            <v>0</v>
          </cell>
          <cell r="D926">
            <v>0</v>
          </cell>
          <cell r="E926" t="str">
            <v>un</v>
          </cell>
          <cell r="G926">
            <v>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>
            <v>0</v>
          </cell>
          <cell r="D927">
            <v>0</v>
          </cell>
          <cell r="E927" t="str">
            <v>un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>
            <v>0</v>
          </cell>
          <cell r="D928">
            <v>0</v>
          </cell>
          <cell r="E928" t="str">
            <v>un</v>
          </cell>
          <cell r="G928">
            <v>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>
            <v>0</v>
          </cell>
          <cell r="D929">
            <v>0</v>
          </cell>
          <cell r="E929" t="str">
            <v>un</v>
          </cell>
          <cell r="G929">
            <v>0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>
            <v>0</v>
          </cell>
          <cell r="D930">
            <v>0</v>
          </cell>
          <cell r="E930" t="str">
            <v>un</v>
          </cell>
          <cell r="G930">
            <v>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>
            <v>0</v>
          </cell>
          <cell r="D931">
            <v>0</v>
          </cell>
          <cell r="E931" t="str">
            <v>un</v>
          </cell>
          <cell r="G931">
            <v>0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>
            <v>0</v>
          </cell>
          <cell r="D932">
            <v>0</v>
          </cell>
          <cell r="E932" t="str">
            <v>un</v>
          </cell>
          <cell r="G932">
            <v>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>
            <v>0</v>
          </cell>
          <cell r="D933">
            <v>0</v>
          </cell>
          <cell r="E933" t="str">
            <v>un</v>
          </cell>
          <cell r="G933">
            <v>0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>
            <v>0</v>
          </cell>
          <cell r="D934">
            <v>0</v>
          </cell>
          <cell r="E934" t="str">
            <v>un</v>
          </cell>
          <cell r="G934">
            <v>0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>
            <v>0</v>
          </cell>
          <cell r="D935">
            <v>0</v>
          </cell>
          <cell r="E935" t="str">
            <v>un</v>
          </cell>
          <cell r="G935">
            <v>0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>
            <v>0</v>
          </cell>
          <cell r="D936">
            <v>0</v>
          </cell>
          <cell r="E936" t="str">
            <v>un</v>
          </cell>
          <cell r="G936">
            <v>0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>
            <v>0</v>
          </cell>
          <cell r="D937">
            <v>0</v>
          </cell>
          <cell r="E937" t="str">
            <v>un</v>
          </cell>
          <cell r="G937">
            <v>0</v>
          </cell>
        </row>
        <row r="938">
          <cell r="A938" t="str">
            <v>PI 13</v>
          </cell>
          <cell r="B938" t="str">
            <v>Eletroduto de aço 20mm, vara de 3m</v>
          </cell>
          <cell r="C938">
            <v>0</v>
          </cell>
          <cell r="D938">
            <v>0</v>
          </cell>
          <cell r="E938" t="str">
            <v>un</v>
          </cell>
          <cell r="G938">
            <v>0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>
            <v>0</v>
          </cell>
          <cell r="D939">
            <v>0</v>
          </cell>
          <cell r="E939" t="str">
            <v>un</v>
          </cell>
          <cell r="G939">
            <v>0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>
            <v>0</v>
          </cell>
          <cell r="D940">
            <v>0</v>
          </cell>
          <cell r="E940" t="str">
            <v>un</v>
          </cell>
          <cell r="G940">
            <v>0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>
            <v>0</v>
          </cell>
          <cell r="D941">
            <v>0</v>
          </cell>
          <cell r="E941" t="str">
            <v>un</v>
          </cell>
          <cell r="G941">
            <v>0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>
            <v>0</v>
          </cell>
          <cell r="D942">
            <v>0</v>
          </cell>
          <cell r="E942" t="str">
            <v>un</v>
          </cell>
          <cell r="G942">
            <v>0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>
            <v>0</v>
          </cell>
          <cell r="D943">
            <v>0</v>
          </cell>
          <cell r="E943" t="str">
            <v>un</v>
          </cell>
          <cell r="G943">
            <v>0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>
            <v>0</v>
          </cell>
          <cell r="D944">
            <v>0</v>
          </cell>
          <cell r="E944" t="str">
            <v>un</v>
          </cell>
          <cell r="G944">
            <v>0</v>
          </cell>
        </row>
        <row r="945">
          <cell r="A945" t="str">
            <v>PI 20</v>
          </cell>
          <cell r="B945" t="str">
            <v>Poste de concreto duplo T 10m, 150 daN</v>
          </cell>
          <cell r="C945">
            <v>0</v>
          </cell>
          <cell r="D945">
            <v>0</v>
          </cell>
          <cell r="E945" t="str">
            <v>un</v>
          </cell>
          <cell r="G945">
            <v>0</v>
          </cell>
        </row>
        <row r="946">
          <cell r="A946" t="str">
            <v>PI 21</v>
          </cell>
          <cell r="B946" t="str">
            <v>Lâmpada à vapor de mercúrio 80W</v>
          </cell>
          <cell r="C946">
            <v>0</v>
          </cell>
          <cell r="D946">
            <v>0</v>
          </cell>
          <cell r="E946" t="str">
            <v>un</v>
          </cell>
          <cell r="G946">
            <v>0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>
            <v>0</v>
          </cell>
          <cell r="D947">
            <v>0</v>
          </cell>
          <cell r="E947" t="str">
            <v>un</v>
          </cell>
          <cell r="G947">
            <v>0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>
            <v>0</v>
          </cell>
          <cell r="D948">
            <v>0</v>
          </cell>
          <cell r="E948" t="str">
            <v>un</v>
          </cell>
          <cell r="G948">
            <v>0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>
            <v>0</v>
          </cell>
          <cell r="D949">
            <v>0</v>
          </cell>
          <cell r="E949" t="str">
            <v>un</v>
          </cell>
          <cell r="G949">
            <v>0</v>
          </cell>
        </row>
        <row r="950">
          <cell r="A950" t="str">
            <v>PI 25</v>
          </cell>
          <cell r="B950" t="str">
            <v>Fita adesiva plástica isolante</v>
          </cell>
          <cell r="C950">
            <v>0</v>
          </cell>
          <cell r="D950">
            <v>0</v>
          </cell>
          <cell r="E950" t="str">
            <v>un</v>
          </cell>
          <cell r="G950">
            <v>0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>
            <v>0</v>
          </cell>
          <cell r="D951">
            <v>0</v>
          </cell>
          <cell r="E951" t="str">
            <v>un</v>
          </cell>
          <cell r="G951">
            <v>0</v>
          </cell>
        </row>
        <row r="952">
          <cell r="A952" t="str">
            <v>PI 27</v>
          </cell>
          <cell r="B952" t="str">
            <v>Cabo isolado p/ 1000V, bitola 35mm²</v>
          </cell>
          <cell r="C952">
            <v>0</v>
          </cell>
          <cell r="D952">
            <v>0</v>
          </cell>
          <cell r="E952" t="str">
            <v>m</v>
          </cell>
          <cell r="G952">
            <v>0</v>
          </cell>
        </row>
        <row r="953">
          <cell r="A953" t="str">
            <v>PI 28</v>
          </cell>
          <cell r="B953" t="str">
            <v>Eletroduto de aço tipo pesado 100mm</v>
          </cell>
          <cell r="C953">
            <v>0</v>
          </cell>
          <cell r="D953">
            <v>0</v>
          </cell>
          <cell r="E953" t="str">
            <v>m</v>
          </cell>
          <cell r="G953">
            <v>0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>
            <v>0</v>
          </cell>
          <cell r="D954">
            <v>0</v>
          </cell>
          <cell r="E954" t="str">
            <v>un</v>
          </cell>
          <cell r="G954">
            <v>0</v>
          </cell>
        </row>
        <row r="955">
          <cell r="A955" t="str">
            <v>PI 30</v>
          </cell>
          <cell r="B955" t="str">
            <v>Haste para aterramento aço-cobre D 13x2400mm</v>
          </cell>
          <cell r="C955">
            <v>0</v>
          </cell>
          <cell r="D955">
            <v>0</v>
          </cell>
          <cell r="E955" t="str">
            <v>un</v>
          </cell>
          <cell r="G955">
            <v>0</v>
          </cell>
        </row>
        <row r="956">
          <cell r="A956" t="str">
            <v>PI 31</v>
          </cell>
          <cell r="B956" t="str">
            <v>Cabo de cobre nú meio duro, 7 fios 2AWG</v>
          </cell>
          <cell r="C956">
            <v>0</v>
          </cell>
          <cell r="D956">
            <v>0</v>
          </cell>
          <cell r="E956" t="str">
            <v>kg</v>
          </cell>
          <cell r="G956">
            <v>0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>
            <v>0</v>
          </cell>
          <cell r="D957">
            <v>0</v>
          </cell>
          <cell r="E957" t="str">
            <v>un</v>
          </cell>
          <cell r="G957">
            <v>0</v>
          </cell>
        </row>
        <row r="958">
          <cell r="A958" t="str">
            <v>PI 33</v>
          </cell>
          <cell r="B958" t="str">
            <v>Tubo de aço galvanizado, vara de 6m e 50mm</v>
          </cell>
          <cell r="C958">
            <v>0</v>
          </cell>
          <cell r="D958">
            <v>0</v>
          </cell>
          <cell r="E958" t="str">
            <v>un</v>
          </cell>
          <cell r="G958">
            <v>0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>
            <v>0</v>
          </cell>
          <cell r="D959">
            <v>0</v>
          </cell>
          <cell r="E959" t="str">
            <v>un</v>
          </cell>
          <cell r="G959">
            <v>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>
            <v>0</v>
          </cell>
          <cell r="D960">
            <v>0</v>
          </cell>
          <cell r="E960" t="str">
            <v>un</v>
          </cell>
          <cell r="G960">
            <v>0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>
            <v>0</v>
          </cell>
          <cell r="D961">
            <v>0</v>
          </cell>
          <cell r="E961" t="str">
            <v>un</v>
          </cell>
          <cell r="G961">
            <v>0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>
            <v>0</v>
          </cell>
          <cell r="D962">
            <v>0</v>
          </cell>
          <cell r="E962" t="str">
            <v>m</v>
          </cell>
          <cell r="G962">
            <v>0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>
            <v>0</v>
          </cell>
          <cell r="D963">
            <v>0</v>
          </cell>
          <cell r="E963" t="str">
            <v>un</v>
          </cell>
          <cell r="G963">
            <v>0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>
            <v>0</v>
          </cell>
          <cell r="D964">
            <v>0</v>
          </cell>
          <cell r="E964" t="str">
            <v>un</v>
          </cell>
          <cell r="G964">
            <v>0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>
            <v>0</v>
          </cell>
          <cell r="D965">
            <v>0</v>
          </cell>
          <cell r="E965" t="str">
            <v>un</v>
          </cell>
          <cell r="G965">
            <v>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>
            <v>0</v>
          </cell>
          <cell r="D966">
            <v>0</v>
          </cell>
          <cell r="E966" t="str">
            <v>un</v>
          </cell>
          <cell r="G966">
            <v>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>
            <v>0</v>
          </cell>
          <cell r="D967">
            <v>0</v>
          </cell>
          <cell r="E967" t="str">
            <v>un</v>
          </cell>
          <cell r="G967">
            <v>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>
            <v>0</v>
          </cell>
          <cell r="D968">
            <v>0</v>
          </cell>
          <cell r="E968" t="str">
            <v>m</v>
          </cell>
          <cell r="G968">
            <v>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>
            <v>0</v>
          </cell>
          <cell r="D969">
            <v>0</v>
          </cell>
          <cell r="E969" t="str">
            <v>un</v>
          </cell>
          <cell r="G969">
            <v>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>
            <v>0</v>
          </cell>
          <cell r="D970">
            <v>0</v>
          </cell>
          <cell r="E970" t="str">
            <v>un</v>
          </cell>
          <cell r="G970">
            <v>0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>
            <v>0</v>
          </cell>
          <cell r="D971">
            <v>0</v>
          </cell>
          <cell r="E971" t="str">
            <v>un</v>
          </cell>
          <cell r="G971">
            <v>0</v>
          </cell>
        </row>
        <row r="972">
          <cell r="A972" t="str">
            <v>PI 47</v>
          </cell>
          <cell r="B972" t="str">
            <v>Poste de concreto duplo T, 10/300 daN</v>
          </cell>
          <cell r="C972">
            <v>0</v>
          </cell>
          <cell r="D972">
            <v>0</v>
          </cell>
          <cell r="E972" t="str">
            <v>un</v>
          </cell>
          <cell r="G972">
            <v>0</v>
          </cell>
        </row>
        <row r="973">
          <cell r="A973" t="str">
            <v>PI 48</v>
          </cell>
          <cell r="B973" t="str">
            <v>Armação secundária p/ 2 estribo</v>
          </cell>
          <cell r="C973">
            <v>0</v>
          </cell>
          <cell r="D973">
            <v>0</v>
          </cell>
          <cell r="E973" t="str">
            <v>un</v>
          </cell>
          <cell r="G973">
            <v>0</v>
          </cell>
        </row>
        <row r="974">
          <cell r="A974" t="str">
            <v>PI 49</v>
          </cell>
          <cell r="B974" t="str">
            <v>Armação secundária p/ 1 estribo</v>
          </cell>
          <cell r="C974">
            <v>0</v>
          </cell>
          <cell r="D974">
            <v>0</v>
          </cell>
          <cell r="E974" t="str">
            <v>un</v>
          </cell>
          <cell r="G974">
            <v>0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>
            <v>0</v>
          </cell>
          <cell r="D975">
            <v>0</v>
          </cell>
          <cell r="E975" t="str">
            <v>m</v>
          </cell>
          <cell r="G975">
            <v>0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>
            <v>0</v>
          </cell>
          <cell r="D976">
            <v>0</v>
          </cell>
          <cell r="E976" t="str">
            <v>m</v>
          </cell>
          <cell r="G976">
            <v>0</v>
          </cell>
        </row>
        <row r="977">
          <cell r="A977" t="str">
            <v>PI 52</v>
          </cell>
          <cell r="B977" t="str">
            <v>Luminária IMB C-300 ou similar</v>
          </cell>
          <cell r="C977">
            <v>0</v>
          </cell>
          <cell r="D977">
            <v>0</v>
          </cell>
          <cell r="E977" t="str">
            <v>un</v>
          </cell>
          <cell r="G977">
            <v>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>
            <v>0</v>
          </cell>
          <cell r="D978">
            <v>0</v>
          </cell>
          <cell r="E978" t="str">
            <v>m</v>
          </cell>
          <cell r="G978">
            <v>0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>
            <v>0</v>
          </cell>
          <cell r="D979">
            <v>0</v>
          </cell>
          <cell r="E979" t="str">
            <v>m</v>
          </cell>
          <cell r="G979">
            <v>0</v>
          </cell>
        </row>
        <row r="980">
          <cell r="A980" t="str">
            <v>PI 55</v>
          </cell>
          <cell r="B980" t="str">
            <v>Cabo de cobre nú, 25 mm²</v>
          </cell>
          <cell r="C980">
            <v>0</v>
          </cell>
          <cell r="D980">
            <v>0</v>
          </cell>
          <cell r="E980" t="str">
            <v>m</v>
          </cell>
          <cell r="G980">
            <v>0</v>
          </cell>
        </row>
        <row r="981">
          <cell r="A981" t="str">
            <v>PI 56</v>
          </cell>
          <cell r="B981" t="str">
            <v>Cabo isolado p/ 1000V, 4 mm² de alumínio</v>
          </cell>
          <cell r="C981">
            <v>0</v>
          </cell>
          <cell r="D981">
            <v>0</v>
          </cell>
          <cell r="E981" t="str">
            <v>m</v>
          </cell>
          <cell r="G981">
            <v>0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>
            <v>0</v>
          </cell>
          <cell r="D982">
            <v>0</v>
          </cell>
          <cell r="E982" t="str">
            <v>m</v>
          </cell>
          <cell r="G982">
            <v>0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>
            <v>0</v>
          </cell>
          <cell r="D983">
            <v>0</v>
          </cell>
          <cell r="E983" t="str">
            <v>un</v>
          </cell>
          <cell r="G983">
            <v>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>
            <v>0</v>
          </cell>
          <cell r="D984">
            <v>0</v>
          </cell>
          <cell r="E984" t="str">
            <v>un</v>
          </cell>
          <cell r="G984">
            <v>0</v>
          </cell>
        </row>
        <row r="985">
          <cell r="A985" t="str">
            <v>PI 60</v>
          </cell>
          <cell r="B985" t="str">
            <v>Lâmpada a vapor de mercúrio 250W</v>
          </cell>
          <cell r="C985">
            <v>0</v>
          </cell>
          <cell r="D985">
            <v>0</v>
          </cell>
          <cell r="E985" t="str">
            <v>un</v>
          </cell>
          <cell r="G985">
            <v>0</v>
          </cell>
        </row>
        <row r="986">
          <cell r="A986" t="str">
            <v>PI 61</v>
          </cell>
          <cell r="B986" t="str">
            <v>Isolador de roldana</v>
          </cell>
          <cell r="C986">
            <v>0</v>
          </cell>
          <cell r="D986">
            <v>0</v>
          </cell>
          <cell r="E986" t="str">
            <v>un</v>
          </cell>
          <cell r="G986">
            <v>0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>
            <v>0</v>
          </cell>
          <cell r="D987">
            <v>0</v>
          </cell>
          <cell r="E987" t="str">
            <v>un</v>
          </cell>
          <cell r="G987">
            <v>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>
            <v>0</v>
          </cell>
          <cell r="D988">
            <v>0</v>
          </cell>
          <cell r="E988" t="str">
            <v>un</v>
          </cell>
          <cell r="G988">
            <v>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>
            <v>0</v>
          </cell>
          <cell r="D989">
            <v>0</v>
          </cell>
          <cell r="E989" t="str">
            <v>un</v>
          </cell>
          <cell r="G989">
            <v>0</v>
          </cell>
        </row>
        <row r="990">
          <cell r="A990" t="str">
            <v>PI 65</v>
          </cell>
          <cell r="B990" t="str">
            <v>Cabo de alumínio 1/0</v>
          </cell>
          <cell r="C990">
            <v>0</v>
          </cell>
          <cell r="D990">
            <v>0</v>
          </cell>
          <cell r="E990" t="str">
            <v>m</v>
          </cell>
          <cell r="G990">
            <v>0</v>
          </cell>
        </row>
        <row r="991">
          <cell r="A991" t="str">
            <v>PI 66</v>
          </cell>
          <cell r="B991" t="str">
            <v>Cabo isolado p/ 1000 V, 6 mm2 de alumínio</v>
          </cell>
          <cell r="C991">
            <v>0</v>
          </cell>
          <cell r="D991">
            <v>0</v>
          </cell>
          <cell r="E991" t="str">
            <v>m</v>
          </cell>
          <cell r="G991">
            <v>0</v>
          </cell>
        </row>
        <row r="992">
          <cell r="A992" t="str">
            <v>PI 67</v>
          </cell>
          <cell r="B992" t="str">
            <v>Cabo isolado p/ 1000 V, 2,5 mm2 de alumínio</v>
          </cell>
          <cell r="C992">
            <v>0</v>
          </cell>
          <cell r="D992">
            <v>0</v>
          </cell>
          <cell r="E992" t="str">
            <v>m</v>
          </cell>
          <cell r="G992">
            <v>0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>
            <v>0</v>
          </cell>
          <cell r="D993">
            <v>0</v>
          </cell>
          <cell r="E993" t="str">
            <v>un</v>
          </cell>
          <cell r="G993">
            <v>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>
            <v>0</v>
          </cell>
          <cell r="D994">
            <v>0</v>
          </cell>
          <cell r="E994" t="str">
            <v>un</v>
          </cell>
          <cell r="G994">
            <v>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>
            <v>0</v>
          </cell>
          <cell r="D995">
            <v>0</v>
          </cell>
          <cell r="E995" t="str">
            <v>un</v>
          </cell>
          <cell r="G995">
            <v>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>
            <v>0</v>
          </cell>
          <cell r="D996">
            <v>0</v>
          </cell>
          <cell r="E996" t="str">
            <v>m</v>
          </cell>
          <cell r="G996">
            <v>0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>
            <v>0</v>
          </cell>
          <cell r="D998">
            <v>0</v>
          </cell>
          <cell r="E998" t="str">
            <v>un</v>
          </cell>
          <cell r="G998">
            <v>0</v>
          </cell>
        </row>
        <row r="999">
          <cell r="A999" t="str">
            <v>PI 74</v>
          </cell>
          <cell r="B999" t="str">
            <v>Chave de iluminação pública</v>
          </cell>
          <cell r="C999">
            <v>0</v>
          </cell>
          <cell r="D999">
            <v>0</v>
          </cell>
          <cell r="E999" t="str">
            <v>un</v>
          </cell>
          <cell r="G999">
            <v>0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>
            <v>0</v>
          </cell>
          <cell r="D1003">
            <v>0</v>
          </cell>
          <cell r="E1003" t="str">
            <v>m</v>
          </cell>
          <cell r="G1003">
            <v>0</v>
          </cell>
        </row>
        <row r="1004">
          <cell r="A1004" t="str">
            <v>R2</v>
          </cell>
          <cell r="B1004" t="str">
            <v>Remanejamento de Rede de Alta Tensão (138kV)</v>
          </cell>
          <cell r="C1004">
            <v>0</v>
          </cell>
          <cell r="D1004">
            <v>0</v>
          </cell>
          <cell r="E1004" t="str">
            <v>m</v>
          </cell>
          <cell r="G1004">
            <v>0</v>
          </cell>
        </row>
        <row r="1005">
          <cell r="A1005" t="str">
            <v>R3</v>
          </cell>
          <cell r="B1005" t="str">
            <v>Remanejamento de Rede de Telefonia</v>
          </cell>
          <cell r="C1005">
            <v>0</v>
          </cell>
          <cell r="D1005">
            <v>0</v>
          </cell>
          <cell r="E1005" t="str">
            <v>m</v>
          </cell>
          <cell r="G1005">
            <v>0</v>
          </cell>
        </row>
        <row r="1006">
          <cell r="A1006" t="str">
            <v>R4</v>
          </cell>
          <cell r="B1006" t="str">
            <v>Remanejamento de Rede de Alta e Baixa Tensão</v>
          </cell>
          <cell r="C1006">
            <v>0</v>
          </cell>
          <cell r="D1006">
            <v>0</v>
          </cell>
          <cell r="E1006" t="str">
            <v>m</v>
          </cell>
          <cell r="G1006">
            <v>0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>
            <v>0</v>
          </cell>
          <cell r="D1007">
            <v>0</v>
          </cell>
          <cell r="E1007" t="str">
            <v>m</v>
          </cell>
          <cell r="G1007">
            <v>0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>
            <v>0</v>
          </cell>
          <cell r="D1008">
            <v>0</v>
          </cell>
          <cell r="E1008" t="str">
            <v>m</v>
          </cell>
          <cell r="G1008">
            <v>0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>
            <v>0</v>
          </cell>
          <cell r="D1009">
            <v>0</v>
          </cell>
          <cell r="E1009" t="str">
            <v>m</v>
          </cell>
          <cell r="G1009">
            <v>0</v>
          </cell>
        </row>
        <row r="1010">
          <cell r="A1010" t="str">
            <v>R8</v>
          </cell>
          <cell r="B1010" t="str">
            <v>Remanejamento de Poste de Concreto 9/150</v>
          </cell>
          <cell r="C1010">
            <v>0</v>
          </cell>
          <cell r="D1010">
            <v>0</v>
          </cell>
          <cell r="E1010" t="str">
            <v>un</v>
          </cell>
          <cell r="G1010">
            <v>0</v>
          </cell>
        </row>
        <row r="1011">
          <cell r="A1011" t="str">
            <v>R9</v>
          </cell>
          <cell r="B1011" t="str">
            <v>Remanejamento de Poste de Concreto 9/300</v>
          </cell>
          <cell r="C1011">
            <v>0</v>
          </cell>
          <cell r="D1011">
            <v>0</v>
          </cell>
          <cell r="E1011" t="str">
            <v>un</v>
          </cell>
          <cell r="G1011">
            <v>0</v>
          </cell>
        </row>
        <row r="1012">
          <cell r="A1012" t="str">
            <v>R10</v>
          </cell>
          <cell r="B1012" t="str">
            <v>Remanejamento de Poste de Concreto 10/150</v>
          </cell>
          <cell r="C1012">
            <v>0</v>
          </cell>
          <cell r="D1012">
            <v>0</v>
          </cell>
          <cell r="E1012" t="str">
            <v>un</v>
          </cell>
          <cell r="G1012">
            <v>0</v>
          </cell>
        </row>
        <row r="1013">
          <cell r="A1013" t="str">
            <v>R11</v>
          </cell>
          <cell r="B1013" t="str">
            <v>Remanejamento de Poste de Concreto 10/300</v>
          </cell>
          <cell r="C1013">
            <v>0</v>
          </cell>
          <cell r="D1013">
            <v>0</v>
          </cell>
          <cell r="E1013" t="str">
            <v>un</v>
          </cell>
          <cell r="G1013">
            <v>0</v>
          </cell>
        </row>
        <row r="1014">
          <cell r="A1014" t="str">
            <v>R12</v>
          </cell>
          <cell r="B1014" t="str">
            <v>Remanejamento de Poste de Concreto 10/600</v>
          </cell>
          <cell r="C1014">
            <v>0</v>
          </cell>
          <cell r="D1014">
            <v>0</v>
          </cell>
          <cell r="E1014" t="str">
            <v>un</v>
          </cell>
          <cell r="G1014">
            <v>0</v>
          </cell>
        </row>
        <row r="1015">
          <cell r="A1015" t="str">
            <v>R13</v>
          </cell>
          <cell r="B1015" t="str">
            <v>Remanejamento de Poste de Concreto 11/150</v>
          </cell>
          <cell r="C1015">
            <v>0</v>
          </cell>
          <cell r="D1015">
            <v>0</v>
          </cell>
          <cell r="E1015" t="str">
            <v>un</v>
          </cell>
          <cell r="G1015">
            <v>0</v>
          </cell>
        </row>
        <row r="1016">
          <cell r="A1016" t="str">
            <v>R14</v>
          </cell>
          <cell r="B1016" t="str">
            <v>Remanejamento de Poste de Concreto 11/300</v>
          </cell>
          <cell r="C1016">
            <v>0</v>
          </cell>
          <cell r="D1016">
            <v>0</v>
          </cell>
          <cell r="E1016" t="str">
            <v>un</v>
          </cell>
          <cell r="G1016">
            <v>0</v>
          </cell>
        </row>
        <row r="1017">
          <cell r="A1017" t="str">
            <v>R15</v>
          </cell>
          <cell r="B1017" t="str">
            <v>Remanejamento de Poste de Concreto 11/500</v>
          </cell>
          <cell r="C1017">
            <v>0</v>
          </cell>
          <cell r="D1017">
            <v>0</v>
          </cell>
          <cell r="E1017" t="str">
            <v>un</v>
          </cell>
          <cell r="G1017">
            <v>0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>
            <v>0</v>
          </cell>
          <cell r="D1018">
            <v>0</v>
          </cell>
          <cell r="E1018" t="str">
            <v>un</v>
          </cell>
          <cell r="G1018">
            <v>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>
            <v>0</v>
          </cell>
          <cell r="D1019">
            <v>0</v>
          </cell>
          <cell r="E1019" t="str">
            <v>un</v>
          </cell>
          <cell r="G1019">
            <v>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>
            <v>0</v>
          </cell>
          <cell r="D1020">
            <v>0</v>
          </cell>
          <cell r="E1020" t="str">
            <v>un</v>
          </cell>
          <cell r="G1020">
            <v>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>
            <v>0</v>
          </cell>
          <cell r="D1021">
            <v>0</v>
          </cell>
          <cell r="E1021" t="str">
            <v>un</v>
          </cell>
          <cell r="G1021">
            <v>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>
            <v>0</v>
          </cell>
          <cell r="D1022">
            <v>0</v>
          </cell>
          <cell r="E1022" t="str">
            <v>un</v>
          </cell>
          <cell r="G1022">
            <v>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>
            <v>0</v>
          </cell>
          <cell r="D1023">
            <v>0</v>
          </cell>
          <cell r="E1023" t="str">
            <v>un</v>
          </cell>
          <cell r="G1023">
            <v>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>
            <v>0</v>
          </cell>
          <cell r="D1024">
            <v>0</v>
          </cell>
          <cell r="E1024" t="str">
            <v>un</v>
          </cell>
          <cell r="G1024">
            <v>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>
            <v>0</v>
          </cell>
          <cell r="D1025">
            <v>0</v>
          </cell>
          <cell r="E1025" t="str">
            <v>un</v>
          </cell>
          <cell r="G1025">
            <v>0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 t="str">
            <v>SUB-TOTAL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PAVIMENTAÇÃO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>
            <v>0</v>
          </cell>
          <cell r="E42" t="str">
            <v>m3</v>
          </cell>
          <cell r="F42" t="str">
            <v>SUB-TOTAL</v>
          </cell>
          <cell r="G42">
            <v>4.51</v>
          </cell>
        </row>
        <row r="43">
          <cell r="A43" t="str">
            <v>DER51250</v>
          </cell>
          <cell r="B43" t="str">
            <v>DRENAGEM</v>
          </cell>
          <cell r="C43">
            <v>0</v>
          </cell>
          <cell r="D43">
            <v>0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 t="str">
            <v>SUB-TOTAL</v>
          </cell>
          <cell r="G66">
            <v>17.57</v>
          </cell>
        </row>
        <row r="67">
          <cell r="A67" t="str">
            <v>04.001.00</v>
          </cell>
          <cell r="B67" t="str">
            <v>OBRAS COMPLEMENTARES</v>
          </cell>
          <cell r="C67">
            <v>0</v>
          </cell>
          <cell r="D67">
            <v>0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  <row r="71">
          <cell r="A71" t="str">
            <v>04.500.06</v>
          </cell>
        </row>
        <row r="72">
          <cell r="A72" t="str">
            <v>04.502.02</v>
          </cell>
        </row>
        <row r="73">
          <cell r="A73" t="str">
            <v>04.510.03</v>
          </cell>
        </row>
        <row r="74">
          <cell r="A74" t="str">
            <v>04.511.01</v>
          </cell>
        </row>
        <row r="75">
          <cell r="A75" t="str">
            <v>04.900.21</v>
          </cell>
        </row>
        <row r="76">
          <cell r="A76" t="str">
            <v>04.900.22</v>
          </cell>
        </row>
        <row r="77">
          <cell r="A77" t="str">
            <v>04.900.03</v>
          </cell>
        </row>
        <row r="78">
          <cell r="A78" t="str">
            <v>04.910.05</v>
          </cell>
        </row>
        <row r="79">
          <cell r="A79" t="str">
            <v>DER78150b</v>
          </cell>
        </row>
        <row r="80">
          <cell r="A80" t="str">
            <v>DER78150c</v>
          </cell>
        </row>
        <row r="81">
          <cell r="A81" t="str">
            <v>DER78150a</v>
          </cell>
        </row>
        <row r="82">
          <cell r="A82" t="str">
            <v>04.930.01</v>
          </cell>
        </row>
        <row r="83">
          <cell r="A83" t="str">
            <v>04.931.03</v>
          </cell>
        </row>
        <row r="84">
          <cell r="A84" t="str">
            <v>04.931.02</v>
          </cell>
        </row>
        <row r="85">
          <cell r="A85" t="str">
            <v>04.960.01</v>
          </cell>
        </row>
        <row r="86">
          <cell r="A86" t="str">
            <v>04.960.02</v>
          </cell>
        </row>
        <row r="87">
          <cell r="A87" t="str">
            <v>04.960.03</v>
          </cell>
        </row>
        <row r="88">
          <cell r="A88" t="str">
            <v>04.961.02</v>
          </cell>
        </row>
        <row r="89">
          <cell r="A89" t="str">
            <v>04.999.01</v>
          </cell>
        </row>
        <row r="90">
          <cell r="A90" t="str">
            <v>04.999.02</v>
          </cell>
        </row>
        <row r="91">
          <cell r="A91" t="str">
            <v>P 04.100.07</v>
          </cell>
        </row>
        <row r="92">
          <cell r="A92" t="str">
            <v>P 04.100.09</v>
          </cell>
        </row>
        <row r="93">
          <cell r="A93" t="str">
            <v>P 04.100.08</v>
          </cell>
        </row>
        <row r="94">
          <cell r="A94" t="str">
            <v>P 04.100.10</v>
          </cell>
        </row>
        <row r="95">
          <cell r="A95" t="str">
            <v>DER72350b</v>
          </cell>
        </row>
        <row r="96">
          <cell r="A96" t="str">
            <v>04.101.01</v>
          </cell>
        </row>
        <row r="97">
          <cell r="A97" t="str">
            <v>P 04.100.06</v>
          </cell>
        </row>
        <row r="98">
          <cell r="A98" t="str">
            <v>P 04.100.12</v>
          </cell>
        </row>
        <row r="99">
          <cell r="A99" t="str">
            <v>P.04.100.14</v>
          </cell>
        </row>
        <row r="100">
          <cell r="A100" t="str">
            <v>P.04.100.15</v>
          </cell>
        </row>
        <row r="101">
          <cell r="A101" t="str">
            <v>P.04.100.16</v>
          </cell>
        </row>
        <row r="102">
          <cell r="A102" t="str">
            <v>04.962.01</v>
          </cell>
        </row>
        <row r="103">
          <cell r="A103" t="str">
            <v>04.962.02</v>
          </cell>
        </row>
        <row r="104">
          <cell r="A104" t="str">
            <v>04.962.07</v>
          </cell>
        </row>
        <row r="105">
          <cell r="A105" t="str">
            <v>04.962.08</v>
          </cell>
        </row>
        <row r="106">
          <cell r="A106" t="str">
            <v>04.963.01</v>
          </cell>
        </row>
        <row r="107">
          <cell r="A107" t="str">
            <v>04.963.02</v>
          </cell>
        </row>
        <row r="108">
          <cell r="A108" t="str">
            <v>04.963.31</v>
          </cell>
        </row>
        <row r="112">
          <cell r="A112" t="str">
            <v>04.001.01</v>
          </cell>
        </row>
        <row r="113">
          <cell r="A113" t="str">
            <v>DER66050</v>
          </cell>
        </row>
        <row r="114">
          <cell r="A114" t="str">
            <v>DER72350a</v>
          </cell>
        </row>
        <row r="115">
          <cell r="A115" t="str">
            <v>04.100.02</v>
          </cell>
        </row>
        <row r="116">
          <cell r="A116" t="str">
            <v>04.100.03</v>
          </cell>
        </row>
        <row r="117">
          <cell r="A117" t="str">
            <v>04.101.02</v>
          </cell>
        </row>
        <row r="118">
          <cell r="A118" t="str">
            <v>04.101.03</v>
          </cell>
        </row>
        <row r="119">
          <cell r="A119" t="str">
            <v>04.101.05</v>
          </cell>
        </row>
        <row r="120">
          <cell r="A120" t="str">
            <v>04.110.01</v>
          </cell>
        </row>
        <row r="121">
          <cell r="A121" t="str">
            <v>04.110.02</v>
          </cell>
        </row>
        <row r="122">
          <cell r="A122" t="str">
            <v>04.111.01</v>
          </cell>
        </row>
        <row r="123">
          <cell r="A123" t="str">
            <v>04.111.02</v>
          </cell>
        </row>
        <row r="124">
          <cell r="A124" t="str">
            <v>DER67700</v>
          </cell>
        </row>
        <row r="125">
          <cell r="A125" t="str">
            <v>DER73550</v>
          </cell>
        </row>
        <row r="126">
          <cell r="A126" t="str">
            <v>P 04.100.23</v>
          </cell>
        </row>
        <row r="129">
          <cell r="A129" t="str">
            <v>05.100.00</v>
          </cell>
        </row>
        <row r="130">
          <cell r="A130" t="str">
            <v>P 05.100.02</v>
          </cell>
        </row>
        <row r="131">
          <cell r="A131" t="str">
            <v>05.102.00</v>
          </cell>
        </row>
        <row r="132">
          <cell r="A132" t="str">
            <v>DER81950</v>
          </cell>
        </row>
        <row r="133">
          <cell r="A133" t="str">
            <v>05.301.01</v>
          </cell>
        </row>
        <row r="134">
          <cell r="A134" t="str">
            <v>P 05.300.00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 t="str">
            <v>SUB-TOTAL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>
            <v>0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PAVIMENTAÇÃO</v>
          </cell>
          <cell r="C54" t="str">
            <v>DNER-ES283/97</v>
          </cell>
          <cell r="D54">
            <v>0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 t="str">
            <v>SUB-TOTAL</v>
          </cell>
          <cell r="G64">
            <v>299.62</v>
          </cell>
        </row>
        <row r="65">
          <cell r="A65" t="str">
            <v>04.963.03</v>
          </cell>
          <cell r="B65" t="str">
            <v>DRENAGEM</v>
          </cell>
          <cell r="C65">
            <v>0</v>
          </cell>
          <cell r="D65">
            <v>0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 t="str">
            <v>SUB-TOTAL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>
            <v>0</v>
          </cell>
          <cell r="D110">
            <v>0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OBRAS DE ARTE CORRENTES</v>
          </cell>
          <cell r="C111">
            <v>0</v>
          </cell>
          <cell r="D111">
            <v>0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A127" t="str">
            <v>PI 28</v>
          </cell>
          <cell r="B127" t="str">
            <v>Eletroduto de aço tipo pesado 100mm</v>
          </cell>
          <cell r="C127">
            <v>0</v>
          </cell>
          <cell r="D127">
            <v>0</v>
          </cell>
          <cell r="E127" t="str">
            <v>m</v>
          </cell>
          <cell r="F127" t="str">
            <v>SUB-TOTAL</v>
          </cell>
          <cell r="G127">
            <v>28.55</v>
          </cell>
        </row>
        <row r="128">
          <cell r="A128" t="str">
            <v>PI 29</v>
          </cell>
          <cell r="B128" t="str">
            <v>OBRAS COMPLEMENTARES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  <row r="135">
          <cell r="A135" t="str">
            <v>PI 36</v>
          </cell>
        </row>
        <row r="136">
          <cell r="A136" t="str">
            <v>PI 38</v>
          </cell>
        </row>
        <row r="137">
          <cell r="A137" t="str">
            <v>PI 39</v>
          </cell>
        </row>
        <row r="138">
          <cell r="A138" t="str">
            <v>PI 40</v>
          </cell>
        </row>
        <row r="139">
          <cell r="A139" t="str">
            <v>PI 41</v>
          </cell>
        </row>
        <row r="140">
          <cell r="A140" t="str">
            <v>PI 42</v>
          </cell>
        </row>
        <row r="141">
          <cell r="A141" t="str">
            <v>PI 43</v>
          </cell>
        </row>
        <row r="142">
          <cell r="A142" t="str">
            <v>PI 44</v>
          </cell>
        </row>
        <row r="143">
          <cell r="A143" t="str">
            <v>PI 46</v>
          </cell>
        </row>
        <row r="144">
          <cell r="A144" t="str">
            <v>PI 51</v>
          </cell>
        </row>
        <row r="145">
          <cell r="A145" t="str">
            <v>PI 56</v>
          </cell>
        </row>
        <row r="146">
          <cell r="A146" t="str">
            <v>PI 63</v>
          </cell>
        </row>
        <row r="147">
          <cell r="A147" t="str">
            <v>PI 64</v>
          </cell>
        </row>
        <row r="148">
          <cell r="A148" t="str">
            <v>PI 65</v>
          </cell>
        </row>
        <row r="149">
          <cell r="A149" t="str">
            <v>PI 66</v>
          </cell>
        </row>
        <row r="150">
          <cell r="A150" t="str">
            <v>PI 68</v>
          </cell>
        </row>
        <row r="151">
          <cell r="A151" t="str">
            <v>PI 57</v>
          </cell>
        </row>
        <row r="152">
          <cell r="A152" t="str">
            <v>PI 37</v>
          </cell>
        </row>
        <row r="153">
          <cell r="A153" t="str">
            <v>PI 69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  <row r="158">
          <cell r="A158" t="str">
            <v>R12</v>
          </cell>
        </row>
        <row r="159">
          <cell r="A159" t="str">
            <v>R14</v>
          </cell>
        </row>
        <row r="160">
          <cell r="A160" t="str">
            <v>R27</v>
          </cell>
        </row>
        <row r="161">
          <cell r="A161" t="str">
            <v>R20</v>
          </cell>
        </row>
        <row r="162">
          <cell r="A162" t="str">
            <v>R20A</v>
          </cell>
        </row>
        <row r="163">
          <cell r="A163" t="str">
            <v>R18</v>
          </cell>
        </row>
        <row r="164">
          <cell r="A164" t="str">
            <v>R3</v>
          </cell>
        </row>
        <row r="165">
          <cell r="A165" t="str">
            <v>R29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 t="str">
            <v>SUB-TOTAL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>
            <v>0</v>
          </cell>
          <cell r="D26">
            <v>0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>
            <v>0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DRENAGEM</v>
          </cell>
          <cell r="C38" t="str">
            <v>DNER-ES307/97</v>
          </cell>
          <cell r="D38">
            <v>0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 t="str">
            <v>SUB-TOTAL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Infra e Mesoestrutura</v>
          </cell>
          <cell r="C70">
            <v>0</v>
          </cell>
          <cell r="D70">
            <v>0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A79" t="str">
            <v>DER90180</v>
          </cell>
          <cell r="B79" t="str">
            <v>Superestrutura</v>
          </cell>
          <cell r="C79">
            <v>0</v>
          </cell>
          <cell r="D79">
            <v>0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A88" t="str">
            <v>03.330.00</v>
          </cell>
          <cell r="B88" t="str">
            <v>Diversos</v>
          </cell>
          <cell r="C88">
            <v>0</v>
          </cell>
          <cell r="D88">
            <v>0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A91" t="str">
            <v>03.371.01</v>
          </cell>
          <cell r="B91" t="str">
            <v>Barreiras de segurança (C.A.) Tipo New Jersey (312 m)</v>
          </cell>
          <cell r="C91">
            <v>0</v>
          </cell>
          <cell r="D91">
            <v>0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A95" t="str">
            <v>03.371.00</v>
          </cell>
          <cell r="B95" t="str">
            <v>Placas de aproximação( 04 unidades)</v>
          </cell>
          <cell r="C95">
            <v>0</v>
          </cell>
          <cell r="D95">
            <v>0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A99" t="str">
            <v>P 03.991.01f</v>
          </cell>
          <cell r="B99" t="str">
            <v>Drenos</v>
          </cell>
          <cell r="C99">
            <v>0</v>
          </cell>
          <cell r="D99">
            <v>0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A103" t="str">
            <v>DER53460a</v>
          </cell>
          <cell r="B103" t="str">
            <v>Calçamento com briquetes de 6 cm</v>
          </cell>
          <cell r="C103">
            <v>0</v>
          </cell>
          <cell r="D103">
            <v>0</v>
          </cell>
          <cell r="E103" t="str">
            <v>m2</v>
          </cell>
          <cell r="F103" t="str">
            <v>SUB-TOTAL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>
            <v>0</v>
          </cell>
          <cell r="D104">
            <v>0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OBRAS COMPLEMENTARES</v>
          </cell>
          <cell r="C105">
            <v>0</v>
          </cell>
          <cell r="D105">
            <v>0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 t="str">
            <v>SUB-TOTAL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PAVIMENTAÇÃO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>
            <v>0</v>
          </cell>
          <cell r="E42" t="str">
            <v>m</v>
          </cell>
          <cell r="F42" t="str">
            <v>SUB-TOTAL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DRENAGEM</v>
          </cell>
          <cell r="C44" t="str">
            <v>DNER-ES288/97</v>
          </cell>
          <cell r="D44">
            <v>0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B71" t="str">
            <v>Infra e Mesoestrutura</v>
          </cell>
          <cell r="F71" t="str">
            <v>SUB-TOTAL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OBRAS DE ARTE ESPECIAIS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(Quatro tabuleiros)</v>
          </cell>
          <cell r="C74">
            <v>0</v>
          </cell>
          <cell r="D74">
            <v>0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Infra e Mesoestrutura</v>
          </cell>
          <cell r="C75">
            <v>0</v>
          </cell>
          <cell r="D75">
            <v>0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A83" t="str">
            <v>OAE18</v>
          </cell>
          <cell r="B83" t="str">
            <v>Superestrutura</v>
          </cell>
          <cell r="C83">
            <v>0</v>
          </cell>
          <cell r="D83">
            <v>0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P 03.327.01</v>
          </cell>
          <cell r="B89" t="str">
            <v>Diversos</v>
          </cell>
          <cell r="C89">
            <v>0</v>
          </cell>
          <cell r="D89">
            <v>0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A98" t="str">
            <v>05.100.00</v>
          </cell>
          <cell r="B98" t="str">
            <v>Drenos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 t="str">
            <v>SUB-TOTAL</v>
          </cell>
          <cell r="G100">
            <v>6.02</v>
          </cell>
        </row>
        <row r="101">
          <cell r="A101" t="str">
            <v>05.102.00</v>
          </cell>
          <cell r="B101" t="str">
            <v>OBRAS COMPLEMENTARES</v>
          </cell>
          <cell r="C101" t="str">
            <v>DNER-ES341/97</v>
          </cell>
          <cell r="D101">
            <v>0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>
            <v>0</v>
          </cell>
          <cell r="D25">
            <v>0</v>
          </cell>
          <cell r="E25" t="str">
            <v>un</v>
          </cell>
          <cell r="F25" t="str">
            <v>SUB-TOTAL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>
            <v>0</v>
          </cell>
          <cell r="D26">
            <v>0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 t="str">
            <v>SUB-TOTAL</v>
          </cell>
          <cell r="G36">
            <v>0.41</v>
          </cell>
        </row>
        <row r="37">
          <cell r="A37" t="str">
            <v>02.540.01</v>
          </cell>
          <cell r="B37" t="str">
            <v>DRENAGEM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A60" t="str">
            <v>P.04.100.18</v>
          </cell>
          <cell r="B60" t="str">
            <v>Caixa coletora de canaleta c/ H=2,00m</v>
          </cell>
          <cell r="C60">
            <v>0</v>
          </cell>
          <cell r="D60">
            <v>0</v>
          </cell>
          <cell r="E60" t="str">
            <v>un</v>
          </cell>
          <cell r="F60" t="str">
            <v>SUB-TOTAL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>
            <v>0</v>
          </cell>
          <cell r="D61">
            <v>0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B62" t="str">
            <v>OBRAS DE ARTE CORRENTES</v>
          </cell>
          <cell r="F62" t="str">
            <v>SUB-TOTAL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>
            <v>0</v>
          </cell>
          <cell r="D68">
            <v>0</v>
          </cell>
          <cell r="E68" t="str">
            <v>kg</v>
          </cell>
          <cell r="F68" t="str">
            <v>SUB-TOTAL</v>
          </cell>
          <cell r="G68">
            <v>19.28</v>
          </cell>
        </row>
        <row r="69">
          <cell r="A69" t="str">
            <v>OAE17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(Quatro tabuleiros)</v>
          </cell>
          <cell r="C70">
            <v>0</v>
          </cell>
          <cell r="D70">
            <v>0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Infra e Mesoestrutura</v>
          </cell>
          <cell r="C71">
            <v>0</v>
          </cell>
          <cell r="D71">
            <v>0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A85" t="str">
            <v>P 03.991.01c</v>
          </cell>
          <cell r="B85" t="str">
            <v>Diversos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B86" t="str">
            <v>Barreiras de segurança (C.A.) Tipo New Jersey (312 m)</v>
          </cell>
          <cell r="F86" t="str">
            <v>SUB-TOTAL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A90" t="str">
            <v>P 06.030.00</v>
          </cell>
          <cell r="B90" t="str">
            <v>Placas de aproximação( 08 unidades)</v>
          </cell>
          <cell r="C90">
            <v>0</v>
          </cell>
          <cell r="D90">
            <v>0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A94" t="str">
            <v>PI 62</v>
          </cell>
          <cell r="B94" t="str">
            <v>Drenos</v>
          </cell>
          <cell r="C94">
            <v>0</v>
          </cell>
          <cell r="D94">
            <v>0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>
            <v>0</v>
          </cell>
          <cell r="D96">
            <v>0</v>
          </cell>
          <cell r="E96" t="str">
            <v>un</v>
          </cell>
          <cell r="F96" t="str">
            <v>SUB-TOTAL</v>
          </cell>
          <cell r="G96">
            <v>6.33</v>
          </cell>
        </row>
        <row r="97">
          <cell r="A97" t="str">
            <v>PI 22</v>
          </cell>
          <cell r="B97" t="str">
            <v>OBRAS COMPLEMENTARES</v>
          </cell>
          <cell r="C97">
            <v>0</v>
          </cell>
          <cell r="D97">
            <v>0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>
            <v>0</v>
          </cell>
          <cell r="D62">
            <v>0</v>
          </cell>
          <cell r="E62" t="str">
            <v>kg</v>
          </cell>
          <cell r="F62" t="str">
            <v>SUB-TOTAL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>
            <v>0</v>
          </cell>
          <cell r="D63">
            <v>0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OBRAS DE ARTE ESPECIAIS</v>
          </cell>
          <cell r="C64">
            <v>0</v>
          </cell>
          <cell r="D64">
            <v>0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A75" t="str">
            <v>03.371.00</v>
          </cell>
          <cell r="B75" t="str">
            <v>Barreiras de segurança (C.A.) Tipo New Jersey (129,2 m)</v>
          </cell>
          <cell r="C75">
            <v>0</v>
          </cell>
          <cell r="D75">
            <v>0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A79" t="str">
            <v>P 03.991.01d</v>
          </cell>
          <cell r="B79" t="str">
            <v>Placas de aproximação( 04 unidades)(dimensão 4,00m x 11,2m x 0,30m)</v>
          </cell>
          <cell r="C79">
            <v>0</v>
          </cell>
          <cell r="D79">
            <v>0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A83" t="str">
            <v>05.100.00</v>
          </cell>
          <cell r="B83" t="str">
            <v>Drenos</v>
          </cell>
          <cell r="C83" t="str">
            <v>DNER-ES341/97</v>
          </cell>
          <cell r="D83">
            <v>0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>
            <v>0</v>
          </cell>
          <cell r="D86">
            <v>0</v>
          </cell>
          <cell r="E86" t="str">
            <v>un</v>
          </cell>
          <cell r="F86" t="str">
            <v>SUB-TOTAL</v>
          </cell>
          <cell r="G86">
            <v>400</v>
          </cell>
        </row>
        <row r="87">
          <cell r="A87" t="str">
            <v>PI 04</v>
          </cell>
          <cell r="B87" t="str">
            <v>OBRAS COMPLEMENTARES</v>
          </cell>
          <cell r="C87">
            <v>0</v>
          </cell>
          <cell r="D87">
            <v>0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A29" t="str">
            <v>02.000.00</v>
          </cell>
          <cell r="B29" t="str">
            <v>Regularização do subleito</v>
          </cell>
          <cell r="C29">
            <v>0</v>
          </cell>
          <cell r="D29">
            <v>0</v>
          </cell>
          <cell r="E29" t="str">
            <v>m2</v>
          </cell>
          <cell r="F29" t="str">
            <v>SUB-TOTAL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>
            <v>0</v>
          </cell>
          <cell r="D30">
            <v>0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PAVIMENTAÇÃO</v>
          </cell>
          <cell r="C31" t="str">
            <v>DNER-ES303/97</v>
          </cell>
          <cell r="D31">
            <v>0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A40" t="str">
            <v>04.000.00</v>
          </cell>
          <cell r="B40" t="str">
            <v>Escavação manual em material de 1a categoria</v>
          </cell>
          <cell r="C40">
            <v>0</v>
          </cell>
          <cell r="D40">
            <v>0</v>
          </cell>
          <cell r="E40" t="str">
            <v>m3</v>
          </cell>
          <cell r="F40" t="str">
            <v>SUB-TOTAL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>
            <v>0</v>
          </cell>
          <cell r="D41">
            <v>0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DRENAGEM</v>
          </cell>
          <cell r="C42">
            <v>0</v>
          </cell>
          <cell r="D42">
            <v>0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A57" t="str">
            <v>DER72350b</v>
          </cell>
          <cell r="B57" t="str">
            <v>Boca para BSTC D=40cm - Normal</v>
          </cell>
          <cell r="C57">
            <v>0</v>
          </cell>
          <cell r="D57">
            <v>0</v>
          </cell>
          <cell r="E57" t="str">
            <v>un</v>
          </cell>
          <cell r="F57" t="str">
            <v>SUB-TOTAL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>
            <v>0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OBRAS DE ARTE ESPECIAIS</v>
          </cell>
          <cell r="C59">
            <v>0</v>
          </cell>
          <cell r="D59">
            <v>0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A70" t="str">
            <v>04.111.01</v>
          </cell>
          <cell r="B70" t="str">
            <v>Barreiras de segurança (C.A.) Tipo New Jersey (129,2 m)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A74" t="str">
            <v>04.999.02</v>
          </cell>
          <cell r="B74" t="str">
            <v>Placas de aproximação( 04 unidades)(dimensão 4,00m x 11,2m x 0,30m)</v>
          </cell>
          <cell r="C74" t="str">
            <v>DNER-ES296/97</v>
          </cell>
          <cell r="D74">
            <v>0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>
            <v>0</v>
          </cell>
          <cell r="D81">
            <v>0</v>
          </cell>
          <cell r="E81" t="str">
            <v>m3</v>
          </cell>
          <cell r="F81" t="str">
            <v>SUB-TOTAL</v>
          </cell>
          <cell r="G81">
            <v>19.760000000000002</v>
          </cell>
        </row>
        <row r="82">
          <cell r="A82" t="str">
            <v>OAE5</v>
          </cell>
          <cell r="B82" t="str">
            <v>OBRAS COMPLEMENTARES</v>
          </cell>
          <cell r="C82">
            <v>0</v>
          </cell>
          <cell r="D82">
            <v>0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  <row r="134">
          <cell r="A134" t="str">
            <v>PI 37</v>
          </cell>
        </row>
        <row r="135">
          <cell r="A135" t="str">
            <v>PI 38</v>
          </cell>
        </row>
        <row r="136">
          <cell r="A136" t="str">
            <v>PI 39</v>
          </cell>
        </row>
        <row r="137">
          <cell r="A137" t="str">
            <v>PI 41</v>
          </cell>
        </row>
        <row r="138">
          <cell r="A138" t="str">
            <v>PI 43</v>
          </cell>
        </row>
        <row r="139">
          <cell r="A139" t="str">
            <v>PI 44</v>
          </cell>
        </row>
        <row r="140">
          <cell r="A140" t="str">
            <v>PI 58</v>
          </cell>
        </row>
        <row r="141">
          <cell r="A141" t="str">
            <v>PI 59</v>
          </cell>
        </row>
        <row r="142">
          <cell r="A142" t="str">
            <v>PI 01</v>
          </cell>
        </row>
        <row r="143">
          <cell r="A143" t="str">
            <v>PI 07</v>
          </cell>
        </row>
        <row r="144">
          <cell r="A144" t="str">
            <v>PI 04</v>
          </cell>
        </row>
        <row r="145">
          <cell r="A145" t="str">
            <v>PI 03</v>
          </cell>
        </row>
        <row r="146">
          <cell r="A146" t="str">
            <v>PI 09</v>
          </cell>
        </row>
        <row r="147">
          <cell r="A147" t="str">
            <v>PI 35</v>
          </cell>
        </row>
        <row r="148">
          <cell r="A148" t="str">
            <v>PI 42</v>
          </cell>
        </row>
        <row r="149">
          <cell r="A149" t="str">
            <v>PI 69</v>
          </cell>
        </row>
        <row r="150">
          <cell r="A150" t="str">
            <v>PI 27</v>
          </cell>
        </row>
        <row r="151">
          <cell r="A151" t="str">
            <v>PI 65</v>
          </cell>
        </row>
        <row r="152">
          <cell r="A152" t="str">
            <v>PI 66</v>
          </cell>
        </row>
        <row r="153">
          <cell r="A153" t="str">
            <v>PI 67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>
            <v>0</v>
          </cell>
          <cell r="D58">
            <v>0</v>
          </cell>
          <cell r="E58" t="str">
            <v>m3</v>
          </cell>
          <cell r="F58" t="str">
            <v>SUB-TOTAL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>
            <v>0</v>
          </cell>
          <cell r="D59">
            <v>0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PAVIMENTAÇÃO</v>
          </cell>
          <cell r="C60">
            <v>0</v>
          </cell>
          <cell r="D60">
            <v>0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>
            <v>0</v>
          </cell>
          <cell r="D63">
            <v>0</v>
          </cell>
          <cell r="E63" t="str">
            <v>m3</v>
          </cell>
          <cell r="F63" t="str">
            <v>SUB-TOTAL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>
            <v>0</v>
          </cell>
          <cell r="D64">
            <v>0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DRENAGEM</v>
          </cell>
          <cell r="C65">
            <v>0</v>
          </cell>
          <cell r="D65">
            <v>0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>
            <v>0</v>
          </cell>
          <cell r="E93" t="str">
            <v>m3</v>
          </cell>
          <cell r="F93" t="str">
            <v>SUB-TOTAL</v>
          </cell>
          <cell r="G93">
            <v>0.79</v>
          </cell>
        </row>
        <row r="94">
          <cell r="A94" t="str">
            <v>01.511.00</v>
          </cell>
          <cell r="B94" t="str">
            <v>OBRAS DE ARTE CORRENTES</v>
          </cell>
          <cell r="C94" t="str">
            <v>DNER-ES282/97</v>
          </cell>
          <cell r="D94">
            <v>0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>
            <v>0</v>
          </cell>
          <cell r="D115">
            <v>0</v>
          </cell>
          <cell r="E115" t="str">
            <v>m3</v>
          </cell>
          <cell r="F115" t="str">
            <v>SUB-TOTAL</v>
          </cell>
          <cell r="G115">
            <v>17.57</v>
          </cell>
        </row>
        <row r="116">
          <cell r="A116" t="str">
            <v>04.001.00</v>
          </cell>
          <cell r="B116" t="str">
            <v>OBRAS COMPLEMENTARES</v>
          </cell>
          <cell r="C116">
            <v>0</v>
          </cell>
          <cell r="D116">
            <v>0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  <row r="124">
          <cell r="A124" t="str">
            <v>04.510.03</v>
          </cell>
        </row>
        <row r="125">
          <cell r="A125" t="str">
            <v>04.511.01</v>
          </cell>
        </row>
        <row r="126">
          <cell r="A126" t="str">
            <v>04.900.03</v>
          </cell>
        </row>
        <row r="127">
          <cell r="A127" t="str">
            <v>04.900.04</v>
          </cell>
        </row>
        <row r="128">
          <cell r="A128" t="str">
            <v>04.900.21</v>
          </cell>
        </row>
        <row r="129">
          <cell r="A129" t="str">
            <v>04.900.22</v>
          </cell>
        </row>
        <row r="130">
          <cell r="A130" t="str">
            <v>DER78150b</v>
          </cell>
        </row>
        <row r="131">
          <cell r="A131" t="str">
            <v>DER78150c</v>
          </cell>
        </row>
        <row r="132">
          <cell r="A132" t="str">
            <v>DER78150d</v>
          </cell>
        </row>
        <row r="133">
          <cell r="A133" t="str">
            <v>DER78150a</v>
          </cell>
        </row>
        <row r="134">
          <cell r="A134" t="str">
            <v>04.101.01</v>
          </cell>
        </row>
        <row r="135">
          <cell r="A135" t="str">
            <v>04.930.01</v>
          </cell>
        </row>
        <row r="136">
          <cell r="A136" t="str">
            <v>04.930.02</v>
          </cell>
        </row>
        <row r="137">
          <cell r="A137" t="str">
            <v>04.930.03</v>
          </cell>
        </row>
        <row r="138">
          <cell r="A138" t="str">
            <v>04.930.05</v>
          </cell>
        </row>
        <row r="139">
          <cell r="A139" t="str">
            <v>04.930.09</v>
          </cell>
        </row>
        <row r="140">
          <cell r="A140" t="str">
            <v>04.930.10</v>
          </cell>
        </row>
        <row r="141">
          <cell r="A141" t="str">
            <v>04.930.11</v>
          </cell>
        </row>
        <row r="142">
          <cell r="A142" t="str">
            <v>DER78300</v>
          </cell>
        </row>
        <row r="143">
          <cell r="A143" t="str">
            <v>DER77150a</v>
          </cell>
        </row>
        <row r="144">
          <cell r="A144" t="str">
            <v>DER77150b</v>
          </cell>
        </row>
        <row r="145">
          <cell r="A145" t="str">
            <v>DER77150c</v>
          </cell>
        </row>
        <row r="146">
          <cell r="A146" t="str">
            <v>DER77150</v>
          </cell>
        </row>
        <row r="147">
          <cell r="A147" t="str">
            <v>04.960.01</v>
          </cell>
        </row>
        <row r="148">
          <cell r="A148" t="str">
            <v>04.960.02</v>
          </cell>
        </row>
        <row r="149">
          <cell r="A149" t="str">
            <v>P 04.100.07</v>
          </cell>
        </row>
        <row r="150">
          <cell r="A150" t="str">
            <v>P 04.100.09</v>
          </cell>
        </row>
        <row r="151">
          <cell r="A151" t="str">
            <v>P 04.100.13</v>
          </cell>
        </row>
        <row r="152">
          <cell r="A152" t="str">
            <v>P 04.100.08</v>
          </cell>
        </row>
        <row r="153">
          <cell r="A153" t="str">
            <v>P 04.100.10</v>
          </cell>
        </row>
        <row r="154">
          <cell r="A154" t="str">
            <v>DER72350b</v>
          </cell>
        </row>
        <row r="155">
          <cell r="A155" t="str">
            <v>04.100.01</v>
          </cell>
        </row>
        <row r="156">
          <cell r="A156" t="str">
            <v>DER72450</v>
          </cell>
        </row>
        <row r="157">
          <cell r="A157" t="str">
            <v>P 04.100.06</v>
          </cell>
        </row>
        <row r="158">
          <cell r="A158" t="str">
            <v>04.963.01</v>
          </cell>
        </row>
        <row r="159">
          <cell r="A159" t="str">
            <v>04.940.02</v>
          </cell>
        </row>
        <row r="160">
          <cell r="A160" t="str">
            <v>P 04.100.08a</v>
          </cell>
        </row>
        <row r="161">
          <cell r="A161" t="str">
            <v>04.990.06</v>
          </cell>
        </row>
        <row r="165">
          <cell r="A165" t="str">
            <v>04.001.01</v>
          </cell>
        </row>
        <row r="166">
          <cell r="A166" t="str">
            <v>04.100.01</v>
          </cell>
        </row>
        <row r="167">
          <cell r="A167" t="str">
            <v>04.100.02</v>
          </cell>
        </row>
        <row r="168">
          <cell r="A168" t="str">
            <v>P 04.100.11</v>
          </cell>
        </row>
        <row r="169">
          <cell r="A169" t="str">
            <v>04.100.03</v>
          </cell>
        </row>
        <row r="170">
          <cell r="A170" t="str">
            <v>04.100.04</v>
          </cell>
        </row>
        <row r="171">
          <cell r="A171" t="str">
            <v>04.101.01</v>
          </cell>
        </row>
        <row r="172">
          <cell r="A172" t="str">
            <v>04.101.02</v>
          </cell>
        </row>
        <row r="173">
          <cell r="A173" t="str">
            <v>04.101.03</v>
          </cell>
        </row>
        <row r="174">
          <cell r="A174" t="str">
            <v>04.101.04</v>
          </cell>
        </row>
        <row r="175">
          <cell r="A175" t="str">
            <v>04.101.05</v>
          </cell>
        </row>
        <row r="176">
          <cell r="A176" t="str">
            <v>04.110.01</v>
          </cell>
        </row>
        <row r="177">
          <cell r="A177" t="str">
            <v>04.110.02</v>
          </cell>
        </row>
        <row r="178">
          <cell r="A178" t="str">
            <v>P04.110.00</v>
          </cell>
        </row>
        <row r="179">
          <cell r="A179" t="str">
            <v>04.111.01</v>
          </cell>
        </row>
        <row r="180">
          <cell r="A180" t="str">
            <v>04.111.02</v>
          </cell>
        </row>
        <row r="181">
          <cell r="A181" t="str">
            <v>P04.111.01</v>
          </cell>
        </row>
        <row r="182">
          <cell r="A182" t="str">
            <v>04.120.01</v>
          </cell>
        </row>
        <row r="183">
          <cell r="A183" t="str">
            <v>04.120.02</v>
          </cell>
        </row>
        <row r="184">
          <cell r="A184" t="str">
            <v>04.121.01</v>
          </cell>
        </row>
        <row r="185">
          <cell r="A185" t="str">
            <v>04.121.02</v>
          </cell>
        </row>
        <row r="186">
          <cell r="A186" t="str">
            <v>04.200.06</v>
          </cell>
        </row>
        <row r="187">
          <cell r="A187" t="str">
            <v>04.200.07</v>
          </cell>
        </row>
        <row r="188">
          <cell r="A188" t="str">
            <v>04.201.02</v>
          </cell>
        </row>
        <row r="189">
          <cell r="A189" t="str">
            <v>04.201.03</v>
          </cell>
        </row>
        <row r="190">
          <cell r="A190" t="str">
            <v>04.210.01</v>
          </cell>
        </row>
        <row r="191">
          <cell r="A191" t="str">
            <v>04.211.01</v>
          </cell>
        </row>
        <row r="192">
          <cell r="A192" t="str">
            <v>04.220.09</v>
          </cell>
        </row>
        <row r="193">
          <cell r="A193" t="str">
            <v>04.221.01</v>
          </cell>
        </row>
        <row r="194">
          <cell r="A194" t="str">
            <v>04.999.01</v>
          </cell>
        </row>
        <row r="195">
          <cell r="A195" t="str">
            <v>04.999.01a</v>
          </cell>
        </row>
        <row r="196">
          <cell r="A196" t="str">
            <v>04.999.02</v>
          </cell>
        </row>
        <row r="197">
          <cell r="A197" t="str">
            <v>P 04.100.23</v>
          </cell>
        </row>
        <row r="198">
          <cell r="A198" t="str">
            <v>P 04.100.19</v>
          </cell>
        </row>
        <row r="199">
          <cell r="A199" t="str">
            <v>P 04.100.20</v>
          </cell>
        </row>
        <row r="200">
          <cell r="A200" t="str">
            <v>DER72450a</v>
          </cell>
        </row>
        <row r="205">
          <cell r="A205" t="str">
            <v>05.100.00</v>
          </cell>
        </row>
        <row r="206">
          <cell r="A206" t="str">
            <v>05.102.00</v>
          </cell>
        </row>
        <row r="207">
          <cell r="A207" t="str">
            <v>P 05.100.02</v>
          </cell>
        </row>
        <row r="208">
          <cell r="A208" t="str">
            <v>DER80050</v>
          </cell>
        </row>
        <row r="209">
          <cell r="A209" t="str">
            <v>06.400.01</v>
          </cell>
        </row>
        <row r="210">
          <cell r="A210" t="str">
            <v>P 05.100.04</v>
          </cell>
        </row>
        <row r="211">
          <cell r="A211" t="str">
            <v>P 05.100.05</v>
          </cell>
        </row>
        <row r="212">
          <cell r="A212" t="str">
            <v>P 05.300.00</v>
          </cell>
        </row>
        <row r="213">
          <cell r="A213" t="str">
            <v>R1</v>
          </cell>
        </row>
        <row r="214">
          <cell r="A214" t="str">
            <v>R2</v>
          </cell>
        </row>
        <row r="215">
          <cell r="A215" t="str">
            <v>R8</v>
          </cell>
        </row>
        <row r="216">
          <cell r="A216" t="str">
            <v>R9</v>
          </cell>
        </row>
        <row r="217">
          <cell r="A217" t="str">
            <v>R22</v>
          </cell>
        </row>
        <row r="218">
          <cell r="A218" t="str">
            <v>R10</v>
          </cell>
        </row>
        <row r="219">
          <cell r="A219" t="str">
            <v>R11</v>
          </cell>
        </row>
        <row r="220">
          <cell r="A220" t="str">
            <v>R12</v>
          </cell>
        </row>
        <row r="221">
          <cell r="A221" t="str">
            <v>R18</v>
          </cell>
        </row>
        <row r="222">
          <cell r="A222" t="str">
            <v>R25</v>
          </cell>
        </row>
        <row r="223">
          <cell r="A223" t="str">
            <v>R26</v>
          </cell>
        </row>
        <row r="224">
          <cell r="A224" t="str">
            <v>R3</v>
          </cell>
        </row>
        <row r="225">
          <cell r="A225" t="str">
            <v>R28</v>
          </cell>
        </row>
        <row r="227">
          <cell r="A227" t="str">
            <v>03.371.01</v>
          </cell>
        </row>
        <row r="228">
          <cell r="A228" t="str">
            <v>03.353.00</v>
          </cell>
        </row>
        <row r="229">
          <cell r="A229" t="str">
            <v>P 03.327.01</v>
          </cell>
        </row>
        <row r="231">
          <cell r="A231" t="str">
            <v>03.371.01</v>
          </cell>
        </row>
        <row r="232">
          <cell r="A232" t="str">
            <v>03.353.00</v>
          </cell>
        </row>
        <row r="233">
          <cell r="A233" t="str">
            <v>P 03.327.01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>
            <v>0</v>
          </cell>
          <cell r="D27">
            <v>0</v>
          </cell>
          <cell r="E27" t="str">
            <v>m3</v>
          </cell>
          <cell r="F27" t="str">
            <v>SUB-TOTAL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>
            <v>0</v>
          </cell>
          <cell r="D28">
            <v>0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PAVIMENTAÇÃO</v>
          </cell>
          <cell r="C29">
            <v>0</v>
          </cell>
          <cell r="D29">
            <v>0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1.36</v>
          </cell>
        </row>
        <row r="37">
          <cell r="B37" t="str">
            <v>DRENAGEM</v>
          </cell>
          <cell r="F37" t="str">
            <v>SUB-TOTAL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OBRAS DE ARTE CORRENTES</v>
          </cell>
          <cell r="C68" t="str">
            <v>DNER-ES341/97</v>
          </cell>
          <cell r="D68">
            <v>0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ÇÃO DE MASSA_2"/>
      <sheetName val="DURAN"/>
      <sheetName val="PRODUÇÃO DIARIA"/>
      <sheetName val="Fresagem e Remendos profundos"/>
    </sheetNames>
    <sheetDataSet>
      <sheetData sheetId="0"/>
      <sheetData sheetId="1"/>
      <sheetData sheetId="2"/>
      <sheetData sheetId="3">
        <row r="2">
          <cell r="C2" t="str">
            <v>PLANILHA DE FRESAGEM LOTE 4</v>
          </cell>
        </row>
        <row r="6">
          <cell r="A6" t="str">
            <v>Estacas</v>
          </cell>
          <cell r="G6" t="str">
            <v>Compr.</v>
          </cell>
          <cell r="H6" t="str">
            <v>Larg.</v>
          </cell>
          <cell r="I6" t="str">
            <v>Esp.</v>
          </cell>
          <cell r="J6" t="str">
            <v>Area</v>
          </cell>
          <cell r="K6" t="str">
            <v>Volume</v>
          </cell>
          <cell r="L6" t="str">
            <v>Lado</v>
          </cell>
        </row>
        <row r="7">
          <cell r="A7" t="str">
            <v xml:space="preserve">Inicial </v>
          </cell>
          <cell r="D7" t="str">
            <v>Final</v>
          </cell>
          <cell r="J7" t="str">
            <v>m²</v>
          </cell>
          <cell r="K7" t="str">
            <v>m³</v>
          </cell>
        </row>
        <row r="8">
          <cell r="A8">
            <v>7</v>
          </cell>
          <cell r="B8" t="str">
            <v>+</v>
          </cell>
          <cell r="C8">
            <v>19</v>
          </cell>
          <cell r="D8">
            <v>8</v>
          </cell>
          <cell r="E8" t="str">
            <v>+</v>
          </cell>
          <cell r="F8">
            <v>2.5</v>
          </cell>
          <cell r="G8">
            <v>3.5</v>
          </cell>
          <cell r="H8">
            <v>1.9</v>
          </cell>
          <cell r="I8">
            <v>0.06</v>
          </cell>
          <cell r="J8">
            <v>6.6499999999999995</v>
          </cell>
          <cell r="K8">
            <v>0.39899999999999997</v>
          </cell>
        </row>
        <row r="9">
          <cell r="A9">
            <v>8</v>
          </cell>
          <cell r="B9" t="str">
            <v>+</v>
          </cell>
          <cell r="C9">
            <v>11.8</v>
          </cell>
          <cell r="D9">
            <v>8</v>
          </cell>
          <cell r="E9" t="str">
            <v>+</v>
          </cell>
          <cell r="F9">
            <v>19.299999999999997</v>
          </cell>
          <cell r="G9">
            <v>7.5</v>
          </cell>
          <cell r="H9">
            <v>1</v>
          </cell>
          <cell r="I9">
            <v>0.05</v>
          </cell>
          <cell r="J9">
            <v>7.5</v>
          </cell>
          <cell r="K9">
            <v>0.375</v>
          </cell>
        </row>
        <row r="10">
          <cell r="A10">
            <v>9</v>
          </cell>
          <cell r="B10" t="str">
            <v>+</v>
          </cell>
          <cell r="C10">
            <v>12.3</v>
          </cell>
          <cell r="D10">
            <v>10</v>
          </cell>
          <cell r="E10" t="str">
            <v>+</v>
          </cell>
          <cell r="F10">
            <v>0.80000000000001847</v>
          </cell>
          <cell r="G10">
            <v>8.5</v>
          </cell>
          <cell r="H10">
            <v>2</v>
          </cell>
          <cell r="I10">
            <v>0.04</v>
          </cell>
          <cell r="J10">
            <v>17</v>
          </cell>
          <cell r="K10">
            <v>0.68</v>
          </cell>
        </row>
        <row r="11">
          <cell r="A11">
            <v>13</v>
          </cell>
          <cell r="B11" t="str">
            <v>+</v>
          </cell>
          <cell r="C11">
            <v>5.5</v>
          </cell>
          <cell r="D11">
            <v>13</v>
          </cell>
          <cell r="E11" t="str">
            <v>+</v>
          </cell>
          <cell r="F11">
            <v>13.100000000000023</v>
          </cell>
          <cell r="G11">
            <v>7.6</v>
          </cell>
          <cell r="H11">
            <v>2</v>
          </cell>
          <cell r="I11">
            <v>0.05</v>
          </cell>
          <cell r="J11">
            <v>15.2</v>
          </cell>
          <cell r="K11">
            <v>0.76</v>
          </cell>
        </row>
        <row r="12">
          <cell r="A12">
            <v>14</v>
          </cell>
          <cell r="B12" t="str">
            <v>+</v>
          </cell>
          <cell r="C12">
            <v>15.5</v>
          </cell>
          <cell r="D12">
            <v>15</v>
          </cell>
          <cell r="E12" t="str">
            <v>+</v>
          </cell>
          <cell r="F12">
            <v>4.3999999999999773</v>
          </cell>
          <cell r="G12">
            <v>8.9</v>
          </cell>
          <cell r="H12">
            <v>1</v>
          </cell>
          <cell r="I12">
            <v>0.05</v>
          </cell>
          <cell r="J12">
            <v>8.9</v>
          </cell>
          <cell r="K12">
            <v>0.44500000000000006</v>
          </cell>
        </row>
        <row r="13">
          <cell r="A13">
            <v>15</v>
          </cell>
          <cell r="B13" t="str">
            <v>+</v>
          </cell>
          <cell r="C13">
            <v>5.5</v>
          </cell>
          <cell r="D13">
            <v>15</v>
          </cell>
          <cell r="E13" t="str">
            <v>+</v>
          </cell>
          <cell r="F13">
            <v>15.300000000000011</v>
          </cell>
          <cell r="G13">
            <v>9.8000000000000007</v>
          </cell>
          <cell r="H13">
            <v>1.9</v>
          </cell>
          <cell r="I13">
            <v>0.06</v>
          </cell>
          <cell r="J13">
            <v>18.62</v>
          </cell>
          <cell r="K13">
            <v>1.1172</v>
          </cell>
        </row>
        <row r="14">
          <cell r="A14">
            <v>16</v>
          </cell>
          <cell r="B14" t="str">
            <v>+</v>
          </cell>
          <cell r="C14">
            <v>5.6</v>
          </cell>
          <cell r="D14">
            <v>16</v>
          </cell>
          <cell r="E14" t="str">
            <v>+</v>
          </cell>
          <cell r="F14">
            <v>17.5</v>
          </cell>
          <cell r="G14">
            <v>11.9</v>
          </cell>
          <cell r="H14">
            <v>1</v>
          </cell>
          <cell r="I14">
            <v>0.04</v>
          </cell>
          <cell r="J14">
            <v>11.9</v>
          </cell>
          <cell r="K14">
            <v>0.47600000000000003</v>
          </cell>
        </row>
        <row r="15">
          <cell r="A15">
            <v>16</v>
          </cell>
          <cell r="B15" t="str">
            <v>+</v>
          </cell>
          <cell r="C15">
            <v>12</v>
          </cell>
          <cell r="D15">
            <v>17</v>
          </cell>
          <cell r="E15" t="str">
            <v>+</v>
          </cell>
          <cell r="F15">
            <v>1.7000000000000171</v>
          </cell>
          <cell r="G15">
            <v>9.6999999999999993</v>
          </cell>
          <cell r="H15">
            <v>1</v>
          </cell>
          <cell r="I15">
            <v>0.05</v>
          </cell>
          <cell r="J15">
            <v>9.6999999999999993</v>
          </cell>
          <cell r="K15">
            <v>0.48499999999999999</v>
          </cell>
        </row>
        <row r="16">
          <cell r="A16">
            <v>18</v>
          </cell>
          <cell r="B16" t="str">
            <v>+</v>
          </cell>
          <cell r="C16">
            <v>8</v>
          </cell>
          <cell r="D16">
            <v>18</v>
          </cell>
          <cell r="E16" t="str">
            <v>+</v>
          </cell>
          <cell r="F16">
            <v>19.80000000000004</v>
          </cell>
          <cell r="G16">
            <v>11.8</v>
          </cell>
          <cell r="H16">
            <v>1.95</v>
          </cell>
          <cell r="I16">
            <v>0.06</v>
          </cell>
          <cell r="J16">
            <v>23.01</v>
          </cell>
          <cell r="K16">
            <v>1.3806</v>
          </cell>
        </row>
        <row r="17">
          <cell r="A17">
            <v>18</v>
          </cell>
          <cell r="B17" t="str">
            <v>+</v>
          </cell>
          <cell r="C17">
            <v>9.4</v>
          </cell>
          <cell r="D17">
            <v>19</v>
          </cell>
          <cell r="E17" t="str">
            <v>+</v>
          </cell>
          <cell r="F17">
            <v>13.299999999999983</v>
          </cell>
          <cell r="G17">
            <v>23.9</v>
          </cell>
          <cell r="H17">
            <v>1</v>
          </cell>
          <cell r="I17">
            <v>0.05</v>
          </cell>
          <cell r="J17">
            <v>23.9</v>
          </cell>
          <cell r="K17">
            <v>1.1950000000000001</v>
          </cell>
        </row>
        <row r="18">
          <cell r="A18">
            <v>20</v>
          </cell>
          <cell r="B18" t="str">
            <v>+</v>
          </cell>
          <cell r="D18">
            <v>20</v>
          </cell>
          <cell r="E18" t="str">
            <v>+</v>
          </cell>
          <cell r="F18">
            <v>13.800000000000026</v>
          </cell>
          <cell r="G18">
            <v>13.8</v>
          </cell>
          <cell r="H18">
            <v>3.5</v>
          </cell>
          <cell r="I18">
            <v>0.06</v>
          </cell>
          <cell r="J18">
            <v>48.300000000000004</v>
          </cell>
          <cell r="K18">
            <v>2.8980000000000001</v>
          </cell>
        </row>
        <row r="19">
          <cell r="A19">
            <v>22</v>
          </cell>
          <cell r="B19" t="str">
            <v>+</v>
          </cell>
          <cell r="C19">
            <v>1</v>
          </cell>
          <cell r="D19">
            <v>22</v>
          </cell>
          <cell r="E19" t="str">
            <v>+</v>
          </cell>
          <cell r="F19">
            <v>9.6999999999999886</v>
          </cell>
          <cell r="G19">
            <v>8.6999999999999993</v>
          </cell>
          <cell r="H19">
            <v>1</v>
          </cell>
          <cell r="I19">
            <v>0.05</v>
          </cell>
          <cell r="J19">
            <v>8.6999999999999993</v>
          </cell>
          <cell r="K19">
            <v>0.435</v>
          </cell>
        </row>
        <row r="20">
          <cell r="A20">
            <v>24</v>
          </cell>
          <cell r="B20" t="str">
            <v>+</v>
          </cell>
          <cell r="C20">
            <v>3</v>
          </cell>
          <cell r="D20">
            <v>24</v>
          </cell>
          <cell r="E20" t="str">
            <v>+</v>
          </cell>
          <cell r="F20">
            <v>14.299999999999997</v>
          </cell>
          <cell r="G20">
            <v>11.3</v>
          </cell>
          <cell r="H20">
            <v>1</v>
          </cell>
          <cell r="I20">
            <v>0.05</v>
          </cell>
          <cell r="J20">
            <v>11.3</v>
          </cell>
          <cell r="K20">
            <v>0.56500000000000006</v>
          </cell>
        </row>
        <row r="21">
          <cell r="A21">
            <v>25</v>
          </cell>
          <cell r="B21" t="str">
            <v>+</v>
          </cell>
          <cell r="C21">
            <v>6.7</v>
          </cell>
          <cell r="D21">
            <v>25</v>
          </cell>
          <cell r="E21" t="str">
            <v>+</v>
          </cell>
          <cell r="F21">
            <v>17.000000000000028</v>
          </cell>
          <cell r="G21">
            <v>10.3</v>
          </cell>
          <cell r="H21">
            <v>1</v>
          </cell>
          <cell r="I21">
            <v>0.05</v>
          </cell>
          <cell r="J21">
            <v>10.3</v>
          </cell>
          <cell r="K21">
            <v>0.51500000000000001</v>
          </cell>
        </row>
        <row r="22">
          <cell r="A22">
            <v>25</v>
          </cell>
          <cell r="B22" t="str">
            <v>+</v>
          </cell>
          <cell r="C22">
            <v>18</v>
          </cell>
          <cell r="D22">
            <v>26</v>
          </cell>
          <cell r="E22" t="str">
            <v>+</v>
          </cell>
          <cell r="F22">
            <v>14.70000000000006</v>
          </cell>
          <cell r="G22">
            <v>16.7</v>
          </cell>
          <cell r="H22">
            <v>2.9</v>
          </cell>
          <cell r="I22">
            <v>0.06</v>
          </cell>
          <cell r="J22">
            <v>48.43</v>
          </cell>
          <cell r="K22">
            <v>2.9057999999999997</v>
          </cell>
        </row>
        <row r="23">
          <cell r="A23">
            <v>26</v>
          </cell>
          <cell r="B23" t="str">
            <v>+</v>
          </cell>
          <cell r="C23">
            <v>19</v>
          </cell>
          <cell r="D23">
            <v>27</v>
          </cell>
          <cell r="E23" t="str">
            <v>+</v>
          </cell>
          <cell r="F23">
            <v>19.149999999999991</v>
          </cell>
          <cell r="G23">
            <v>20.149999999999999</v>
          </cell>
          <cell r="H23">
            <v>1</v>
          </cell>
          <cell r="I23">
            <v>0.05</v>
          </cell>
          <cell r="J23">
            <v>20.149999999999999</v>
          </cell>
          <cell r="K23">
            <v>1.0075000000000001</v>
          </cell>
        </row>
        <row r="24">
          <cell r="A24">
            <v>29</v>
          </cell>
          <cell r="B24" t="str">
            <v>+</v>
          </cell>
          <cell r="C24">
            <v>18</v>
          </cell>
          <cell r="D24">
            <v>30</v>
          </cell>
          <cell r="E24" t="str">
            <v>+</v>
          </cell>
          <cell r="F24">
            <v>15.799999999999983</v>
          </cell>
          <cell r="G24">
            <v>17.8</v>
          </cell>
          <cell r="H24">
            <v>1.9</v>
          </cell>
          <cell r="I24">
            <v>0.06</v>
          </cell>
          <cell r="J24">
            <v>33.82</v>
          </cell>
          <cell r="K24">
            <v>2.0291999999999999</v>
          </cell>
        </row>
        <row r="25">
          <cell r="A25">
            <v>30</v>
          </cell>
          <cell r="B25" t="str">
            <v>+</v>
          </cell>
          <cell r="C25">
            <v>16.3</v>
          </cell>
          <cell r="D25">
            <v>31</v>
          </cell>
          <cell r="E25" t="str">
            <v>+</v>
          </cell>
          <cell r="F25">
            <v>5</v>
          </cell>
          <cell r="G25">
            <v>8.6999999999999993</v>
          </cell>
          <cell r="H25">
            <v>3</v>
          </cell>
          <cell r="I25">
            <v>0.05</v>
          </cell>
          <cell r="J25">
            <v>26.099999999999998</v>
          </cell>
          <cell r="K25">
            <v>1.3049999999999999</v>
          </cell>
        </row>
        <row r="26">
          <cell r="A26">
            <v>32</v>
          </cell>
          <cell r="B26" t="str">
            <v>+</v>
          </cell>
          <cell r="C26">
            <v>10.1</v>
          </cell>
          <cell r="D26">
            <v>32</v>
          </cell>
          <cell r="E26" t="str">
            <v>+</v>
          </cell>
          <cell r="F26">
            <v>15.600000000000023</v>
          </cell>
          <cell r="G26">
            <v>5.5</v>
          </cell>
          <cell r="H26">
            <v>1</v>
          </cell>
          <cell r="I26">
            <v>0.05</v>
          </cell>
          <cell r="J26">
            <v>5.5</v>
          </cell>
          <cell r="K26">
            <v>0.27500000000000002</v>
          </cell>
        </row>
        <row r="27">
          <cell r="A27">
            <v>32</v>
          </cell>
          <cell r="B27" t="str">
            <v>+</v>
          </cell>
          <cell r="C27">
            <v>7.7</v>
          </cell>
          <cell r="D27">
            <v>32</v>
          </cell>
          <cell r="E27" t="str">
            <v>+</v>
          </cell>
          <cell r="F27">
            <v>10.100000000000051</v>
          </cell>
          <cell r="G27">
            <v>2.4</v>
          </cell>
          <cell r="H27">
            <v>1.94</v>
          </cell>
          <cell r="I27">
            <v>7.0000000000000007E-2</v>
          </cell>
          <cell r="J27">
            <v>4.6559999999999997</v>
          </cell>
          <cell r="K27">
            <v>0.32591999999999999</v>
          </cell>
        </row>
        <row r="28">
          <cell r="A28">
            <v>33</v>
          </cell>
          <cell r="B28" t="str">
            <v>+</v>
          </cell>
          <cell r="D28">
            <v>33</v>
          </cell>
          <cell r="E28" t="str">
            <v>+</v>
          </cell>
          <cell r="F28">
            <v>5.9000000000000341</v>
          </cell>
          <cell r="G28">
            <v>5.9</v>
          </cell>
          <cell r="H28">
            <v>2</v>
          </cell>
          <cell r="I28">
            <v>0.06</v>
          </cell>
          <cell r="J28">
            <v>11.8</v>
          </cell>
          <cell r="K28">
            <v>0.70799999999999996</v>
          </cell>
        </row>
        <row r="29">
          <cell r="A29">
            <v>33</v>
          </cell>
          <cell r="B29" t="str">
            <v>+</v>
          </cell>
          <cell r="C29">
            <v>6</v>
          </cell>
          <cell r="D29">
            <v>35</v>
          </cell>
          <cell r="E29" t="str">
            <v>+</v>
          </cell>
          <cell r="F29">
            <v>0.99999999999994316</v>
          </cell>
          <cell r="G29">
            <v>35</v>
          </cell>
          <cell r="H29">
            <v>3.5</v>
          </cell>
          <cell r="I29">
            <v>0.05</v>
          </cell>
          <cell r="J29">
            <v>122.5</v>
          </cell>
          <cell r="K29">
            <v>6.125</v>
          </cell>
        </row>
        <row r="30">
          <cell r="A30">
            <v>34</v>
          </cell>
          <cell r="B30" t="str">
            <v>+</v>
          </cell>
          <cell r="C30">
            <v>5.5</v>
          </cell>
          <cell r="D30">
            <v>35</v>
          </cell>
          <cell r="E30" t="str">
            <v>+</v>
          </cell>
          <cell r="F30">
            <v>0.49999999999997158</v>
          </cell>
          <cell r="G30">
            <v>15</v>
          </cell>
          <cell r="H30">
            <v>1</v>
          </cell>
          <cell r="I30">
            <v>0.04</v>
          </cell>
          <cell r="J30">
            <v>15</v>
          </cell>
          <cell r="K30">
            <v>0.6</v>
          </cell>
        </row>
        <row r="31">
          <cell r="A31">
            <v>34</v>
          </cell>
          <cell r="B31" t="str">
            <v>+</v>
          </cell>
          <cell r="C31">
            <v>17.5</v>
          </cell>
          <cell r="D31">
            <v>35</v>
          </cell>
          <cell r="E31" t="str">
            <v>+</v>
          </cell>
          <cell r="F31">
            <v>2.1000000000000796</v>
          </cell>
          <cell r="G31">
            <v>4.5999999999999996</v>
          </cell>
          <cell r="H31">
            <v>1.8</v>
          </cell>
          <cell r="I31">
            <v>0.06</v>
          </cell>
          <cell r="J31">
            <v>8.2799999999999994</v>
          </cell>
          <cell r="K31">
            <v>0.49679999999999996</v>
          </cell>
        </row>
        <row r="32">
          <cell r="A32">
            <v>34</v>
          </cell>
          <cell r="B32" t="str">
            <v>+</v>
          </cell>
          <cell r="C32">
            <v>14.2</v>
          </cell>
          <cell r="D32">
            <v>35</v>
          </cell>
          <cell r="E32" t="str">
            <v>+</v>
          </cell>
          <cell r="F32">
            <v>0.80000000000012506</v>
          </cell>
          <cell r="G32">
            <v>6.6</v>
          </cell>
          <cell r="H32">
            <v>1</v>
          </cell>
          <cell r="I32">
            <v>0.06</v>
          </cell>
          <cell r="J32">
            <v>6.6</v>
          </cell>
          <cell r="K32">
            <v>0.39599999999999996</v>
          </cell>
        </row>
        <row r="33">
          <cell r="A33">
            <v>35</v>
          </cell>
          <cell r="B33" t="str">
            <v>+</v>
          </cell>
          <cell r="C33">
            <v>1</v>
          </cell>
          <cell r="D33">
            <v>35</v>
          </cell>
          <cell r="E33" t="str">
            <v>+</v>
          </cell>
          <cell r="F33">
            <v>7.1000000000000796</v>
          </cell>
          <cell r="G33">
            <v>6.1</v>
          </cell>
          <cell r="H33">
            <v>1</v>
          </cell>
          <cell r="I33">
            <v>0.05</v>
          </cell>
          <cell r="J33">
            <v>6.1</v>
          </cell>
          <cell r="K33">
            <v>0.30499999999999999</v>
          </cell>
        </row>
        <row r="34">
          <cell r="A34">
            <v>36</v>
          </cell>
          <cell r="B34" t="str">
            <v>+</v>
          </cell>
          <cell r="C34">
            <v>6.7</v>
          </cell>
          <cell r="D34">
            <v>36</v>
          </cell>
          <cell r="E34" t="str">
            <v>+</v>
          </cell>
          <cell r="F34">
            <v>9.8499999999999943</v>
          </cell>
          <cell r="G34">
            <v>3.15</v>
          </cell>
          <cell r="H34">
            <v>2</v>
          </cell>
          <cell r="I34">
            <v>0.04</v>
          </cell>
          <cell r="J34">
            <v>6.3</v>
          </cell>
          <cell r="K34">
            <v>0.252</v>
          </cell>
        </row>
        <row r="35">
          <cell r="A35">
            <v>36</v>
          </cell>
          <cell r="B35" t="str">
            <v>+</v>
          </cell>
          <cell r="C35">
            <v>16</v>
          </cell>
          <cell r="D35">
            <v>37</v>
          </cell>
          <cell r="E35" t="str">
            <v>+</v>
          </cell>
          <cell r="F35">
            <v>1.5000000000000568</v>
          </cell>
          <cell r="G35">
            <v>5.5</v>
          </cell>
          <cell r="H35">
            <v>2</v>
          </cell>
          <cell r="I35">
            <v>0.04</v>
          </cell>
          <cell r="J35">
            <v>11</v>
          </cell>
          <cell r="K35">
            <v>0.44</v>
          </cell>
        </row>
        <row r="36">
          <cell r="A36">
            <v>37</v>
          </cell>
          <cell r="B36" t="str">
            <v>+</v>
          </cell>
          <cell r="C36">
            <v>2</v>
          </cell>
          <cell r="D36">
            <v>37</v>
          </cell>
          <cell r="E36" t="str">
            <v>+</v>
          </cell>
          <cell r="F36">
            <v>16.799999999999926</v>
          </cell>
          <cell r="G36">
            <v>14.8</v>
          </cell>
          <cell r="H36">
            <v>2.9</v>
          </cell>
          <cell r="I36">
            <v>0.05</v>
          </cell>
          <cell r="J36">
            <v>42.92</v>
          </cell>
          <cell r="K36">
            <v>2.1460000000000004</v>
          </cell>
        </row>
        <row r="37">
          <cell r="A37">
            <v>38</v>
          </cell>
          <cell r="B37" t="str">
            <v>+</v>
          </cell>
          <cell r="C37">
            <v>10.9</v>
          </cell>
          <cell r="D37">
            <v>38</v>
          </cell>
          <cell r="E37" t="str">
            <v>+</v>
          </cell>
          <cell r="F37">
            <v>13.449999999999989</v>
          </cell>
          <cell r="G37">
            <v>2.5499999999999998</v>
          </cell>
          <cell r="H37">
            <v>2.9</v>
          </cell>
          <cell r="I37">
            <v>0.05</v>
          </cell>
          <cell r="J37">
            <v>7.3949999999999996</v>
          </cell>
          <cell r="K37">
            <v>0.36975000000000002</v>
          </cell>
        </row>
        <row r="38">
          <cell r="A38">
            <v>33</v>
          </cell>
          <cell r="B38" t="str">
            <v>+</v>
          </cell>
          <cell r="C38">
            <v>5.5</v>
          </cell>
          <cell r="D38">
            <v>33</v>
          </cell>
          <cell r="E38" t="str">
            <v>+</v>
          </cell>
          <cell r="F38">
            <v>9.7999999999998977</v>
          </cell>
          <cell r="G38">
            <v>4.3</v>
          </cell>
          <cell r="H38">
            <v>1</v>
          </cell>
          <cell r="I38">
            <v>0.05</v>
          </cell>
          <cell r="J38">
            <v>4.3</v>
          </cell>
          <cell r="K38">
            <v>0.215</v>
          </cell>
        </row>
        <row r="39">
          <cell r="A39">
            <v>39</v>
          </cell>
          <cell r="B39" t="str">
            <v>+</v>
          </cell>
          <cell r="C39">
            <v>7.9</v>
          </cell>
          <cell r="D39">
            <v>40</v>
          </cell>
          <cell r="E39" t="str">
            <v>+</v>
          </cell>
          <cell r="F39">
            <v>4.0999999999999659</v>
          </cell>
          <cell r="G39">
            <v>16.2</v>
          </cell>
          <cell r="H39">
            <v>2.9</v>
          </cell>
          <cell r="I39">
            <v>0.05</v>
          </cell>
          <cell r="J39">
            <v>46.98</v>
          </cell>
          <cell r="K39">
            <v>2.3489999999999998</v>
          </cell>
        </row>
        <row r="40">
          <cell r="A40">
            <v>41</v>
          </cell>
          <cell r="B40" t="str">
            <v>+</v>
          </cell>
          <cell r="C40">
            <v>2.5</v>
          </cell>
          <cell r="D40">
            <v>41</v>
          </cell>
          <cell r="E40" t="str">
            <v>+</v>
          </cell>
          <cell r="F40">
            <v>14.899999999999949</v>
          </cell>
          <cell r="G40">
            <v>12.4</v>
          </cell>
          <cell r="H40">
            <v>2</v>
          </cell>
          <cell r="I40">
            <v>0.05</v>
          </cell>
          <cell r="J40">
            <v>24.8</v>
          </cell>
          <cell r="K40">
            <v>1.2400000000000002</v>
          </cell>
        </row>
        <row r="41">
          <cell r="A41">
            <v>42</v>
          </cell>
          <cell r="B41" t="str">
            <v>+</v>
          </cell>
          <cell r="C41">
            <v>0.6</v>
          </cell>
          <cell r="D41">
            <v>42</v>
          </cell>
          <cell r="E41" t="str">
            <v>+</v>
          </cell>
          <cell r="F41">
            <v>2.9999999999999716</v>
          </cell>
          <cell r="G41">
            <v>2.4</v>
          </cell>
          <cell r="H41">
            <v>3.5</v>
          </cell>
          <cell r="I41">
            <v>0.05</v>
          </cell>
          <cell r="J41">
            <v>8.4</v>
          </cell>
          <cell r="K41">
            <v>0.42000000000000004</v>
          </cell>
        </row>
        <row r="42">
          <cell r="A42">
            <v>42</v>
          </cell>
          <cell r="B42" t="str">
            <v>+</v>
          </cell>
          <cell r="C42">
            <v>3</v>
          </cell>
          <cell r="D42">
            <v>42</v>
          </cell>
          <cell r="E42" t="str">
            <v>+</v>
          </cell>
          <cell r="F42">
            <v>7.7000000000001023</v>
          </cell>
          <cell r="G42">
            <v>4.7</v>
          </cell>
          <cell r="H42">
            <v>2</v>
          </cell>
          <cell r="I42">
            <v>0.05</v>
          </cell>
          <cell r="J42">
            <v>9.4</v>
          </cell>
          <cell r="K42">
            <v>0.47000000000000003</v>
          </cell>
        </row>
        <row r="43">
          <cell r="A43">
            <v>42</v>
          </cell>
          <cell r="B43" t="str">
            <v>+</v>
          </cell>
          <cell r="C43">
            <v>7.2</v>
          </cell>
          <cell r="D43">
            <v>42</v>
          </cell>
          <cell r="E43" t="str">
            <v>+</v>
          </cell>
          <cell r="F43">
            <v>12.000000000000028</v>
          </cell>
          <cell r="G43">
            <v>4.8</v>
          </cell>
          <cell r="H43">
            <v>2</v>
          </cell>
          <cell r="I43">
            <v>0.05</v>
          </cell>
          <cell r="J43">
            <v>9.6</v>
          </cell>
          <cell r="K43">
            <v>0.48</v>
          </cell>
        </row>
        <row r="44">
          <cell r="A44">
            <v>43</v>
          </cell>
          <cell r="B44" t="str">
            <v>+</v>
          </cell>
          <cell r="C44">
            <v>8</v>
          </cell>
          <cell r="D44">
            <v>43</v>
          </cell>
          <cell r="E44" t="str">
            <v>+</v>
          </cell>
          <cell r="F44">
            <v>13.200000000000074</v>
          </cell>
          <cell r="G44">
            <v>5.2</v>
          </cell>
          <cell r="H44">
            <v>2</v>
          </cell>
          <cell r="I44">
            <v>0.05</v>
          </cell>
          <cell r="J44">
            <v>10.4</v>
          </cell>
          <cell r="K44">
            <v>0.52</v>
          </cell>
        </row>
        <row r="45">
          <cell r="A45">
            <v>47</v>
          </cell>
          <cell r="B45" t="str">
            <v>+</v>
          </cell>
          <cell r="D45">
            <v>47</v>
          </cell>
          <cell r="E45" t="str">
            <v>+</v>
          </cell>
          <cell r="F45">
            <v>7.8000000000000114</v>
          </cell>
          <cell r="G45">
            <v>7.8</v>
          </cell>
          <cell r="H45">
            <v>2</v>
          </cell>
          <cell r="I45">
            <v>0.05</v>
          </cell>
          <cell r="J45">
            <v>15.6</v>
          </cell>
          <cell r="K45">
            <v>0.78</v>
          </cell>
        </row>
        <row r="46">
          <cell r="A46">
            <v>48</v>
          </cell>
          <cell r="B46" t="str">
            <v>+</v>
          </cell>
          <cell r="C46">
            <v>13.68</v>
          </cell>
          <cell r="D46">
            <v>48</v>
          </cell>
          <cell r="E46" t="str">
            <v>+</v>
          </cell>
          <cell r="F46">
            <v>19.629999999999939</v>
          </cell>
          <cell r="G46">
            <v>5.95</v>
          </cell>
          <cell r="H46">
            <v>2</v>
          </cell>
          <cell r="I46">
            <v>0.05</v>
          </cell>
          <cell r="J46">
            <v>11.9</v>
          </cell>
          <cell r="K46">
            <v>0.59500000000000008</v>
          </cell>
        </row>
        <row r="47">
          <cell r="A47">
            <v>49</v>
          </cell>
          <cell r="B47" t="str">
            <v>+</v>
          </cell>
          <cell r="C47">
            <v>13</v>
          </cell>
          <cell r="D47">
            <v>50</v>
          </cell>
          <cell r="E47" t="str">
            <v>+</v>
          </cell>
          <cell r="F47">
            <v>6.5000000000000568</v>
          </cell>
          <cell r="G47">
            <v>13.5</v>
          </cell>
          <cell r="H47">
            <v>3</v>
          </cell>
          <cell r="I47">
            <v>0.05</v>
          </cell>
          <cell r="J47">
            <v>40.5</v>
          </cell>
          <cell r="K47">
            <v>2.0249999999999999</v>
          </cell>
        </row>
        <row r="48">
          <cell r="A48">
            <v>50</v>
          </cell>
          <cell r="B48" t="str">
            <v>+</v>
          </cell>
          <cell r="C48">
            <v>14</v>
          </cell>
          <cell r="D48">
            <v>51</v>
          </cell>
          <cell r="E48" t="str">
            <v>+</v>
          </cell>
          <cell r="F48">
            <v>7.9999999999999716</v>
          </cell>
          <cell r="G48">
            <v>14</v>
          </cell>
          <cell r="H48">
            <v>3</v>
          </cell>
          <cell r="I48">
            <v>0.04</v>
          </cell>
          <cell r="J48">
            <v>42</v>
          </cell>
          <cell r="K48">
            <v>1.68</v>
          </cell>
        </row>
        <row r="49">
          <cell r="A49">
            <v>52</v>
          </cell>
          <cell r="B49" t="str">
            <v>+</v>
          </cell>
          <cell r="C49">
            <v>4</v>
          </cell>
          <cell r="D49">
            <v>52</v>
          </cell>
          <cell r="E49" t="str">
            <v>+</v>
          </cell>
          <cell r="F49">
            <v>10.549999999999926</v>
          </cell>
          <cell r="G49">
            <v>6.55</v>
          </cell>
          <cell r="H49">
            <v>1</v>
          </cell>
          <cell r="I49">
            <v>0.04</v>
          </cell>
          <cell r="J49">
            <v>6.55</v>
          </cell>
          <cell r="K49">
            <v>0.26200000000000001</v>
          </cell>
        </row>
        <row r="50">
          <cell r="A50">
            <v>52</v>
          </cell>
          <cell r="B50" t="str">
            <v>+</v>
          </cell>
          <cell r="C50">
            <v>16.7</v>
          </cell>
          <cell r="D50">
            <v>53</v>
          </cell>
          <cell r="E50" t="str">
            <v>+</v>
          </cell>
          <cell r="F50">
            <v>13.299999999999983</v>
          </cell>
          <cell r="G50">
            <v>16.600000000000001</v>
          </cell>
          <cell r="H50">
            <v>2</v>
          </cell>
          <cell r="I50">
            <v>0.05</v>
          </cell>
          <cell r="J50">
            <v>33.200000000000003</v>
          </cell>
          <cell r="K50">
            <v>1.6600000000000001</v>
          </cell>
        </row>
        <row r="51">
          <cell r="A51">
            <v>54</v>
          </cell>
          <cell r="B51" t="str">
            <v>+</v>
          </cell>
          <cell r="C51">
            <v>10.7</v>
          </cell>
          <cell r="D51">
            <v>55</v>
          </cell>
          <cell r="E51" t="str">
            <v>+</v>
          </cell>
          <cell r="F51">
            <v>3.75</v>
          </cell>
          <cell r="G51">
            <v>13.05</v>
          </cell>
          <cell r="H51">
            <v>1.95</v>
          </cell>
          <cell r="I51">
            <v>0.04</v>
          </cell>
          <cell r="J51">
            <v>25.447500000000002</v>
          </cell>
          <cell r="K51">
            <v>1.0179</v>
          </cell>
        </row>
        <row r="52">
          <cell r="A52">
            <v>55</v>
          </cell>
          <cell r="B52" t="str">
            <v>+</v>
          </cell>
          <cell r="C52">
            <v>8.6</v>
          </cell>
          <cell r="D52">
            <v>55</v>
          </cell>
          <cell r="E52" t="str">
            <v>+</v>
          </cell>
          <cell r="F52">
            <v>18.149999999999835</v>
          </cell>
          <cell r="G52">
            <v>9.5500000000000007</v>
          </cell>
          <cell r="H52">
            <v>1.95</v>
          </cell>
          <cell r="I52">
            <v>0.06</v>
          </cell>
          <cell r="J52">
            <v>18.622500000000002</v>
          </cell>
          <cell r="K52">
            <v>1.1173500000000001</v>
          </cell>
        </row>
        <row r="53">
          <cell r="A53">
            <v>56</v>
          </cell>
          <cell r="B53" t="str">
            <v>+</v>
          </cell>
          <cell r="C53">
            <v>18.5</v>
          </cell>
          <cell r="D53">
            <v>57</v>
          </cell>
          <cell r="E53" t="str">
            <v>+</v>
          </cell>
          <cell r="F53">
            <v>1.4000000000001478</v>
          </cell>
          <cell r="G53">
            <v>2.9</v>
          </cell>
          <cell r="H53">
            <v>1</v>
          </cell>
          <cell r="I53">
            <v>0.06</v>
          </cell>
          <cell r="J53">
            <v>2.9</v>
          </cell>
          <cell r="K53">
            <v>0.17399999999999999</v>
          </cell>
        </row>
        <row r="54">
          <cell r="A54">
            <v>57</v>
          </cell>
          <cell r="B54" t="str">
            <v>+</v>
          </cell>
          <cell r="C54">
            <v>3</v>
          </cell>
          <cell r="D54">
            <v>57</v>
          </cell>
          <cell r="E54" t="str">
            <v>+</v>
          </cell>
          <cell r="F54">
            <v>19.699999999999989</v>
          </cell>
          <cell r="G54">
            <v>16.7</v>
          </cell>
          <cell r="H54">
            <v>1</v>
          </cell>
          <cell r="I54">
            <v>0.05</v>
          </cell>
          <cell r="J54">
            <v>16.7</v>
          </cell>
          <cell r="K54">
            <v>0.83499999999999996</v>
          </cell>
        </row>
        <row r="55">
          <cell r="A55">
            <v>63</v>
          </cell>
          <cell r="B55" t="str">
            <v>+</v>
          </cell>
          <cell r="D55">
            <v>63</v>
          </cell>
          <cell r="E55" t="str">
            <v>+</v>
          </cell>
          <cell r="F55">
            <v>17.599999999999909</v>
          </cell>
          <cell r="G55">
            <v>17.600000000000001</v>
          </cell>
          <cell r="H55">
            <v>3.8</v>
          </cell>
          <cell r="I55">
            <v>0.06</v>
          </cell>
          <cell r="J55">
            <v>66.88</v>
          </cell>
          <cell r="K55">
            <v>4.0127999999999995</v>
          </cell>
        </row>
        <row r="56">
          <cell r="A56">
            <v>64</v>
          </cell>
          <cell r="B56" t="str">
            <v>+</v>
          </cell>
          <cell r="C56">
            <v>7.2</v>
          </cell>
          <cell r="D56">
            <v>64</v>
          </cell>
          <cell r="E56" t="str">
            <v>+</v>
          </cell>
          <cell r="F56">
            <v>14.000000000000057</v>
          </cell>
          <cell r="G56">
            <v>6.8</v>
          </cell>
          <cell r="H56">
            <v>1.9</v>
          </cell>
          <cell r="I56">
            <v>0.06</v>
          </cell>
          <cell r="J56">
            <v>12.92</v>
          </cell>
          <cell r="K56">
            <v>0.7752</v>
          </cell>
        </row>
        <row r="57">
          <cell r="A57">
            <v>64</v>
          </cell>
          <cell r="B57" t="str">
            <v>+</v>
          </cell>
          <cell r="C57">
            <v>15.2</v>
          </cell>
          <cell r="D57">
            <v>65</v>
          </cell>
          <cell r="E57" t="str">
            <v>+</v>
          </cell>
          <cell r="F57">
            <v>8.0000000000001137</v>
          </cell>
          <cell r="G57">
            <v>12.8</v>
          </cell>
          <cell r="H57">
            <v>2.04</v>
          </cell>
          <cell r="I57">
            <v>0.05</v>
          </cell>
          <cell r="J57">
            <v>26.112000000000002</v>
          </cell>
          <cell r="K57">
            <v>1.3056000000000001</v>
          </cell>
        </row>
        <row r="58">
          <cell r="A58">
            <v>65</v>
          </cell>
          <cell r="B58" t="str">
            <v>+</v>
          </cell>
          <cell r="D58">
            <v>65</v>
          </cell>
          <cell r="E58" t="str">
            <v>+</v>
          </cell>
          <cell r="F58">
            <v>8.5999999999998522</v>
          </cell>
          <cell r="G58">
            <v>8.6</v>
          </cell>
          <cell r="H58">
            <v>1.9</v>
          </cell>
          <cell r="I58">
            <v>0.05</v>
          </cell>
          <cell r="J58">
            <v>16.34</v>
          </cell>
          <cell r="K58">
            <v>0.81700000000000006</v>
          </cell>
        </row>
        <row r="59">
          <cell r="A59">
            <v>72</v>
          </cell>
          <cell r="B59" t="str">
            <v>+</v>
          </cell>
          <cell r="D59">
            <v>72</v>
          </cell>
          <cell r="E59" t="str">
            <v>+</v>
          </cell>
          <cell r="F59">
            <v>9.5499999999998408</v>
          </cell>
          <cell r="G59">
            <v>9.5500000000000007</v>
          </cell>
          <cell r="H59">
            <v>1</v>
          </cell>
          <cell r="I59">
            <v>0.05</v>
          </cell>
          <cell r="J59">
            <v>9.5500000000000007</v>
          </cell>
          <cell r="K59">
            <v>0.47750000000000004</v>
          </cell>
        </row>
        <row r="60">
          <cell r="A60">
            <v>74</v>
          </cell>
          <cell r="B60" t="str">
            <v>+</v>
          </cell>
          <cell r="D60">
            <v>74</v>
          </cell>
          <cell r="E60" t="str">
            <v>+</v>
          </cell>
          <cell r="F60">
            <v>8.7000000000000455</v>
          </cell>
          <cell r="G60">
            <v>8.6999999999999993</v>
          </cell>
          <cell r="H60">
            <v>1.98</v>
          </cell>
          <cell r="I60">
            <v>0.06</v>
          </cell>
          <cell r="J60">
            <v>17.225999999999999</v>
          </cell>
          <cell r="K60">
            <v>1.0335599999999998</v>
          </cell>
        </row>
        <row r="61">
          <cell r="A61">
            <v>76</v>
          </cell>
          <cell r="B61" t="str">
            <v>+</v>
          </cell>
          <cell r="C61">
            <v>17.3</v>
          </cell>
          <cell r="D61">
            <v>77</v>
          </cell>
          <cell r="E61" t="str">
            <v>+</v>
          </cell>
          <cell r="F61">
            <v>7.1499999999997499</v>
          </cell>
          <cell r="G61">
            <v>9.85</v>
          </cell>
          <cell r="H61">
            <v>1.95</v>
          </cell>
          <cell r="I61">
            <v>0.05</v>
          </cell>
          <cell r="J61">
            <v>19.2075</v>
          </cell>
          <cell r="K61">
            <v>0.96037499999999998</v>
          </cell>
        </row>
        <row r="62">
          <cell r="A62">
            <v>77</v>
          </cell>
          <cell r="B62" t="str">
            <v>+</v>
          </cell>
          <cell r="C62">
            <v>7.5</v>
          </cell>
          <cell r="D62">
            <v>77</v>
          </cell>
          <cell r="E62" t="str">
            <v>+</v>
          </cell>
          <cell r="F62">
            <v>17.199999999999989</v>
          </cell>
          <cell r="G62">
            <v>9.6999999999999993</v>
          </cell>
          <cell r="H62">
            <v>1.94</v>
          </cell>
          <cell r="I62">
            <v>0.05</v>
          </cell>
          <cell r="J62">
            <v>18.817999999999998</v>
          </cell>
          <cell r="K62">
            <v>0.94089999999999996</v>
          </cell>
        </row>
        <row r="63">
          <cell r="A63">
            <v>79</v>
          </cell>
          <cell r="B63" t="str">
            <v>+</v>
          </cell>
          <cell r="C63">
            <v>0.7</v>
          </cell>
          <cell r="D63">
            <v>79</v>
          </cell>
          <cell r="E63" t="str">
            <v>+</v>
          </cell>
          <cell r="F63">
            <v>8.4499999999999886</v>
          </cell>
          <cell r="G63">
            <v>7.75</v>
          </cell>
          <cell r="H63">
            <v>1.95</v>
          </cell>
          <cell r="I63">
            <v>0.05</v>
          </cell>
          <cell r="J63">
            <v>15.112499999999999</v>
          </cell>
          <cell r="K63">
            <v>0.75562499999999999</v>
          </cell>
        </row>
        <row r="64">
          <cell r="A64">
            <v>79</v>
          </cell>
          <cell r="B64" t="str">
            <v>+</v>
          </cell>
          <cell r="C64">
            <v>8</v>
          </cell>
          <cell r="D64">
            <v>79</v>
          </cell>
          <cell r="E64" t="str">
            <v>+</v>
          </cell>
          <cell r="F64">
            <v>16.25</v>
          </cell>
          <cell r="G64">
            <v>8.25</v>
          </cell>
          <cell r="H64">
            <v>0.9</v>
          </cell>
          <cell r="I64">
            <v>0.04</v>
          </cell>
          <cell r="J64">
            <v>7.4249999999999998</v>
          </cell>
          <cell r="K64">
            <v>0.29699999999999999</v>
          </cell>
        </row>
        <row r="65">
          <cell r="A65">
            <v>81</v>
          </cell>
          <cell r="B65" t="str">
            <v>+</v>
          </cell>
          <cell r="C65">
            <v>12.5</v>
          </cell>
          <cell r="D65">
            <v>81</v>
          </cell>
          <cell r="E65" t="str">
            <v>+</v>
          </cell>
          <cell r="F65">
            <v>19.099999999999966</v>
          </cell>
          <cell r="G65">
            <v>6.6</v>
          </cell>
          <cell r="H65">
            <v>1.97</v>
          </cell>
          <cell r="I65">
            <v>0.04</v>
          </cell>
          <cell r="J65">
            <v>13.001999999999999</v>
          </cell>
          <cell r="K65">
            <v>0.52007999999999999</v>
          </cell>
        </row>
        <row r="66">
          <cell r="A66">
            <v>83</v>
          </cell>
          <cell r="B66" t="str">
            <v>+</v>
          </cell>
          <cell r="C66">
            <v>14.7</v>
          </cell>
          <cell r="D66">
            <v>84</v>
          </cell>
          <cell r="E66" t="str">
            <v>+</v>
          </cell>
          <cell r="F66">
            <v>1.8500000000000227</v>
          </cell>
          <cell r="G66">
            <v>7.15</v>
          </cell>
          <cell r="H66">
            <v>1</v>
          </cell>
          <cell r="I66">
            <v>0.05</v>
          </cell>
          <cell r="J66">
            <v>7.15</v>
          </cell>
          <cell r="K66">
            <v>0.35750000000000004</v>
          </cell>
        </row>
        <row r="67">
          <cell r="A67">
            <v>84</v>
          </cell>
          <cell r="B67" t="str">
            <v>+</v>
          </cell>
          <cell r="C67">
            <v>6.1</v>
          </cell>
          <cell r="D67">
            <v>84</v>
          </cell>
          <cell r="E67" t="str">
            <v>+</v>
          </cell>
          <cell r="F67">
            <v>17.699999999999818</v>
          </cell>
          <cell r="G67">
            <v>11.6</v>
          </cell>
          <cell r="H67">
            <v>1</v>
          </cell>
          <cell r="I67">
            <v>0.05</v>
          </cell>
          <cell r="J67">
            <v>11.6</v>
          </cell>
          <cell r="K67">
            <v>0.57999999999999996</v>
          </cell>
        </row>
        <row r="68">
          <cell r="A68">
            <v>87</v>
          </cell>
          <cell r="B68" t="str">
            <v>+</v>
          </cell>
          <cell r="C68">
            <v>18.600000000000001</v>
          </cell>
          <cell r="D68">
            <v>88</v>
          </cell>
          <cell r="E68" t="str">
            <v>+</v>
          </cell>
          <cell r="F68">
            <v>18.299999999999841</v>
          </cell>
          <cell r="G68">
            <v>19.7</v>
          </cell>
          <cell r="H68">
            <v>2</v>
          </cell>
          <cell r="I68">
            <v>0.04</v>
          </cell>
          <cell r="J68">
            <v>39.4</v>
          </cell>
          <cell r="K68">
            <v>1.5760000000000001</v>
          </cell>
        </row>
        <row r="69">
          <cell r="A69">
            <v>89</v>
          </cell>
          <cell r="B69" t="str">
            <v>+</v>
          </cell>
          <cell r="D69">
            <v>89</v>
          </cell>
          <cell r="E69" t="str">
            <v>+</v>
          </cell>
          <cell r="F69">
            <v>9.2500000000001137</v>
          </cell>
          <cell r="G69">
            <v>9.25</v>
          </cell>
          <cell r="H69">
            <v>2</v>
          </cell>
          <cell r="I69">
            <v>0.05</v>
          </cell>
          <cell r="J69">
            <v>18.5</v>
          </cell>
          <cell r="K69">
            <v>0.92500000000000004</v>
          </cell>
        </row>
        <row r="70">
          <cell r="A70">
            <v>89</v>
          </cell>
          <cell r="B70" t="str">
            <v>+</v>
          </cell>
          <cell r="C70">
            <v>13.2</v>
          </cell>
          <cell r="D70">
            <v>90</v>
          </cell>
          <cell r="E70" t="str">
            <v>+</v>
          </cell>
          <cell r="F70">
            <v>1.8000000000000682</v>
          </cell>
          <cell r="G70">
            <v>8.6</v>
          </cell>
          <cell r="H70">
            <v>1.9</v>
          </cell>
          <cell r="I70">
            <v>0.04</v>
          </cell>
          <cell r="J70">
            <v>16.34</v>
          </cell>
          <cell r="K70">
            <v>0.65359999999999996</v>
          </cell>
        </row>
        <row r="71">
          <cell r="A71">
            <v>93</v>
          </cell>
          <cell r="B71" t="str">
            <v>+</v>
          </cell>
          <cell r="C71">
            <v>9</v>
          </cell>
          <cell r="D71">
            <v>94</v>
          </cell>
          <cell r="E71" t="str">
            <v>+</v>
          </cell>
          <cell r="F71">
            <v>1.7000000000001592</v>
          </cell>
          <cell r="G71">
            <v>12.7</v>
          </cell>
          <cell r="H71">
            <v>1</v>
          </cell>
          <cell r="I71">
            <v>0.04</v>
          </cell>
          <cell r="J71">
            <v>12.7</v>
          </cell>
          <cell r="K71">
            <v>0.50800000000000001</v>
          </cell>
        </row>
        <row r="72">
          <cell r="A72">
            <v>94</v>
          </cell>
          <cell r="B72" t="str">
            <v>+</v>
          </cell>
          <cell r="C72">
            <v>1.8</v>
          </cell>
          <cell r="D72">
            <v>94</v>
          </cell>
          <cell r="E72" t="str">
            <v>+</v>
          </cell>
          <cell r="F72">
            <v>5.4500000000001592</v>
          </cell>
          <cell r="G72">
            <v>3.65</v>
          </cell>
          <cell r="H72">
            <v>1.95</v>
          </cell>
          <cell r="I72">
            <v>0.06</v>
          </cell>
          <cell r="J72">
            <v>7.1174999999999997</v>
          </cell>
          <cell r="K72">
            <v>0.42704999999999999</v>
          </cell>
        </row>
        <row r="73">
          <cell r="A73">
            <v>94</v>
          </cell>
          <cell r="B73" t="str">
            <v>+</v>
          </cell>
          <cell r="C73">
            <v>8.1999999999999993</v>
          </cell>
          <cell r="D73">
            <v>94</v>
          </cell>
          <cell r="E73" t="str">
            <v>+</v>
          </cell>
          <cell r="F73">
            <v>19.000000000000057</v>
          </cell>
          <cell r="G73">
            <v>10.8</v>
          </cell>
          <cell r="H73">
            <v>1</v>
          </cell>
          <cell r="I73">
            <v>0.05</v>
          </cell>
          <cell r="J73">
            <v>10.8</v>
          </cell>
          <cell r="K73">
            <v>0.54</v>
          </cell>
        </row>
        <row r="74">
          <cell r="A74">
            <v>95</v>
          </cell>
          <cell r="B74" t="str">
            <v>+</v>
          </cell>
          <cell r="C74">
            <v>15</v>
          </cell>
          <cell r="D74">
            <v>96</v>
          </cell>
          <cell r="E74" t="str">
            <v>+</v>
          </cell>
          <cell r="F74">
            <v>1.7000000000001592</v>
          </cell>
          <cell r="G74">
            <v>6.7</v>
          </cell>
          <cell r="H74">
            <v>1</v>
          </cell>
          <cell r="I74">
            <v>0.05</v>
          </cell>
          <cell r="J74">
            <v>6.7</v>
          </cell>
          <cell r="K74">
            <v>0.33500000000000002</v>
          </cell>
        </row>
        <row r="75">
          <cell r="A75">
            <v>96</v>
          </cell>
          <cell r="B75" t="str">
            <v>+</v>
          </cell>
          <cell r="C75">
            <v>0.5</v>
          </cell>
          <cell r="D75">
            <v>96</v>
          </cell>
          <cell r="E75" t="str">
            <v>+</v>
          </cell>
          <cell r="F75">
            <v>7.9000000000002046</v>
          </cell>
          <cell r="G75">
            <v>7.4</v>
          </cell>
          <cell r="H75">
            <v>1.95</v>
          </cell>
          <cell r="I75">
            <v>0.04</v>
          </cell>
          <cell r="J75">
            <v>14.43</v>
          </cell>
          <cell r="K75">
            <v>0.57720000000000005</v>
          </cell>
        </row>
        <row r="76">
          <cell r="A76">
            <v>96</v>
          </cell>
          <cell r="B76" t="str">
            <v>+</v>
          </cell>
          <cell r="C76">
            <v>13.6</v>
          </cell>
          <cell r="D76">
            <v>97</v>
          </cell>
          <cell r="E76" t="str">
            <v>+</v>
          </cell>
          <cell r="F76">
            <v>11.500000000000057</v>
          </cell>
          <cell r="G76">
            <v>17.899999999999999</v>
          </cell>
          <cell r="H76">
            <v>1</v>
          </cell>
          <cell r="I76">
            <v>0.04</v>
          </cell>
          <cell r="J76">
            <v>17.899999999999999</v>
          </cell>
          <cell r="K76">
            <v>0.71599999999999997</v>
          </cell>
        </row>
        <row r="77">
          <cell r="A77">
            <v>98</v>
          </cell>
          <cell r="B77" t="str">
            <v>+</v>
          </cell>
          <cell r="D77">
            <v>98</v>
          </cell>
          <cell r="E77" t="str">
            <v>+</v>
          </cell>
          <cell r="F77">
            <v>11.299999999999955</v>
          </cell>
          <cell r="G77">
            <v>11.3</v>
          </cell>
          <cell r="H77">
            <v>1</v>
          </cell>
          <cell r="I77">
            <v>0.05</v>
          </cell>
          <cell r="J77">
            <v>11.3</v>
          </cell>
          <cell r="K77">
            <v>0.56500000000000006</v>
          </cell>
        </row>
        <row r="78">
          <cell r="A78">
            <v>98</v>
          </cell>
          <cell r="B78" t="str">
            <v>+</v>
          </cell>
          <cell r="C78">
            <v>16.03</v>
          </cell>
          <cell r="D78">
            <v>98</v>
          </cell>
          <cell r="E78" t="str">
            <v>+</v>
          </cell>
          <cell r="F78">
            <v>18.930000000000007</v>
          </cell>
          <cell r="G78">
            <v>2.9</v>
          </cell>
          <cell r="H78">
            <v>1.95</v>
          </cell>
          <cell r="I78">
            <v>0.05</v>
          </cell>
          <cell r="J78">
            <v>5.6549999999999994</v>
          </cell>
          <cell r="K78">
            <v>0.28275</v>
          </cell>
        </row>
        <row r="79">
          <cell r="A79">
            <v>98</v>
          </cell>
          <cell r="B79" t="str">
            <v>+</v>
          </cell>
          <cell r="C79">
            <v>16.5</v>
          </cell>
          <cell r="D79">
            <v>99</v>
          </cell>
          <cell r="E79" t="str">
            <v>+</v>
          </cell>
          <cell r="F79">
            <v>3.7999999999999545</v>
          </cell>
          <cell r="G79">
            <v>7.3</v>
          </cell>
          <cell r="H79">
            <v>1</v>
          </cell>
          <cell r="I79">
            <v>0.05</v>
          </cell>
          <cell r="J79">
            <v>7.3</v>
          </cell>
          <cell r="K79">
            <v>0.36499999999999999</v>
          </cell>
        </row>
        <row r="80">
          <cell r="A80">
            <v>99</v>
          </cell>
          <cell r="B80" t="str">
            <v>+</v>
          </cell>
          <cell r="C80">
            <v>9.5</v>
          </cell>
          <cell r="D80">
            <v>99</v>
          </cell>
          <cell r="E80" t="str">
            <v>+</v>
          </cell>
          <cell r="F80">
            <v>14.399999999999977</v>
          </cell>
          <cell r="G80">
            <v>4.9000000000000004</v>
          </cell>
          <cell r="H80">
            <v>1.9</v>
          </cell>
          <cell r="I80">
            <v>0.06</v>
          </cell>
          <cell r="J80">
            <v>9.31</v>
          </cell>
          <cell r="K80">
            <v>0.55859999999999999</v>
          </cell>
        </row>
        <row r="81">
          <cell r="A81">
            <v>99</v>
          </cell>
          <cell r="B81" t="str">
            <v>+</v>
          </cell>
          <cell r="C81">
            <v>14.7</v>
          </cell>
          <cell r="D81">
            <v>100</v>
          </cell>
          <cell r="E81" t="str">
            <v>+</v>
          </cell>
          <cell r="F81">
            <v>2.6000000000001933</v>
          </cell>
          <cell r="G81">
            <v>7.9</v>
          </cell>
          <cell r="H81">
            <v>1</v>
          </cell>
          <cell r="I81">
            <v>0.05</v>
          </cell>
          <cell r="J81">
            <v>7.9</v>
          </cell>
          <cell r="K81">
            <v>0.39500000000000002</v>
          </cell>
        </row>
        <row r="82">
          <cell r="A82">
            <v>100</v>
          </cell>
          <cell r="B82" t="str">
            <v>+</v>
          </cell>
          <cell r="C82">
            <v>11</v>
          </cell>
          <cell r="D82">
            <v>100</v>
          </cell>
          <cell r="E82" t="str">
            <v>+</v>
          </cell>
          <cell r="F82">
            <v>18.299999999999841</v>
          </cell>
          <cell r="G82">
            <v>7.3</v>
          </cell>
          <cell r="H82">
            <v>0.95</v>
          </cell>
          <cell r="I82">
            <v>0.05</v>
          </cell>
          <cell r="J82">
            <v>6.9349999999999996</v>
          </cell>
          <cell r="K82">
            <v>0.34675</v>
          </cell>
        </row>
        <row r="83">
          <cell r="A83">
            <v>100</v>
          </cell>
          <cell r="B83" t="str">
            <v>+</v>
          </cell>
          <cell r="C83">
            <v>19</v>
          </cell>
          <cell r="D83">
            <v>102</v>
          </cell>
          <cell r="E83" t="str">
            <v>+</v>
          </cell>
          <cell r="F83">
            <v>6.8000000000000682</v>
          </cell>
          <cell r="G83">
            <v>27.8</v>
          </cell>
          <cell r="H83">
            <v>1</v>
          </cell>
          <cell r="I83">
            <v>0.05</v>
          </cell>
          <cell r="J83">
            <v>27.8</v>
          </cell>
          <cell r="K83">
            <v>1.3900000000000001</v>
          </cell>
        </row>
        <row r="84">
          <cell r="A84">
            <v>102</v>
          </cell>
          <cell r="B84" t="str">
            <v>+</v>
          </cell>
          <cell r="D84">
            <v>102</v>
          </cell>
          <cell r="E84" t="str">
            <v>+</v>
          </cell>
          <cell r="F84">
            <v>7.1500000000000341</v>
          </cell>
          <cell r="G84">
            <v>7.15</v>
          </cell>
          <cell r="H84">
            <v>2.1</v>
          </cell>
          <cell r="I84">
            <v>0.06</v>
          </cell>
          <cell r="J84">
            <v>15.015000000000001</v>
          </cell>
          <cell r="K84">
            <v>0.90090000000000003</v>
          </cell>
        </row>
        <row r="85">
          <cell r="A85">
            <v>102</v>
          </cell>
          <cell r="B85" t="str">
            <v>+</v>
          </cell>
          <cell r="C85">
            <v>8</v>
          </cell>
          <cell r="D85">
            <v>103</v>
          </cell>
          <cell r="E85" t="str">
            <v>+</v>
          </cell>
          <cell r="F85">
            <v>2.1999999999997044</v>
          </cell>
          <cell r="G85">
            <v>14.2</v>
          </cell>
          <cell r="H85">
            <v>1</v>
          </cell>
          <cell r="I85">
            <v>0.05</v>
          </cell>
          <cell r="J85">
            <v>14.2</v>
          </cell>
          <cell r="K85">
            <v>0.71</v>
          </cell>
        </row>
        <row r="86">
          <cell r="A86">
            <v>104</v>
          </cell>
          <cell r="B86" t="str">
            <v>+</v>
          </cell>
          <cell r="D86">
            <v>104</v>
          </cell>
          <cell r="E86" t="str">
            <v>+</v>
          </cell>
          <cell r="F86">
            <v>14.199999999999875</v>
          </cell>
          <cell r="G86">
            <v>14.2</v>
          </cell>
          <cell r="H86">
            <v>2</v>
          </cell>
          <cell r="I86">
            <v>0.06</v>
          </cell>
          <cell r="J86">
            <v>28.4</v>
          </cell>
          <cell r="K86">
            <v>1.704</v>
          </cell>
        </row>
        <row r="87">
          <cell r="A87">
            <v>104</v>
          </cell>
          <cell r="B87" t="str">
            <v>+</v>
          </cell>
          <cell r="C87">
            <v>14.2</v>
          </cell>
          <cell r="D87">
            <v>105</v>
          </cell>
          <cell r="E87" t="str">
            <v>+</v>
          </cell>
          <cell r="F87">
            <v>3.9499999999998181</v>
          </cell>
          <cell r="G87">
            <v>9.75</v>
          </cell>
          <cell r="H87">
            <v>3</v>
          </cell>
          <cell r="I87">
            <v>0.05</v>
          </cell>
          <cell r="J87">
            <v>29.25</v>
          </cell>
          <cell r="K87">
            <v>1.4625000000000001</v>
          </cell>
        </row>
        <row r="88">
          <cell r="A88">
            <v>105</v>
          </cell>
          <cell r="B88" t="str">
            <v>+</v>
          </cell>
          <cell r="C88">
            <v>3.8</v>
          </cell>
          <cell r="D88">
            <v>105</v>
          </cell>
          <cell r="E88" t="str">
            <v>+</v>
          </cell>
          <cell r="F88">
            <v>13.400000000000034</v>
          </cell>
          <cell r="G88">
            <v>9.6</v>
          </cell>
          <cell r="H88">
            <v>1</v>
          </cell>
          <cell r="I88">
            <v>7.0000000000000007E-2</v>
          </cell>
          <cell r="J88">
            <v>9.6</v>
          </cell>
          <cell r="K88">
            <v>0.67200000000000004</v>
          </cell>
        </row>
        <row r="89">
          <cell r="A89">
            <v>105</v>
          </cell>
          <cell r="B89" t="str">
            <v>+</v>
          </cell>
          <cell r="C89">
            <v>13</v>
          </cell>
          <cell r="D89">
            <v>107</v>
          </cell>
          <cell r="E89" t="str">
            <v>+</v>
          </cell>
          <cell r="F89">
            <v>12.550000000000239</v>
          </cell>
          <cell r="G89">
            <v>39.549999999999997</v>
          </cell>
          <cell r="H89">
            <v>2.9</v>
          </cell>
          <cell r="I89">
            <v>7.0000000000000007E-2</v>
          </cell>
          <cell r="J89">
            <v>114.69499999999999</v>
          </cell>
          <cell r="K89">
            <v>8.0286500000000007</v>
          </cell>
        </row>
        <row r="90">
          <cell r="A90">
            <v>107</v>
          </cell>
          <cell r="B90" t="str">
            <v>+</v>
          </cell>
          <cell r="C90">
            <v>12.6</v>
          </cell>
          <cell r="D90">
            <v>107</v>
          </cell>
          <cell r="E90" t="str">
            <v>+</v>
          </cell>
          <cell r="F90">
            <v>17.449999999999761</v>
          </cell>
          <cell r="G90">
            <v>4.8499999999999996</v>
          </cell>
          <cell r="H90">
            <v>1.95</v>
          </cell>
          <cell r="I90">
            <v>0.05</v>
          </cell>
          <cell r="J90">
            <v>9.4574999999999996</v>
          </cell>
          <cell r="K90">
            <v>0.47287499999999999</v>
          </cell>
        </row>
        <row r="91">
          <cell r="A91">
            <v>107</v>
          </cell>
          <cell r="B91" t="str">
            <v>+</v>
          </cell>
          <cell r="C91">
            <v>16.600000000000001</v>
          </cell>
          <cell r="D91">
            <v>108</v>
          </cell>
          <cell r="E91" t="str">
            <v>+</v>
          </cell>
          <cell r="F91">
            <v>5.9499999999997044</v>
          </cell>
          <cell r="G91">
            <v>9.35</v>
          </cell>
          <cell r="H91">
            <v>2.9</v>
          </cell>
          <cell r="I91">
            <v>0.05</v>
          </cell>
          <cell r="J91">
            <v>27.114999999999998</v>
          </cell>
          <cell r="K91">
            <v>1.35575</v>
          </cell>
        </row>
        <row r="92">
          <cell r="A92">
            <v>108</v>
          </cell>
          <cell r="B92" t="str">
            <v>+</v>
          </cell>
          <cell r="C92">
            <v>5.7</v>
          </cell>
          <cell r="D92">
            <v>108</v>
          </cell>
          <cell r="E92" t="str">
            <v>+</v>
          </cell>
          <cell r="F92">
            <v>10.199999999999818</v>
          </cell>
          <cell r="G92">
            <v>4.5</v>
          </cell>
          <cell r="H92">
            <v>2</v>
          </cell>
          <cell r="I92">
            <v>7.0000000000000007E-2</v>
          </cell>
          <cell r="J92">
            <v>9</v>
          </cell>
          <cell r="K92">
            <v>0.63000000000000012</v>
          </cell>
        </row>
        <row r="93">
          <cell r="A93">
            <v>108</v>
          </cell>
          <cell r="B93" t="str">
            <v>+</v>
          </cell>
          <cell r="C93">
            <v>10.199999999999999</v>
          </cell>
          <cell r="D93">
            <v>109</v>
          </cell>
          <cell r="E93" t="str">
            <v>+</v>
          </cell>
          <cell r="F93">
            <v>10.799999999999841</v>
          </cell>
          <cell r="G93">
            <v>20.6</v>
          </cell>
          <cell r="H93">
            <v>1</v>
          </cell>
          <cell r="I93">
            <v>0.05</v>
          </cell>
          <cell r="J93">
            <v>20.6</v>
          </cell>
          <cell r="K93">
            <v>1.03</v>
          </cell>
        </row>
        <row r="94">
          <cell r="A94">
            <v>108</v>
          </cell>
          <cell r="B94" t="str">
            <v>+</v>
          </cell>
          <cell r="C94">
            <v>16.7</v>
          </cell>
          <cell r="D94">
            <v>109</v>
          </cell>
          <cell r="E94" t="str">
            <v>+</v>
          </cell>
          <cell r="F94">
            <v>3.3999999999997499</v>
          </cell>
          <cell r="G94">
            <v>6.7</v>
          </cell>
          <cell r="H94">
            <v>1</v>
          </cell>
          <cell r="I94">
            <v>0.05</v>
          </cell>
          <cell r="J94">
            <v>6.7</v>
          </cell>
          <cell r="K94">
            <v>0.33500000000000002</v>
          </cell>
        </row>
        <row r="95">
          <cell r="A95">
            <v>109</v>
          </cell>
          <cell r="B95" t="str">
            <v>+</v>
          </cell>
          <cell r="C95">
            <v>10.8</v>
          </cell>
          <cell r="D95">
            <v>110</v>
          </cell>
          <cell r="E95" t="str">
            <v>+</v>
          </cell>
          <cell r="F95">
            <v>8.7000000000003297</v>
          </cell>
          <cell r="G95">
            <v>17.899999999999999</v>
          </cell>
          <cell r="H95">
            <v>2</v>
          </cell>
          <cell r="I95">
            <v>0.05</v>
          </cell>
          <cell r="J95">
            <v>35.799999999999997</v>
          </cell>
          <cell r="K95">
            <v>1.79</v>
          </cell>
        </row>
        <row r="96">
          <cell r="A96">
            <v>110</v>
          </cell>
          <cell r="B96" t="str">
            <v>+</v>
          </cell>
          <cell r="C96">
            <v>9</v>
          </cell>
          <cell r="D96">
            <v>110</v>
          </cell>
          <cell r="E96" t="str">
            <v>+</v>
          </cell>
          <cell r="F96">
            <v>13.75</v>
          </cell>
          <cell r="G96">
            <v>4.75</v>
          </cell>
          <cell r="H96">
            <v>1</v>
          </cell>
          <cell r="I96">
            <v>0.06</v>
          </cell>
          <cell r="J96">
            <v>4.75</v>
          </cell>
          <cell r="K96">
            <v>0.28499999999999998</v>
          </cell>
        </row>
        <row r="97">
          <cell r="A97">
            <v>110</v>
          </cell>
          <cell r="B97" t="str">
            <v>+</v>
          </cell>
          <cell r="C97">
            <v>13.7</v>
          </cell>
          <cell r="D97">
            <v>111</v>
          </cell>
          <cell r="E97" t="str">
            <v>+</v>
          </cell>
          <cell r="F97">
            <v>1.1999999999997613</v>
          </cell>
          <cell r="G97">
            <v>7.5</v>
          </cell>
          <cell r="H97">
            <v>1.9</v>
          </cell>
          <cell r="I97">
            <v>0.06</v>
          </cell>
          <cell r="J97">
            <v>14.25</v>
          </cell>
          <cell r="K97">
            <v>0.85499999999999998</v>
          </cell>
        </row>
        <row r="98">
          <cell r="A98">
            <v>111</v>
          </cell>
          <cell r="B98" t="str">
            <v>+</v>
          </cell>
          <cell r="C98">
            <v>8.4</v>
          </cell>
          <cell r="D98">
            <v>111</v>
          </cell>
          <cell r="E98" t="str">
            <v>+</v>
          </cell>
          <cell r="F98">
            <v>15.250000000000057</v>
          </cell>
          <cell r="G98">
            <v>6.85</v>
          </cell>
          <cell r="H98">
            <v>1.95</v>
          </cell>
          <cell r="I98">
            <v>0.06</v>
          </cell>
          <cell r="J98">
            <v>13.357499999999998</v>
          </cell>
          <cell r="K98">
            <v>0.80144999999999988</v>
          </cell>
        </row>
        <row r="99">
          <cell r="A99">
            <v>112</v>
          </cell>
          <cell r="B99" t="str">
            <v>+</v>
          </cell>
          <cell r="D99">
            <v>112</v>
          </cell>
          <cell r="E99" t="str">
            <v>+</v>
          </cell>
          <cell r="F99">
            <v>12.949999999999875</v>
          </cell>
          <cell r="G99">
            <v>12.95</v>
          </cell>
          <cell r="H99">
            <v>2</v>
          </cell>
          <cell r="I99">
            <v>0.06</v>
          </cell>
          <cell r="J99">
            <v>25.9</v>
          </cell>
          <cell r="K99">
            <v>1.5539999999999998</v>
          </cell>
        </row>
        <row r="100">
          <cell r="A100">
            <v>106</v>
          </cell>
          <cell r="B100" t="str">
            <v>+</v>
          </cell>
          <cell r="C100">
            <v>6.5</v>
          </cell>
          <cell r="D100">
            <v>107</v>
          </cell>
          <cell r="E100" t="str">
            <v>+</v>
          </cell>
          <cell r="F100">
            <v>17.249999999999943</v>
          </cell>
          <cell r="G100">
            <v>30.75</v>
          </cell>
          <cell r="H100">
            <v>2</v>
          </cell>
          <cell r="I100">
            <v>0.05</v>
          </cell>
          <cell r="J100">
            <v>61.5</v>
          </cell>
          <cell r="K100">
            <v>3.0750000000000002</v>
          </cell>
        </row>
        <row r="101">
          <cell r="A101">
            <v>106</v>
          </cell>
          <cell r="B101" t="str">
            <v>+</v>
          </cell>
          <cell r="C101">
            <v>6.5</v>
          </cell>
          <cell r="D101">
            <v>106</v>
          </cell>
          <cell r="E101" t="str">
            <v>+</v>
          </cell>
          <cell r="F101">
            <v>16.899999999999977</v>
          </cell>
          <cell r="G101">
            <v>10.4</v>
          </cell>
          <cell r="H101">
            <v>1</v>
          </cell>
          <cell r="I101">
            <v>0.06</v>
          </cell>
          <cell r="J101">
            <v>10.4</v>
          </cell>
          <cell r="K101">
            <v>0.624</v>
          </cell>
        </row>
        <row r="102">
          <cell r="A102">
            <v>106</v>
          </cell>
          <cell r="B102" t="str">
            <v>+</v>
          </cell>
          <cell r="C102">
            <v>19</v>
          </cell>
          <cell r="D102">
            <v>107</v>
          </cell>
          <cell r="E102" t="str">
            <v>+</v>
          </cell>
          <cell r="F102">
            <v>14.099999999999966</v>
          </cell>
          <cell r="G102">
            <v>15.1</v>
          </cell>
          <cell r="H102">
            <v>1</v>
          </cell>
          <cell r="I102">
            <v>0.05</v>
          </cell>
          <cell r="J102">
            <v>15.1</v>
          </cell>
          <cell r="K102">
            <v>0.755</v>
          </cell>
        </row>
        <row r="103">
          <cell r="A103">
            <v>105</v>
          </cell>
          <cell r="B103" t="str">
            <v>+</v>
          </cell>
          <cell r="C103">
            <v>17</v>
          </cell>
          <cell r="D103">
            <v>106</v>
          </cell>
          <cell r="E103" t="str">
            <v>+</v>
          </cell>
          <cell r="F103">
            <v>12.699999999999818</v>
          </cell>
          <cell r="G103">
            <v>15.7</v>
          </cell>
          <cell r="H103">
            <v>4</v>
          </cell>
          <cell r="I103">
            <v>0.06</v>
          </cell>
          <cell r="J103">
            <v>62.8</v>
          </cell>
          <cell r="K103">
            <v>3.7679999999999998</v>
          </cell>
        </row>
        <row r="104">
          <cell r="A104">
            <v>104</v>
          </cell>
          <cell r="B104" t="str">
            <v>+</v>
          </cell>
          <cell r="C104">
            <v>15.5</v>
          </cell>
          <cell r="D104">
            <v>105</v>
          </cell>
          <cell r="E104" t="str">
            <v>+</v>
          </cell>
          <cell r="F104">
            <v>5.1999999999998181</v>
          </cell>
          <cell r="G104">
            <v>9.6999999999999993</v>
          </cell>
          <cell r="H104">
            <v>1.95</v>
          </cell>
          <cell r="I104">
            <v>7.0000000000000007E-2</v>
          </cell>
          <cell r="J104">
            <v>18.914999999999999</v>
          </cell>
          <cell r="K104">
            <v>1.3240500000000002</v>
          </cell>
        </row>
        <row r="105">
          <cell r="A105">
            <v>103</v>
          </cell>
          <cell r="B105" t="str">
            <v>+</v>
          </cell>
          <cell r="D105">
            <v>103</v>
          </cell>
          <cell r="E105" t="str">
            <v>+</v>
          </cell>
          <cell r="F105">
            <v>3.1999999999999318</v>
          </cell>
          <cell r="G105">
            <v>3.2</v>
          </cell>
          <cell r="H105">
            <v>1</v>
          </cell>
          <cell r="I105">
            <v>7.0000000000000007E-2</v>
          </cell>
          <cell r="J105">
            <v>3.2</v>
          </cell>
          <cell r="K105">
            <v>0.22400000000000003</v>
          </cell>
        </row>
        <row r="106">
          <cell r="A106">
            <v>103</v>
          </cell>
          <cell r="B106" t="str">
            <v>+</v>
          </cell>
          <cell r="C106">
            <v>11.5</v>
          </cell>
          <cell r="D106">
            <v>103</v>
          </cell>
          <cell r="E106" t="str">
            <v>+</v>
          </cell>
          <cell r="F106">
            <v>15.550000000000068</v>
          </cell>
          <cell r="G106">
            <v>4.05</v>
          </cell>
          <cell r="H106">
            <v>1.9</v>
          </cell>
          <cell r="I106">
            <v>0.05</v>
          </cell>
          <cell r="J106">
            <v>7.6949999999999994</v>
          </cell>
          <cell r="K106">
            <v>0.38474999999999998</v>
          </cell>
        </row>
        <row r="107">
          <cell r="A107">
            <v>103</v>
          </cell>
          <cell r="B107" t="str">
            <v>+</v>
          </cell>
          <cell r="C107">
            <v>12.5</v>
          </cell>
          <cell r="D107">
            <v>104</v>
          </cell>
          <cell r="E107" t="str">
            <v>+</v>
          </cell>
          <cell r="F107">
            <v>4.0000000000000568</v>
          </cell>
          <cell r="G107">
            <v>11.5</v>
          </cell>
          <cell r="H107">
            <v>3</v>
          </cell>
          <cell r="I107">
            <v>0.05</v>
          </cell>
          <cell r="J107">
            <v>34.5</v>
          </cell>
          <cell r="K107">
            <v>1.7250000000000001</v>
          </cell>
        </row>
        <row r="108">
          <cell r="A108">
            <v>102</v>
          </cell>
          <cell r="B108" t="str">
            <v>+</v>
          </cell>
          <cell r="C108">
            <v>2</v>
          </cell>
          <cell r="D108">
            <v>103</v>
          </cell>
          <cell r="E108" t="str">
            <v>+</v>
          </cell>
          <cell r="F108">
            <v>17.699999999999818</v>
          </cell>
          <cell r="G108">
            <v>35.700000000000003</v>
          </cell>
          <cell r="H108">
            <v>1</v>
          </cell>
          <cell r="I108">
            <v>0.05</v>
          </cell>
          <cell r="J108">
            <v>35.700000000000003</v>
          </cell>
          <cell r="K108">
            <v>1.7850000000000001</v>
          </cell>
        </row>
        <row r="109">
          <cell r="A109">
            <v>102</v>
          </cell>
          <cell r="B109" t="str">
            <v>+</v>
          </cell>
          <cell r="C109">
            <v>6.8</v>
          </cell>
          <cell r="D109">
            <v>102</v>
          </cell>
          <cell r="E109" t="str">
            <v>+</v>
          </cell>
          <cell r="F109">
            <v>13.499999999999943</v>
          </cell>
          <cell r="G109">
            <v>6.7</v>
          </cell>
          <cell r="H109">
            <v>1</v>
          </cell>
          <cell r="I109">
            <v>0.05</v>
          </cell>
          <cell r="J109">
            <v>6.7</v>
          </cell>
          <cell r="K109">
            <v>0.33500000000000002</v>
          </cell>
        </row>
        <row r="110">
          <cell r="A110">
            <v>102</v>
          </cell>
          <cell r="B110" t="str">
            <v>+</v>
          </cell>
          <cell r="C110">
            <v>14</v>
          </cell>
          <cell r="D110">
            <v>102</v>
          </cell>
          <cell r="E110" t="str">
            <v>+</v>
          </cell>
          <cell r="F110">
            <v>17.449999999999761</v>
          </cell>
          <cell r="G110">
            <v>3.45</v>
          </cell>
          <cell r="H110">
            <v>1</v>
          </cell>
          <cell r="I110">
            <v>0.05</v>
          </cell>
          <cell r="J110">
            <v>3.45</v>
          </cell>
          <cell r="K110">
            <v>0.17250000000000001</v>
          </cell>
        </row>
        <row r="111">
          <cell r="A111">
            <v>102</v>
          </cell>
          <cell r="B111" t="str">
            <v>+</v>
          </cell>
          <cell r="C111">
            <v>17.8</v>
          </cell>
          <cell r="D111">
            <v>103</v>
          </cell>
          <cell r="E111" t="str">
            <v>+</v>
          </cell>
          <cell r="F111">
            <v>1.8999999999999773</v>
          </cell>
          <cell r="G111">
            <v>4.0999999999999996</v>
          </cell>
          <cell r="H111">
            <v>1</v>
          </cell>
          <cell r="I111">
            <v>0.05</v>
          </cell>
          <cell r="J111">
            <v>4.0999999999999996</v>
          </cell>
          <cell r="K111">
            <v>0.20499999999999999</v>
          </cell>
        </row>
        <row r="112">
          <cell r="A112">
            <v>101</v>
          </cell>
          <cell r="B112" t="str">
            <v>+</v>
          </cell>
          <cell r="C112">
            <v>14.8</v>
          </cell>
          <cell r="D112">
            <v>102</v>
          </cell>
          <cell r="E112" t="str">
            <v>+</v>
          </cell>
          <cell r="F112">
            <v>2.2499999999999432</v>
          </cell>
          <cell r="G112">
            <v>7.45</v>
          </cell>
          <cell r="H112">
            <v>2</v>
          </cell>
          <cell r="I112">
            <v>0.05</v>
          </cell>
          <cell r="J112">
            <v>14.9</v>
          </cell>
          <cell r="K112">
            <v>0.74500000000000011</v>
          </cell>
        </row>
        <row r="113">
          <cell r="A113">
            <v>101</v>
          </cell>
          <cell r="B113" t="str">
            <v>+</v>
          </cell>
          <cell r="C113">
            <v>15.5</v>
          </cell>
          <cell r="D113">
            <v>101</v>
          </cell>
          <cell r="E113" t="str">
            <v>+</v>
          </cell>
          <cell r="F113">
            <v>19.050000000000011</v>
          </cell>
          <cell r="G113">
            <v>3.55</v>
          </cell>
          <cell r="H113">
            <v>1</v>
          </cell>
          <cell r="I113">
            <v>0.05</v>
          </cell>
          <cell r="J113">
            <v>3.55</v>
          </cell>
          <cell r="K113">
            <v>0.17749999999999999</v>
          </cell>
        </row>
        <row r="114">
          <cell r="A114">
            <v>100</v>
          </cell>
          <cell r="B114" t="str">
            <v>+</v>
          </cell>
          <cell r="C114">
            <v>3.8</v>
          </cell>
          <cell r="D114">
            <v>100</v>
          </cell>
          <cell r="E114" t="str">
            <v>+</v>
          </cell>
          <cell r="F114">
            <v>10.600000000000023</v>
          </cell>
          <cell r="G114">
            <v>6.8</v>
          </cell>
          <cell r="H114">
            <v>1</v>
          </cell>
          <cell r="I114">
            <v>0.06</v>
          </cell>
          <cell r="J114">
            <v>6.8</v>
          </cell>
          <cell r="K114">
            <v>0.40799999999999997</v>
          </cell>
        </row>
        <row r="115">
          <cell r="A115">
            <v>100</v>
          </cell>
          <cell r="B115" t="str">
            <v>+</v>
          </cell>
          <cell r="C115">
            <v>5.2</v>
          </cell>
          <cell r="D115">
            <v>100</v>
          </cell>
          <cell r="E115" t="str">
            <v>+</v>
          </cell>
          <cell r="F115">
            <v>11.100000000000136</v>
          </cell>
          <cell r="G115">
            <v>5.9</v>
          </cell>
          <cell r="H115">
            <v>2.0499999999999998</v>
          </cell>
          <cell r="I115">
            <v>0.05</v>
          </cell>
          <cell r="J115">
            <v>12.094999999999999</v>
          </cell>
          <cell r="K115">
            <v>0.60475000000000001</v>
          </cell>
        </row>
        <row r="116">
          <cell r="A116">
            <v>100</v>
          </cell>
          <cell r="B116" t="str">
            <v>+</v>
          </cell>
          <cell r="C116">
            <v>11</v>
          </cell>
          <cell r="D116">
            <v>100</v>
          </cell>
          <cell r="E116" t="str">
            <v>+</v>
          </cell>
          <cell r="F116">
            <v>19.599999999999795</v>
          </cell>
          <cell r="G116">
            <v>8.6</v>
          </cell>
          <cell r="H116">
            <v>2.0499999999999998</v>
          </cell>
          <cell r="I116">
            <v>0.05</v>
          </cell>
          <cell r="J116">
            <v>17.63</v>
          </cell>
          <cell r="K116">
            <v>0.88149999999999995</v>
          </cell>
        </row>
        <row r="117">
          <cell r="A117">
            <v>99</v>
          </cell>
          <cell r="B117" t="str">
            <v>+</v>
          </cell>
          <cell r="C117">
            <v>1.9</v>
          </cell>
          <cell r="D117">
            <v>99</v>
          </cell>
          <cell r="E117" t="str">
            <v>+</v>
          </cell>
          <cell r="F117">
            <v>5.6000000000000227</v>
          </cell>
          <cell r="G117">
            <v>3.7</v>
          </cell>
          <cell r="H117">
            <v>1.9</v>
          </cell>
          <cell r="I117">
            <v>0.06</v>
          </cell>
          <cell r="J117">
            <v>7.03</v>
          </cell>
          <cell r="K117">
            <v>0.42180000000000001</v>
          </cell>
        </row>
        <row r="118">
          <cell r="A118">
            <v>99</v>
          </cell>
          <cell r="B118" t="str">
            <v>+</v>
          </cell>
          <cell r="C118">
            <v>4.3</v>
          </cell>
          <cell r="D118">
            <v>99</v>
          </cell>
          <cell r="E118" t="str">
            <v>+</v>
          </cell>
          <cell r="F118">
            <v>8.2999999999998408</v>
          </cell>
          <cell r="G118">
            <v>4</v>
          </cell>
          <cell r="H118">
            <v>3.3</v>
          </cell>
          <cell r="I118">
            <v>0.05</v>
          </cell>
          <cell r="J118">
            <v>13.2</v>
          </cell>
          <cell r="K118">
            <v>0.66</v>
          </cell>
        </row>
        <row r="119">
          <cell r="A119">
            <v>98</v>
          </cell>
          <cell r="B119" t="str">
            <v>+</v>
          </cell>
          <cell r="C119">
            <v>5</v>
          </cell>
          <cell r="D119">
            <v>98</v>
          </cell>
          <cell r="E119" t="str">
            <v>+</v>
          </cell>
          <cell r="F119">
            <v>9.5999999999997954</v>
          </cell>
          <cell r="G119">
            <v>4.5999999999999996</v>
          </cell>
          <cell r="H119">
            <v>1</v>
          </cell>
          <cell r="I119">
            <v>0.05</v>
          </cell>
          <cell r="J119">
            <v>4.5999999999999996</v>
          </cell>
          <cell r="K119">
            <v>0.22999999999999998</v>
          </cell>
        </row>
        <row r="120">
          <cell r="A120">
            <v>98</v>
          </cell>
          <cell r="B120" t="str">
            <v>+</v>
          </cell>
          <cell r="C120">
            <v>18.5</v>
          </cell>
          <cell r="D120">
            <v>99</v>
          </cell>
          <cell r="E120" t="str">
            <v>+</v>
          </cell>
          <cell r="F120">
            <v>6.7000000000001592</v>
          </cell>
          <cell r="G120">
            <v>8.1999999999999993</v>
          </cell>
          <cell r="H120">
            <v>1.7</v>
          </cell>
          <cell r="I120">
            <v>0.05</v>
          </cell>
          <cell r="J120">
            <v>13.939999999999998</v>
          </cell>
          <cell r="K120">
            <v>0.69699999999999995</v>
          </cell>
        </row>
        <row r="121">
          <cell r="A121">
            <v>97</v>
          </cell>
          <cell r="B121" t="str">
            <v>+</v>
          </cell>
          <cell r="C121">
            <v>17.8</v>
          </cell>
          <cell r="D121">
            <v>98</v>
          </cell>
          <cell r="E121" t="str">
            <v>+</v>
          </cell>
          <cell r="F121">
            <v>2.4500000000000455</v>
          </cell>
          <cell r="G121">
            <v>4.6500000000000004</v>
          </cell>
          <cell r="H121">
            <v>2</v>
          </cell>
          <cell r="I121">
            <v>0.06</v>
          </cell>
          <cell r="J121">
            <v>9.3000000000000007</v>
          </cell>
          <cell r="K121">
            <v>0.55800000000000005</v>
          </cell>
        </row>
        <row r="122">
          <cell r="A122">
            <v>96</v>
          </cell>
          <cell r="B122" t="str">
            <v>+</v>
          </cell>
          <cell r="C122">
            <v>5.5</v>
          </cell>
          <cell r="D122">
            <v>96</v>
          </cell>
          <cell r="E122" t="str">
            <v>+</v>
          </cell>
          <cell r="F122">
            <v>9.5999999999997954</v>
          </cell>
          <cell r="G122">
            <v>4.0999999999999996</v>
          </cell>
          <cell r="H122">
            <v>2</v>
          </cell>
          <cell r="I122">
            <v>0.04</v>
          </cell>
          <cell r="J122">
            <v>8.1999999999999993</v>
          </cell>
          <cell r="K122">
            <v>0.32799999999999996</v>
          </cell>
        </row>
        <row r="123">
          <cell r="A123">
            <v>95</v>
          </cell>
          <cell r="B123" t="str">
            <v>+</v>
          </cell>
          <cell r="C123">
            <v>8.1999999999999993</v>
          </cell>
          <cell r="D123">
            <v>95</v>
          </cell>
          <cell r="E123" t="str">
            <v>+</v>
          </cell>
          <cell r="F123">
            <v>19.60000000000008</v>
          </cell>
          <cell r="G123">
            <v>11.4</v>
          </cell>
          <cell r="H123">
            <v>2</v>
          </cell>
          <cell r="I123">
            <v>0.05</v>
          </cell>
          <cell r="J123">
            <v>22.8</v>
          </cell>
          <cell r="K123">
            <v>1.1400000000000001</v>
          </cell>
        </row>
        <row r="124">
          <cell r="A124">
            <v>95</v>
          </cell>
          <cell r="B124" t="str">
            <v>+</v>
          </cell>
          <cell r="C124">
            <v>19</v>
          </cell>
          <cell r="D124">
            <v>96</v>
          </cell>
          <cell r="E124" t="str">
            <v>+</v>
          </cell>
          <cell r="F124">
            <v>2.7000000000001023</v>
          </cell>
          <cell r="G124">
            <v>3.7</v>
          </cell>
          <cell r="H124">
            <v>1</v>
          </cell>
          <cell r="I124">
            <v>0.05</v>
          </cell>
          <cell r="J124">
            <v>3.7</v>
          </cell>
          <cell r="K124">
            <v>0.18500000000000003</v>
          </cell>
        </row>
        <row r="125">
          <cell r="A125">
            <v>93</v>
          </cell>
          <cell r="B125" t="str">
            <v>+</v>
          </cell>
          <cell r="C125">
            <v>2.5</v>
          </cell>
          <cell r="D125">
            <v>93</v>
          </cell>
          <cell r="E125" t="str">
            <v>+</v>
          </cell>
          <cell r="F125">
            <v>7.7500000000000568</v>
          </cell>
          <cell r="G125">
            <v>5.25</v>
          </cell>
          <cell r="H125">
            <v>2</v>
          </cell>
          <cell r="I125">
            <v>0.04</v>
          </cell>
          <cell r="J125">
            <v>10.5</v>
          </cell>
          <cell r="K125">
            <v>0.42</v>
          </cell>
        </row>
        <row r="126">
          <cell r="A126">
            <v>92</v>
          </cell>
          <cell r="B126" t="str">
            <v>+</v>
          </cell>
          <cell r="D126">
            <v>92</v>
          </cell>
          <cell r="E126" t="str">
            <v>+</v>
          </cell>
          <cell r="F126">
            <v>5</v>
          </cell>
          <cell r="G126">
            <v>5</v>
          </cell>
          <cell r="H126">
            <v>1</v>
          </cell>
          <cell r="I126">
            <v>0.04</v>
          </cell>
          <cell r="J126">
            <v>5</v>
          </cell>
          <cell r="K126">
            <v>0.2</v>
          </cell>
        </row>
        <row r="127">
          <cell r="A127">
            <v>92</v>
          </cell>
          <cell r="B127" t="str">
            <v>+</v>
          </cell>
          <cell r="C127">
            <v>7.2</v>
          </cell>
          <cell r="D127">
            <v>92</v>
          </cell>
          <cell r="E127" t="str">
            <v>+</v>
          </cell>
          <cell r="F127">
            <v>14.10000000000025</v>
          </cell>
          <cell r="G127">
            <v>6.9</v>
          </cell>
          <cell r="H127">
            <v>1</v>
          </cell>
          <cell r="I127">
            <v>0.04</v>
          </cell>
          <cell r="J127">
            <v>6.9</v>
          </cell>
          <cell r="K127">
            <v>0.27600000000000002</v>
          </cell>
        </row>
        <row r="128">
          <cell r="A128">
            <v>92</v>
          </cell>
          <cell r="B128" t="str">
            <v>+</v>
          </cell>
          <cell r="C128">
            <v>15</v>
          </cell>
          <cell r="D128">
            <v>93</v>
          </cell>
          <cell r="E128" t="str">
            <v>+</v>
          </cell>
          <cell r="F128">
            <v>0.30000000000001137</v>
          </cell>
          <cell r="G128">
            <v>5.3</v>
          </cell>
          <cell r="H128">
            <v>2</v>
          </cell>
          <cell r="I128">
            <v>0.04</v>
          </cell>
          <cell r="J128">
            <v>10.6</v>
          </cell>
          <cell r="K128">
            <v>0.42399999999999999</v>
          </cell>
        </row>
        <row r="129">
          <cell r="A129">
            <v>91</v>
          </cell>
          <cell r="B129" t="str">
            <v>+</v>
          </cell>
          <cell r="C129">
            <v>6.7</v>
          </cell>
          <cell r="D129">
            <v>91</v>
          </cell>
          <cell r="E129" t="str">
            <v>+</v>
          </cell>
          <cell r="F129">
            <v>10.500000000000114</v>
          </cell>
          <cell r="G129">
            <v>3.8</v>
          </cell>
          <cell r="H129">
            <v>1</v>
          </cell>
          <cell r="I129">
            <v>0.04</v>
          </cell>
          <cell r="J129">
            <v>3.8</v>
          </cell>
          <cell r="K129">
            <v>0.152</v>
          </cell>
        </row>
        <row r="130">
          <cell r="A130">
            <v>91</v>
          </cell>
          <cell r="B130" t="str">
            <v>+</v>
          </cell>
          <cell r="C130">
            <v>15.5</v>
          </cell>
          <cell r="D130">
            <v>91</v>
          </cell>
          <cell r="E130" t="str">
            <v>+</v>
          </cell>
          <cell r="F130">
            <v>17.900000000000205</v>
          </cell>
          <cell r="G130">
            <v>2.4</v>
          </cell>
          <cell r="H130">
            <v>1</v>
          </cell>
          <cell r="I130">
            <v>0.04</v>
          </cell>
          <cell r="J130">
            <v>2.4</v>
          </cell>
          <cell r="K130">
            <v>9.6000000000000002E-2</v>
          </cell>
        </row>
        <row r="131">
          <cell r="A131">
            <v>90</v>
          </cell>
          <cell r="B131" t="str">
            <v>+</v>
          </cell>
          <cell r="C131">
            <v>10</v>
          </cell>
          <cell r="D131">
            <v>90</v>
          </cell>
          <cell r="E131" t="str">
            <v>+</v>
          </cell>
          <cell r="F131">
            <v>18.349999999999795</v>
          </cell>
          <cell r="G131">
            <v>8.35</v>
          </cell>
          <cell r="H131">
            <v>1</v>
          </cell>
          <cell r="I131">
            <v>0.04</v>
          </cell>
          <cell r="J131">
            <v>8.35</v>
          </cell>
          <cell r="K131">
            <v>0.33400000000000002</v>
          </cell>
        </row>
        <row r="132">
          <cell r="A132">
            <v>89</v>
          </cell>
          <cell r="B132" t="str">
            <v>+</v>
          </cell>
          <cell r="C132">
            <v>1</v>
          </cell>
          <cell r="D132">
            <v>89</v>
          </cell>
          <cell r="E132" t="str">
            <v>+</v>
          </cell>
          <cell r="F132">
            <v>9.9000000000000909</v>
          </cell>
          <cell r="G132">
            <v>8.9</v>
          </cell>
          <cell r="H132">
            <v>1</v>
          </cell>
          <cell r="I132">
            <v>0.04</v>
          </cell>
          <cell r="J132">
            <v>8.9</v>
          </cell>
          <cell r="K132">
            <v>0.35600000000000004</v>
          </cell>
        </row>
        <row r="133">
          <cell r="A133">
            <v>87</v>
          </cell>
          <cell r="B133" t="str">
            <v>+</v>
          </cell>
          <cell r="C133">
            <v>4.3</v>
          </cell>
          <cell r="D133">
            <v>87</v>
          </cell>
          <cell r="E133" t="str">
            <v>+</v>
          </cell>
          <cell r="F133">
            <v>9.5499999999998408</v>
          </cell>
          <cell r="G133">
            <v>5.25</v>
          </cell>
          <cell r="H133">
            <v>1</v>
          </cell>
          <cell r="I133">
            <v>0.04</v>
          </cell>
          <cell r="J133">
            <v>5.25</v>
          </cell>
          <cell r="K133">
            <v>0.21</v>
          </cell>
        </row>
        <row r="134">
          <cell r="A134">
            <v>87</v>
          </cell>
          <cell r="B134" t="str">
            <v>+</v>
          </cell>
          <cell r="C134">
            <v>16</v>
          </cell>
          <cell r="D134">
            <v>88</v>
          </cell>
          <cell r="E134" t="str">
            <v>+</v>
          </cell>
          <cell r="F134">
            <v>11.800000000000068</v>
          </cell>
          <cell r="G134">
            <v>15.8</v>
          </cell>
          <cell r="H134">
            <v>2</v>
          </cell>
          <cell r="I134">
            <v>0.04</v>
          </cell>
          <cell r="J134">
            <v>31.6</v>
          </cell>
          <cell r="K134">
            <v>1.264</v>
          </cell>
        </row>
        <row r="135">
          <cell r="A135">
            <v>86</v>
          </cell>
          <cell r="B135" t="str">
            <v>+</v>
          </cell>
          <cell r="C135">
            <v>5</v>
          </cell>
          <cell r="D135">
            <v>86</v>
          </cell>
          <cell r="E135" t="str">
            <v>+</v>
          </cell>
          <cell r="F135">
            <v>15.150000000000148</v>
          </cell>
          <cell r="G135">
            <v>10.15</v>
          </cell>
          <cell r="H135">
            <v>3</v>
          </cell>
          <cell r="I135">
            <v>0.04</v>
          </cell>
          <cell r="J135">
            <v>30.450000000000003</v>
          </cell>
          <cell r="K135">
            <v>1.2180000000000002</v>
          </cell>
        </row>
        <row r="136">
          <cell r="A136">
            <v>84</v>
          </cell>
          <cell r="B136" t="str">
            <v>+</v>
          </cell>
          <cell r="C136">
            <v>3.4</v>
          </cell>
          <cell r="D136">
            <v>85</v>
          </cell>
          <cell r="E136" t="str">
            <v>+</v>
          </cell>
          <cell r="F136">
            <v>9.3000000000000682</v>
          </cell>
          <cell r="G136">
            <v>25.9</v>
          </cell>
          <cell r="H136">
            <v>2.1</v>
          </cell>
          <cell r="I136">
            <v>0.05</v>
          </cell>
          <cell r="J136">
            <v>54.39</v>
          </cell>
          <cell r="K136">
            <v>2.7195</v>
          </cell>
        </row>
        <row r="137">
          <cell r="A137">
            <v>82</v>
          </cell>
          <cell r="B137" t="str">
            <v>+</v>
          </cell>
          <cell r="C137">
            <v>2.4</v>
          </cell>
          <cell r="D137">
            <v>82</v>
          </cell>
          <cell r="E137" t="str">
            <v>+</v>
          </cell>
          <cell r="F137">
            <v>9.3999999999999773</v>
          </cell>
          <cell r="G137">
            <v>7</v>
          </cell>
          <cell r="H137">
            <v>2</v>
          </cell>
          <cell r="I137">
            <v>0.04</v>
          </cell>
          <cell r="J137">
            <v>14</v>
          </cell>
          <cell r="K137">
            <v>0.56000000000000005</v>
          </cell>
        </row>
        <row r="138">
          <cell r="A138">
            <v>82</v>
          </cell>
          <cell r="B138" t="str">
            <v>+</v>
          </cell>
          <cell r="C138">
            <v>4.7</v>
          </cell>
          <cell r="D138">
            <v>83</v>
          </cell>
          <cell r="E138" t="str">
            <v>+</v>
          </cell>
          <cell r="F138">
            <v>4.4499999999999318</v>
          </cell>
          <cell r="G138">
            <v>19.75</v>
          </cell>
          <cell r="H138">
            <v>1</v>
          </cell>
          <cell r="I138">
            <v>0.05</v>
          </cell>
          <cell r="J138">
            <v>19.75</v>
          </cell>
          <cell r="K138">
            <v>0.98750000000000004</v>
          </cell>
        </row>
        <row r="139">
          <cell r="A139">
            <v>81</v>
          </cell>
          <cell r="B139" t="str">
            <v>+</v>
          </cell>
          <cell r="C139">
            <v>5.7</v>
          </cell>
          <cell r="D139">
            <v>81</v>
          </cell>
          <cell r="E139" t="str">
            <v>+</v>
          </cell>
          <cell r="F139">
            <v>15.400000000000205</v>
          </cell>
          <cell r="G139">
            <v>9.6999999999999993</v>
          </cell>
          <cell r="H139">
            <v>2</v>
          </cell>
          <cell r="I139">
            <v>0.05</v>
          </cell>
          <cell r="J139">
            <v>19.399999999999999</v>
          </cell>
          <cell r="K139">
            <v>0.97</v>
          </cell>
        </row>
        <row r="140">
          <cell r="A140">
            <v>81</v>
          </cell>
          <cell r="B140" t="str">
            <v>+</v>
          </cell>
          <cell r="C140">
            <v>18</v>
          </cell>
          <cell r="D140">
            <v>82</v>
          </cell>
          <cell r="E140" t="str">
            <v>+</v>
          </cell>
          <cell r="F140">
            <v>9.9999999999909051E-2</v>
          </cell>
          <cell r="G140">
            <v>2.1</v>
          </cell>
          <cell r="H140">
            <v>1</v>
          </cell>
          <cell r="I140">
            <v>0.04</v>
          </cell>
          <cell r="J140">
            <v>2.1</v>
          </cell>
          <cell r="K140">
            <v>8.4000000000000005E-2</v>
          </cell>
        </row>
        <row r="141">
          <cell r="A141">
            <v>80</v>
          </cell>
          <cell r="B141" t="str">
            <v>+</v>
          </cell>
          <cell r="C141">
            <v>0.5</v>
          </cell>
          <cell r="D141">
            <v>80</v>
          </cell>
          <cell r="E141" t="str">
            <v>+</v>
          </cell>
          <cell r="F141">
            <v>4.4999999999998863</v>
          </cell>
          <cell r="G141">
            <v>4</v>
          </cell>
          <cell r="H141">
            <v>1</v>
          </cell>
          <cell r="I141">
            <v>0.04</v>
          </cell>
          <cell r="J141">
            <v>4</v>
          </cell>
          <cell r="K141">
            <v>0.16</v>
          </cell>
        </row>
        <row r="142">
          <cell r="A142">
            <v>80</v>
          </cell>
          <cell r="B142" t="str">
            <v>+</v>
          </cell>
          <cell r="C142">
            <v>6.7</v>
          </cell>
          <cell r="D142">
            <v>81</v>
          </cell>
          <cell r="E142" t="str">
            <v>+</v>
          </cell>
          <cell r="F142">
            <v>4.6999999999999886</v>
          </cell>
          <cell r="G142">
            <v>18</v>
          </cell>
          <cell r="H142">
            <v>1</v>
          </cell>
          <cell r="I142">
            <v>0.04</v>
          </cell>
          <cell r="J142">
            <v>18</v>
          </cell>
          <cell r="K142">
            <v>0.72</v>
          </cell>
        </row>
        <row r="143">
          <cell r="A143">
            <v>79</v>
          </cell>
          <cell r="B143" t="str">
            <v>+</v>
          </cell>
          <cell r="C143">
            <v>12.7</v>
          </cell>
          <cell r="D143">
            <v>80</v>
          </cell>
          <cell r="E143" t="str">
            <v>+</v>
          </cell>
          <cell r="F143">
            <v>1.6000000000002501</v>
          </cell>
          <cell r="G143">
            <v>8.9</v>
          </cell>
          <cell r="H143">
            <v>1</v>
          </cell>
          <cell r="I143">
            <v>0.04</v>
          </cell>
          <cell r="J143">
            <v>8.9</v>
          </cell>
          <cell r="K143">
            <v>0.35600000000000004</v>
          </cell>
        </row>
        <row r="144">
          <cell r="A144">
            <v>78</v>
          </cell>
          <cell r="B144" t="str">
            <v>+</v>
          </cell>
          <cell r="C144">
            <v>3</v>
          </cell>
          <cell r="D144">
            <v>78</v>
          </cell>
          <cell r="E144" t="str">
            <v>+</v>
          </cell>
          <cell r="F144">
            <v>12.199999999999989</v>
          </cell>
          <cell r="G144">
            <v>9.1999999999999993</v>
          </cell>
          <cell r="H144">
            <v>1</v>
          </cell>
          <cell r="I144">
            <v>0.05</v>
          </cell>
          <cell r="J144">
            <v>9.1999999999999993</v>
          </cell>
          <cell r="K144">
            <v>0.45999999999999996</v>
          </cell>
        </row>
        <row r="145">
          <cell r="A145">
            <v>77</v>
          </cell>
          <cell r="B145" t="str">
            <v>+</v>
          </cell>
          <cell r="C145">
            <v>1.9</v>
          </cell>
          <cell r="D145">
            <v>77</v>
          </cell>
          <cell r="E145" t="str">
            <v>+</v>
          </cell>
          <cell r="F145">
            <v>11.25</v>
          </cell>
          <cell r="G145">
            <v>9.35</v>
          </cell>
          <cell r="H145">
            <v>2</v>
          </cell>
          <cell r="I145">
            <v>0.06</v>
          </cell>
          <cell r="J145">
            <v>18.7</v>
          </cell>
          <cell r="K145">
            <v>1.1219999999999999</v>
          </cell>
        </row>
        <row r="146">
          <cell r="A146">
            <v>77</v>
          </cell>
          <cell r="B146" t="str">
            <v>+</v>
          </cell>
          <cell r="C146">
            <v>11.4</v>
          </cell>
          <cell r="D146">
            <v>77</v>
          </cell>
          <cell r="E146" t="str">
            <v>+</v>
          </cell>
          <cell r="F146">
            <v>16.850000000000023</v>
          </cell>
          <cell r="G146">
            <v>5.45</v>
          </cell>
          <cell r="H146">
            <v>1</v>
          </cell>
          <cell r="I146">
            <v>0.05</v>
          </cell>
          <cell r="J146">
            <v>5.45</v>
          </cell>
          <cell r="K146">
            <v>0.27250000000000002</v>
          </cell>
        </row>
        <row r="147">
          <cell r="A147">
            <v>77</v>
          </cell>
          <cell r="B147" t="str">
            <v>+</v>
          </cell>
          <cell r="C147">
            <v>16.7</v>
          </cell>
          <cell r="D147">
            <v>78</v>
          </cell>
          <cell r="E147" t="str">
            <v>+</v>
          </cell>
          <cell r="F147">
            <v>6.9999999999998863</v>
          </cell>
          <cell r="G147">
            <v>10.3</v>
          </cell>
          <cell r="H147">
            <v>2</v>
          </cell>
          <cell r="I147">
            <v>0.05</v>
          </cell>
          <cell r="J147">
            <v>20.6</v>
          </cell>
          <cell r="K147">
            <v>1.03</v>
          </cell>
        </row>
        <row r="148">
          <cell r="A148">
            <v>76</v>
          </cell>
          <cell r="B148" t="str">
            <v>+</v>
          </cell>
          <cell r="C148">
            <v>12</v>
          </cell>
          <cell r="D148">
            <v>77</v>
          </cell>
          <cell r="E148" t="str">
            <v>+</v>
          </cell>
          <cell r="F148">
            <v>0.99999999999994316</v>
          </cell>
          <cell r="G148">
            <v>9</v>
          </cell>
          <cell r="H148">
            <v>2</v>
          </cell>
          <cell r="I148">
            <v>0.08</v>
          </cell>
          <cell r="J148">
            <v>18</v>
          </cell>
          <cell r="K148">
            <v>1.44</v>
          </cell>
        </row>
        <row r="149">
          <cell r="A149">
            <v>75</v>
          </cell>
          <cell r="B149" t="str">
            <v>+</v>
          </cell>
          <cell r="C149">
            <v>4</v>
          </cell>
          <cell r="D149">
            <v>75</v>
          </cell>
          <cell r="E149" t="str">
            <v>+</v>
          </cell>
          <cell r="F149">
            <v>13.900000000000148</v>
          </cell>
          <cell r="G149">
            <v>9.9</v>
          </cell>
          <cell r="H149">
            <v>2</v>
          </cell>
          <cell r="I149">
            <v>0.05</v>
          </cell>
          <cell r="J149">
            <v>19.8</v>
          </cell>
          <cell r="K149">
            <v>0.9900000000000001</v>
          </cell>
        </row>
        <row r="150">
          <cell r="A150">
            <v>75</v>
          </cell>
          <cell r="B150" t="str">
            <v>+</v>
          </cell>
          <cell r="C150">
            <v>13.5</v>
          </cell>
          <cell r="D150">
            <v>75</v>
          </cell>
          <cell r="E150" t="str">
            <v>+</v>
          </cell>
          <cell r="F150">
            <v>19.050000000000011</v>
          </cell>
          <cell r="G150">
            <v>5.55</v>
          </cell>
          <cell r="H150">
            <v>3.6</v>
          </cell>
          <cell r="I150">
            <v>0.05</v>
          </cell>
          <cell r="J150">
            <v>19.98</v>
          </cell>
          <cell r="K150">
            <v>0.99900000000000011</v>
          </cell>
        </row>
        <row r="151">
          <cell r="A151">
            <v>75</v>
          </cell>
          <cell r="B151" t="str">
            <v>+</v>
          </cell>
          <cell r="C151">
            <v>18.5</v>
          </cell>
          <cell r="D151">
            <v>76</v>
          </cell>
          <cell r="E151" t="str">
            <v>+</v>
          </cell>
          <cell r="F151">
            <v>6.2000000000000455</v>
          </cell>
          <cell r="G151">
            <v>7.7</v>
          </cell>
          <cell r="H151">
            <v>2</v>
          </cell>
          <cell r="I151">
            <v>0.06</v>
          </cell>
          <cell r="J151">
            <v>15.4</v>
          </cell>
          <cell r="K151">
            <v>0.92399999999999993</v>
          </cell>
        </row>
        <row r="152">
          <cell r="A152">
            <v>74</v>
          </cell>
          <cell r="B152" t="str">
            <v>+</v>
          </cell>
          <cell r="C152">
            <v>1.3</v>
          </cell>
          <cell r="D152">
            <v>74</v>
          </cell>
          <cell r="E152" t="str">
            <v>+</v>
          </cell>
          <cell r="F152">
            <v>5</v>
          </cell>
          <cell r="G152">
            <v>3.7</v>
          </cell>
          <cell r="H152">
            <v>3.7</v>
          </cell>
          <cell r="I152">
            <v>0.06</v>
          </cell>
          <cell r="J152">
            <v>13.690000000000001</v>
          </cell>
          <cell r="K152">
            <v>0.82140000000000002</v>
          </cell>
        </row>
        <row r="153">
          <cell r="A153">
            <v>74</v>
          </cell>
          <cell r="B153" t="str">
            <v>+</v>
          </cell>
          <cell r="C153">
            <v>5</v>
          </cell>
          <cell r="D153">
            <v>74</v>
          </cell>
          <cell r="E153" t="str">
            <v>+</v>
          </cell>
          <cell r="F153">
            <v>8.5499999999998977</v>
          </cell>
          <cell r="G153">
            <v>3.55</v>
          </cell>
          <cell r="H153">
            <v>2</v>
          </cell>
          <cell r="I153">
            <v>0.05</v>
          </cell>
          <cell r="J153">
            <v>7.1</v>
          </cell>
          <cell r="K153">
            <v>0.35499999999999998</v>
          </cell>
        </row>
        <row r="154">
          <cell r="A154">
            <v>74</v>
          </cell>
          <cell r="B154" t="str">
            <v>+</v>
          </cell>
          <cell r="C154">
            <v>8</v>
          </cell>
          <cell r="D154">
            <v>74</v>
          </cell>
          <cell r="E154" t="str">
            <v>+</v>
          </cell>
          <cell r="F154">
            <v>14.699999999999989</v>
          </cell>
          <cell r="G154">
            <v>6.7</v>
          </cell>
          <cell r="H154">
            <v>2</v>
          </cell>
          <cell r="I154">
            <v>0.05</v>
          </cell>
          <cell r="J154">
            <v>13.4</v>
          </cell>
          <cell r="K154">
            <v>0.67</v>
          </cell>
        </row>
        <row r="155">
          <cell r="A155">
            <v>74</v>
          </cell>
          <cell r="B155" t="str">
            <v>+</v>
          </cell>
          <cell r="C155">
            <v>16.5</v>
          </cell>
          <cell r="D155">
            <v>75</v>
          </cell>
          <cell r="E155" t="str">
            <v>+</v>
          </cell>
          <cell r="F155">
            <v>3.4000000000000341</v>
          </cell>
          <cell r="G155">
            <v>6.9</v>
          </cell>
          <cell r="H155">
            <v>3</v>
          </cell>
          <cell r="I155">
            <v>0.06</v>
          </cell>
          <cell r="J155">
            <v>20.700000000000003</v>
          </cell>
          <cell r="K155">
            <v>1.2420000000000002</v>
          </cell>
        </row>
        <row r="156">
          <cell r="A156">
            <v>73</v>
          </cell>
          <cell r="B156" t="str">
            <v>+</v>
          </cell>
          <cell r="C156">
            <v>2.4</v>
          </cell>
          <cell r="D156">
            <v>74</v>
          </cell>
          <cell r="E156" t="str">
            <v>+</v>
          </cell>
          <cell r="F156">
            <v>5.5000000000001137</v>
          </cell>
          <cell r="G156">
            <v>23.1</v>
          </cell>
          <cell r="H156">
            <v>2</v>
          </cell>
          <cell r="I156">
            <v>0.06</v>
          </cell>
          <cell r="J156">
            <v>46.2</v>
          </cell>
          <cell r="K156">
            <v>2.7720000000000002</v>
          </cell>
        </row>
        <row r="157">
          <cell r="A157">
            <v>72</v>
          </cell>
          <cell r="B157" t="str">
            <v>+</v>
          </cell>
          <cell r="C157">
            <v>11.2</v>
          </cell>
          <cell r="D157">
            <v>73</v>
          </cell>
          <cell r="E157" t="str">
            <v>+</v>
          </cell>
          <cell r="F157">
            <v>0.85000000000007958</v>
          </cell>
          <cell r="G157">
            <v>9.65</v>
          </cell>
          <cell r="H157">
            <v>1.6</v>
          </cell>
          <cell r="I157">
            <v>0.05</v>
          </cell>
          <cell r="J157">
            <v>15.440000000000001</v>
          </cell>
          <cell r="K157">
            <v>0.77200000000000013</v>
          </cell>
        </row>
        <row r="158">
          <cell r="A158">
            <v>71</v>
          </cell>
          <cell r="B158" t="str">
            <v>+</v>
          </cell>
          <cell r="C158">
            <v>1.2</v>
          </cell>
          <cell r="D158">
            <v>71</v>
          </cell>
          <cell r="E158" t="str">
            <v>+</v>
          </cell>
          <cell r="F158">
            <v>7.1000000000000796</v>
          </cell>
          <cell r="G158">
            <v>5.9</v>
          </cell>
          <cell r="H158">
            <v>1.7</v>
          </cell>
          <cell r="I158">
            <v>0.05</v>
          </cell>
          <cell r="J158">
            <v>10.030000000000001</v>
          </cell>
          <cell r="K158">
            <v>0.50150000000000006</v>
          </cell>
        </row>
        <row r="159">
          <cell r="A159">
            <v>70</v>
          </cell>
          <cell r="B159" t="str">
            <v>+</v>
          </cell>
          <cell r="C159">
            <v>17</v>
          </cell>
          <cell r="D159">
            <v>71</v>
          </cell>
          <cell r="E159" t="str">
            <v>+</v>
          </cell>
          <cell r="F159">
            <v>1.9999999999998863</v>
          </cell>
          <cell r="G159">
            <v>5</v>
          </cell>
          <cell r="H159">
            <v>2.6</v>
          </cell>
          <cell r="I159">
            <v>0.04</v>
          </cell>
          <cell r="J159">
            <v>13</v>
          </cell>
          <cell r="K159">
            <v>0.52</v>
          </cell>
        </row>
        <row r="160">
          <cell r="A160">
            <v>68</v>
          </cell>
          <cell r="B160" t="str">
            <v>+</v>
          </cell>
          <cell r="C160">
            <v>2.2000000000000002</v>
          </cell>
          <cell r="D160">
            <v>68</v>
          </cell>
          <cell r="E160" t="str">
            <v>+</v>
          </cell>
          <cell r="F160">
            <v>3.6000000000001364</v>
          </cell>
          <cell r="G160">
            <v>1.4</v>
          </cell>
          <cell r="H160">
            <v>2</v>
          </cell>
          <cell r="I160">
            <v>0.05</v>
          </cell>
          <cell r="J160">
            <v>2.8</v>
          </cell>
          <cell r="K160">
            <v>0.13999999999999999</v>
          </cell>
        </row>
        <row r="161">
          <cell r="A161">
            <v>68</v>
          </cell>
          <cell r="B161" t="str">
            <v>+</v>
          </cell>
          <cell r="C161">
            <v>17.5</v>
          </cell>
          <cell r="D161">
            <v>69</v>
          </cell>
          <cell r="E161" t="str">
            <v>+</v>
          </cell>
          <cell r="F161">
            <v>12.700000000000102</v>
          </cell>
          <cell r="G161">
            <v>15.2</v>
          </cell>
          <cell r="H161">
            <v>1</v>
          </cell>
          <cell r="I161">
            <v>0.04</v>
          </cell>
          <cell r="J161">
            <v>15.2</v>
          </cell>
          <cell r="K161">
            <v>0.60799999999999998</v>
          </cell>
        </row>
        <row r="162">
          <cell r="A162">
            <v>67</v>
          </cell>
          <cell r="B162" t="str">
            <v>+</v>
          </cell>
          <cell r="C162">
            <v>2</v>
          </cell>
          <cell r="D162">
            <v>67</v>
          </cell>
          <cell r="E162" t="str">
            <v>+</v>
          </cell>
          <cell r="F162">
            <v>19.699999999999989</v>
          </cell>
          <cell r="G162">
            <v>17.7</v>
          </cell>
          <cell r="H162">
            <v>1</v>
          </cell>
          <cell r="I162">
            <v>0.04</v>
          </cell>
          <cell r="J162">
            <v>17.7</v>
          </cell>
          <cell r="K162">
            <v>0.70799999999999996</v>
          </cell>
        </row>
        <row r="163">
          <cell r="A163">
            <v>66</v>
          </cell>
          <cell r="B163" t="str">
            <v>+</v>
          </cell>
          <cell r="C163">
            <v>7</v>
          </cell>
          <cell r="D163">
            <v>66</v>
          </cell>
          <cell r="E163" t="str">
            <v>+</v>
          </cell>
          <cell r="F163">
            <v>14.099999999999966</v>
          </cell>
          <cell r="G163">
            <v>7.1</v>
          </cell>
          <cell r="H163">
            <v>2</v>
          </cell>
          <cell r="I163">
            <v>0.04</v>
          </cell>
          <cell r="J163">
            <v>14.2</v>
          </cell>
          <cell r="K163">
            <v>0.56799999999999995</v>
          </cell>
        </row>
        <row r="164">
          <cell r="A164">
            <v>65</v>
          </cell>
          <cell r="B164" t="str">
            <v>+</v>
          </cell>
          <cell r="C164">
            <v>15.3</v>
          </cell>
          <cell r="D164">
            <v>66</v>
          </cell>
          <cell r="E164" t="str">
            <v>+</v>
          </cell>
          <cell r="F164">
            <v>2.9500000000001592</v>
          </cell>
          <cell r="G164">
            <v>7.65</v>
          </cell>
          <cell r="H164">
            <v>3.6</v>
          </cell>
          <cell r="I164">
            <v>0.05</v>
          </cell>
          <cell r="J164">
            <v>27.540000000000003</v>
          </cell>
          <cell r="K164">
            <v>1.3770000000000002</v>
          </cell>
        </row>
        <row r="165">
          <cell r="A165">
            <v>64</v>
          </cell>
          <cell r="B165" t="str">
            <v>+</v>
          </cell>
          <cell r="C165">
            <v>13.3</v>
          </cell>
          <cell r="D165">
            <v>65</v>
          </cell>
          <cell r="E165" t="str">
            <v>+</v>
          </cell>
          <cell r="F165">
            <v>1.0999999999998522</v>
          </cell>
          <cell r="G165">
            <v>7.8</v>
          </cell>
          <cell r="H165">
            <v>3</v>
          </cell>
          <cell r="I165">
            <v>0.05</v>
          </cell>
          <cell r="J165">
            <v>23.4</v>
          </cell>
          <cell r="K165">
            <v>1.17</v>
          </cell>
        </row>
        <row r="166">
          <cell r="A166">
            <v>63</v>
          </cell>
          <cell r="B166" t="str">
            <v>+</v>
          </cell>
          <cell r="C166">
            <v>1.5</v>
          </cell>
          <cell r="D166">
            <v>63</v>
          </cell>
          <cell r="E166" t="str">
            <v>+</v>
          </cell>
          <cell r="F166">
            <v>5.7000000000000739</v>
          </cell>
          <cell r="G166">
            <v>4.2</v>
          </cell>
          <cell r="H166">
            <v>3.65</v>
          </cell>
          <cell r="I166">
            <v>0.06</v>
          </cell>
          <cell r="J166">
            <v>15.33</v>
          </cell>
          <cell r="K166">
            <v>0.91979999999999995</v>
          </cell>
        </row>
        <row r="167">
          <cell r="A167">
            <v>63</v>
          </cell>
          <cell r="B167" t="str">
            <v>+</v>
          </cell>
          <cell r="C167">
            <v>5.2</v>
          </cell>
          <cell r="D167">
            <v>63</v>
          </cell>
          <cell r="E167" t="str">
            <v>+</v>
          </cell>
          <cell r="F167">
            <v>17.850000000000108</v>
          </cell>
          <cell r="G167">
            <v>12.65</v>
          </cell>
          <cell r="H167">
            <v>1.7</v>
          </cell>
          <cell r="I167">
            <v>0.05</v>
          </cell>
          <cell r="J167">
            <v>21.504999999999999</v>
          </cell>
          <cell r="K167">
            <v>1.07525</v>
          </cell>
        </row>
        <row r="168">
          <cell r="A168">
            <v>62</v>
          </cell>
          <cell r="B168" t="str">
            <v>+</v>
          </cell>
          <cell r="C168">
            <v>4.5</v>
          </cell>
          <cell r="D168">
            <v>62</v>
          </cell>
          <cell r="E168" t="str">
            <v>+</v>
          </cell>
          <cell r="F168">
            <v>11.599999999999966</v>
          </cell>
          <cell r="G168">
            <v>7.1</v>
          </cell>
          <cell r="H168">
            <v>1</v>
          </cell>
          <cell r="I168">
            <v>0.06</v>
          </cell>
          <cell r="J168">
            <v>7.1</v>
          </cell>
          <cell r="K168">
            <v>0.42599999999999999</v>
          </cell>
        </row>
        <row r="169">
          <cell r="A169">
            <v>62</v>
          </cell>
          <cell r="B169" t="str">
            <v>+</v>
          </cell>
          <cell r="C169">
            <v>9.5</v>
          </cell>
          <cell r="D169">
            <v>62</v>
          </cell>
          <cell r="E169" t="str">
            <v>+</v>
          </cell>
          <cell r="F169">
            <v>12.999999999999972</v>
          </cell>
          <cell r="G169">
            <v>3.5</v>
          </cell>
          <cell r="H169">
            <v>2</v>
          </cell>
          <cell r="I169">
            <v>0.05</v>
          </cell>
          <cell r="J169">
            <v>7</v>
          </cell>
          <cell r="K169">
            <v>0.35000000000000003</v>
          </cell>
        </row>
        <row r="170">
          <cell r="A170">
            <v>62</v>
          </cell>
          <cell r="B170" t="str">
            <v>+</v>
          </cell>
          <cell r="C170">
            <v>13.5</v>
          </cell>
          <cell r="D170">
            <v>62</v>
          </cell>
          <cell r="E170" t="str">
            <v>+</v>
          </cell>
          <cell r="F170">
            <v>19.249999999999972</v>
          </cell>
          <cell r="G170">
            <v>5.75</v>
          </cell>
          <cell r="H170">
            <v>1</v>
          </cell>
          <cell r="I170">
            <v>0.05</v>
          </cell>
          <cell r="J170">
            <v>5.75</v>
          </cell>
          <cell r="K170">
            <v>0.28750000000000003</v>
          </cell>
        </row>
        <row r="171">
          <cell r="A171">
            <v>61</v>
          </cell>
          <cell r="B171" t="str">
            <v>+</v>
          </cell>
          <cell r="C171">
            <v>5</v>
          </cell>
          <cell r="D171">
            <v>61</v>
          </cell>
          <cell r="E171" t="str">
            <v>+</v>
          </cell>
          <cell r="F171">
            <v>7.0000000000000284</v>
          </cell>
          <cell r="G171">
            <v>2</v>
          </cell>
          <cell r="H171">
            <v>1</v>
          </cell>
          <cell r="I171">
            <v>0.06</v>
          </cell>
          <cell r="J171">
            <v>2</v>
          </cell>
          <cell r="K171">
            <v>0.12</v>
          </cell>
        </row>
        <row r="172">
          <cell r="A172">
            <v>61</v>
          </cell>
          <cell r="B172" t="str">
            <v>+</v>
          </cell>
          <cell r="C172">
            <v>18.5</v>
          </cell>
          <cell r="D172">
            <v>62</v>
          </cell>
          <cell r="E172" t="str">
            <v>+</v>
          </cell>
          <cell r="F172">
            <v>2.5999999999999091</v>
          </cell>
          <cell r="G172">
            <v>4.0999999999999996</v>
          </cell>
          <cell r="H172">
            <v>1</v>
          </cell>
          <cell r="I172">
            <v>0.06</v>
          </cell>
          <cell r="J172">
            <v>4.0999999999999996</v>
          </cell>
          <cell r="K172">
            <v>0.24599999999999997</v>
          </cell>
        </row>
        <row r="173">
          <cell r="A173">
            <v>60</v>
          </cell>
          <cell r="B173" t="str">
            <v>+</v>
          </cell>
          <cell r="C173">
            <v>9.5</v>
          </cell>
          <cell r="D173">
            <v>60</v>
          </cell>
          <cell r="E173" t="str">
            <v>+</v>
          </cell>
          <cell r="F173">
            <v>14.749999999999943</v>
          </cell>
          <cell r="G173">
            <v>5.25</v>
          </cell>
          <cell r="H173">
            <v>3.6</v>
          </cell>
          <cell r="I173">
            <v>0.05</v>
          </cell>
          <cell r="J173">
            <v>18.900000000000002</v>
          </cell>
          <cell r="K173">
            <v>0.94500000000000017</v>
          </cell>
        </row>
        <row r="174">
          <cell r="A174">
            <v>60</v>
          </cell>
          <cell r="B174" t="str">
            <v>+</v>
          </cell>
          <cell r="C174">
            <v>18.5</v>
          </cell>
          <cell r="D174">
            <v>61</v>
          </cell>
          <cell r="E174" t="str">
            <v>+</v>
          </cell>
          <cell r="F174">
            <v>9.9999999999909051E-2</v>
          </cell>
          <cell r="G174">
            <v>1.6</v>
          </cell>
          <cell r="H174">
            <v>3</v>
          </cell>
          <cell r="I174">
            <v>0.05</v>
          </cell>
          <cell r="J174">
            <v>4.8000000000000007</v>
          </cell>
          <cell r="K174">
            <v>0.24000000000000005</v>
          </cell>
        </row>
        <row r="175">
          <cell r="A175">
            <v>58</v>
          </cell>
          <cell r="B175" t="str">
            <v>+</v>
          </cell>
          <cell r="C175">
            <v>12.8</v>
          </cell>
          <cell r="D175">
            <v>58</v>
          </cell>
          <cell r="E175" t="str">
            <v>+</v>
          </cell>
          <cell r="F175">
            <v>14.349999999999881</v>
          </cell>
          <cell r="G175">
            <v>1.55</v>
          </cell>
          <cell r="H175">
            <v>3.05</v>
          </cell>
          <cell r="I175">
            <v>0.05</v>
          </cell>
          <cell r="J175">
            <v>4.7275</v>
          </cell>
          <cell r="K175">
            <v>0.236375</v>
          </cell>
        </row>
        <row r="176">
          <cell r="A176">
            <v>57</v>
          </cell>
          <cell r="B176" t="str">
            <v>+</v>
          </cell>
          <cell r="D176">
            <v>57</v>
          </cell>
          <cell r="E176" t="str">
            <v>+</v>
          </cell>
          <cell r="F176">
            <v>1.7999999999999261</v>
          </cell>
          <cell r="G176">
            <v>1.8</v>
          </cell>
          <cell r="H176">
            <v>4</v>
          </cell>
          <cell r="I176">
            <v>0.05</v>
          </cell>
          <cell r="J176">
            <v>7.2</v>
          </cell>
          <cell r="K176">
            <v>0.36000000000000004</v>
          </cell>
        </row>
        <row r="177">
          <cell r="A177">
            <v>56</v>
          </cell>
          <cell r="B177" t="str">
            <v>+</v>
          </cell>
          <cell r="C177">
            <v>13</v>
          </cell>
          <cell r="D177">
            <v>57</v>
          </cell>
          <cell r="E177" t="str">
            <v>+</v>
          </cell>
          <cell r="F177">
            <v>5.2500000000000568</v>
          </cell>
          <cell r="G177">
            <v>12.25</v>
          </cell>
          <cell r="H177">
            <v>2.6</v>
          </cell>
          <cell r="I177">
            <v>0.05</v>
          </cell>
          <cell r="J177">
            <v>31.85</v>
          </cell>
          <cell r="K177">
            <v>1.5925000000000002</v>
          </cell>
        </row>
        <row r="178">
          <cell r="A178">
            <v>55</v>
          </cell>
          <cell r="B178" t="str">
            <v>+</v>
          </cell>
          <cell r="C178">
            <v>5.2</v>
          </cell>
          <cell r="D178">
            <v>55</v>
          </cell>
          <cell r="E178" t="str">
            <v>+</v>
          </cell>
          <cell r="F178">
            <v>7.1000000000000796</v>
          </cell>
          <cell r="G178">
            <v>1.9</v>
          </cell>
          <cell r="H178">
            <v>3.5</v>
          </cell>
          <cell r="I178">
            <v>0.06</v>
          </cell>
          <cell r="J178">
            <v>6.6499999999999995</v>
          </cell>
          <cell r="K178">
            <v>0.39899999999999997</v>
          </cell>
        </row>
        <row r="179">
          <cell r="A179">
            <v>55</v>
          </cell>
          <cell r="B179" t="str">
            <v>+</v>
          </cell>
          <cell r="C179">
            <v>7.3</v>
          </cell>
          <cell r="D179">
            <v>55</v>
          </cell>
          <cell r="E179" t="str">
            <v>+</v>
          </cell>
          <cell r="F179">
            <v>10</v>
          </cell>
          <cell r="G179">
            <v>2.7</v>
          </cell>
          <cell r="H179">
            <v>2</v>
          </cell>
          <cell r="I179">
            <v>0.06</v>
          </cell>
          <cell r="J179">
            <v>5.4</v>
          </cell>
          <cell r="K179">
            <v>0.32400000000000001</v>
          </cell>
        </row>
        <row r="180">
          <cell r="A180">
            <v>54</v>
          </cell>
          <cell r="B180" t="str">
            <v>+</v>
          </cell>
          <cell r="C180">
            <v>4.3</v>
          </cell>
          <cell r="D180">
            <v>54</v>
          </cell>
          <cell r="E180" t="str">
            <v>+</v>
          </cell>
          <cell r="F180">
            <v>6.0999999999998522</v>
          </cell>
          <cell r="G180">
            <v>1.8</v>
          </cell>
          <cell r="H180">
            <v>1.9</v>
          </cell>
          <cell r="I180">
            <v>0.05</v>
          </cell>
          <cell r="J180">
            <v>3.42</v>
          </cell>
          <cell r="K180">
            <v>0.17100000000000001</v>
          </cell>
        </row>
        <row r="181">
          <cell r="A181">
            <v>54</v>
          </cell>
          <cell r="B181" t="str">
            <v>+</v>
          </cell>
          <cell r="C181">
            <v>13.4</v>
          </cell>
          <cell r="D181">
            <v>54</v>
          </cell>
          <cell r="E181" t="str">
            <v>+</v>
          </cell>
          <cell r="F181">
            <v>15.100000000000193</v>
          </cell>
          <cell r="G181">
            <v>1.7</v>
          </cell>
          <cell r="H181">
            <v>3.6</v>
          </cell>
          <cell r="I181">
            <v>0.05</v>
          </cell>
          <cell r="J181">
            <v>6.12</v>
          </cell>
          <cell r="K181">
            <v>0.30600000000000005</v>
          </cell>
        </row>
        <row r="182">
          <cell r="A182">
            <v>54</v>
          </cell>
          <cell r="B182" t="str">
            <v>+</v>
          </cell>
          <cell r="C182">
            <v>18.7</v>
          </cell>
          <cell r="D182">
            <v>55</v>
          </cell>
          <cell r="E182" t="str">
            <v>+</v>
          </cell>
          <cell r="F182">
            <v>5.7500000000000284</v>
          </cell>
          <cell r="G182">
            <v>7.05</v>
          </cell>
          <cell r="H182">
            <v>3.65</v>
          </cell>
          <cell r="I182">
            <v>0.05</v>
          </cell>
          <cell r="J182">
            <v>25.732499999999998</v>
          </cell>
          <cell r="K182">
            <v>1.2866249999999999</v>
          </cell>
        </row>
        <row r="183">
          <cell r="A183">
            <v>53</v>
          </cell>
          <cell r="B183" t="str">
            <v>+</v>
          </cell>
          <cell r="C183">
            <v>14.6</v>
          </cell>
          <cell r="D183">
            <v>53</v>
          </cell>
          <cell r="E183" t="str">
            <v>+</v>
          </cell>
          <cell r="F183">
            <v>15.999999999999943</v>
          </cell>
          <cell r="G183">
            <v>1.4</v>
          </cell>
          <cell r="H183">
            <v>3.75</v>
          </cell>
          <cell r="I183">
            <v>0.04</v>
          </cell>
          <cell r="J183">
            <v>5.25</v>
          </cell>
          <cell r="K183">
            <v>0.21</v>
          </cell>
        </row>
        <row r="184">
          <cell r="A184">
            <v>51</v>
          </cell>
          <cell r="B184" t="str">
            <v>+</v>
          </cell>
          <cell r="D184">
            <v>51</v>
          </cell>
          <cell r="E184" t="str">
            <v>+</v>
          </cell>
          <cell r="F184">
            <v>6.1500000000000909</v>
          </cell>
          <cell r="G184">
            <v>6.15</v>
          </cell>
          <cell r="H184">
            <v>3.65</v>
          </cell>
          <cell r="I184">
            <v>0.05</v>
          </cell>
          <cell r="J184">
            <v>22.447500000000002</v>
          </cell>
          <cell r="K184">
            <v>1.1223750000000001</v>
          </cell>
        </row>
        <row r="185">
          <cell r="A185">
            <v>50</v>
          </cell>
          <cell r="B185" t="str">
            <v>+</v>
          </cell>
          <cell r="C185">
            <v>8.6999999999999993</v>
          </cell>
          <cell r="D185">
            <v>50</v>
          </cell>
          <cell r="E185" t="str">
            <v>+</v>
          </cell>
          <cell r="F185">
            <v>9.6999999999999886</v>
          </cell>
          <cell r="G185">
            <v>1</v>
          </cell>
          <cell r="H185">
            <v>2.75</v>
          </cell>
          <cell r="I185">
            <v>0.05</v>
          </cell>
          <cell r="J185">
            <v>2.75</v>
          </cell>
          <cell r="K185">
            <v>0.13750000000000001</v>
          </cell>
        </row>
        <row r="186">
          <cell r="A186">
            <v>49</v>
          </cell>
          <cell r="B186" t="str">
            <v>+</v>
          </cell>
          <cell r="C186">
            <v>3.3</v>
          </cell>
          <cell r="D186">
            <v>49</v>
          </cell>
          <cell r="E186" t="str">
            <v>+</v>
          </cell>
          <cell r="F186">
            <v>7.0999999999999375</v>
          </cell>
          <cell r="G186">
            <v>3.8</v>
          </cell>
          <cell r="H186">
            <v>2</v>
          </cell>
          <cell r="I186">
            <v>0.05</v>
          </cell>
          <cell r="J186">
            <v>7.6</v>
          </cell>
          <cell r="K186">
            <v>0.38</v>
          </cell>
        </row>
        <row r="187">
          <cell r="A187">
            <v>49</v>
          </cell>
          <cell r="B187" t="str">
            <v>+</v>
          </cell>
          <cell r="C187">
            <v>15.5</v>
          </cell>
          <cell r="D187">
            <v>50</v>
          </cell>
          <cell r="E187" t="str">
            <v>+</v>
          </cell>
          <cell r="F187">
            <v>2.1500000000000341</v>
          </cell>
          <cell r="G187">
            <v>6.65</v>
          </cell>
          <cell r="H187">
            <v>1</v>
          </cell>
          <cell r="I187">
            <v>0.05</v>
          </cell>
          <cell r="J187">
            <v>6.65</v>
          </cell>
          <cell r="K187">
            <v>0.33250000000000002</v>
          </cell>
        </row>
        <row r="188">
          <cell r="A188">
            <v>48</v>
          </cell>
          <cell r="B188" t="str">
            <v>+</v>
          </cell>
          <cell r="C188">
            <v>19.5</v>
          </cell>
          <cell r="D188">
            <v>49</v>
          </cell>
          <cell r="E188" t="str">
            <v>+</v>
          </cell>
          <cell r="F188">
            <v>1.4500000000001023</v>
          </cell>
          <cell r="G188">
            <v>1.95</v>
          </cell>
          <cell r="H188">
            <v>3</v>
          </cell>
          <cell r="I188">
            <v>0.05</v>
          </cell>
          <cell r="J188">
            <v>5.85</v>
          </cell>
          <cell r="K188">
            <v>0.29249999999999998</v>
          </cell>
        </row>
        <row r="189">
          <cell r="A189">
            <v>46</v>
          </cell>
          <cell r="B189" t="str">
            <v>+</v>
          </cell>
          <cell r="C189">
            <v>4</v>
          </cell>
          <cell r="D189">
            <v>46</v>
          </cell>
          <cell r="E189" t="str">
            <v>+</v>
          </cell>
          <cell r="F189">
            <v>9.2999999999999261</v>
          </cell>
          <cell r="G189">
            <v>5.3</v>
          </cell>
          <cell r="H189">
            <v>2</v>
          </cell>
          <cell r="I189">
            <v>0.05</v>
          </cell>
          <cell r="J189">
            <v>10.6</v>
          </cell>
          <cell r="K189">
            <v>0.53</v>
          </cell>
        </row>
        <row r="190">
          <cell r="A190">
            <v>45</v>
          </cell>
          <cell r="B190" t="str">
            <v>+</v>
          </cell>
          <cell r="C190">
            <v>8</v>
          </cell>
          <cell r="D190">
            <v>45</v>
          </cell>
          <cell r="E190" t="str">
            <v>+</v>
          </cell>
          <cell r="F190">
            <v>15</v>
          </cell>
          <cell r="G190">
            <v>7</v>
          </cell>
          <cell r="H190">
            <v>2.5499999999999998</v>
          </cell>
          <cell r="I190">
            <v>0.05</v>
          </cell>
          <cell r="J190">
            <v>17.849999999999998</v>
          </cell>
          <cell r="K190">
            <v>0.89249999999999996</v>
          </cell>
        </row>
        <row r="191">
          <cell r="A191">
            <v>45</v>
          </cell>
          <cell r="B191" t="str">
            <v>+</v>
          </cell>
          <cell r="C191">
            <v>3.25</v>
          </cell>
          <cell r="D191">
            <v>45</v>
          </cell>
          <cell r="E191" t="str">
            <v>+</v>
          </cell>
          <cell r="F191">
            <v>6.5000000000000568</v>
          </cell>
          <cell r="G191">
            <v>3.25</v>
          </cell>
          <cell r="H191">
            <v>2</v>
          </cell>
          <cell r="I191">
            <v>0.04</v>
          </cell>
          <cell r="J191">
            <v>6.5</v>
          </cell>
          <cell r="K191">
            <v>0.26</v>
          </cell>
        </row>
        <row r="192">
          <cell r="A192">
            <v>45</v>
          </cell>
          <cell r="B192" t="str">
            <v>+</v>
          </cell>
          <cell r="C192">
            <v>3.65</v>
          </cell>
          <cell r="D192">
            <v>45</v>
          </cell>
          <cell r="E192" t="str">
            <v>+</v>
          </cell>
          <cell r="F192">
            <v>7.2999999999998977</v>
          </cell>
          <cell r="G192">
            <v>3.65</v>
          </cell>
          <cell r="H192">
            <v>1.95</v>
          </cell>
          <cell r="I192">
            <v>0.1</v>
          </cell>
          <cell r="J192">
            <v>7.1174999999999997</v>
          </cell>
          <cell r="K192">
            <v>0.71174999999999999</v>
          </cell>
        </row>
        <row r="193">
          <cell r="A193">
            <v>44</v>
          </cell>
          <cell r="B193" t="str">
            <v>+</v>
          </cell>
          <cell r="C193">
            <v>7.7</v>
          </cell>
          <cell r="D193">
            <v>44</v>
          </cell>
          <cell r="E193" t="str">
            <v>+</v>
          </cell>
          <cell r="F193">
            <v>18.449999999999989</v>
          </cell>
          <cell r="G193">
            <v>10.75</v>
          </cell>
          <cell r="H193">
            <v>3.6</v>
          </cell>
          <cell r="I193">
            <v>0.05</v>
          </cell>
          <cell r="J193">
            <v>38.700000000000003</v>
          </cell>
          <cell r="K193">
            <v>1.9350000000000003</v>
          </cell>
        </row>
        <row r="194">
          <cell r="A194">
            <v>42</v>
          </cell>
          <cell r="B194" t="str">
            <v>+</v>
          </cell>
          <cell r="C194">
            <v>4.8499999999999996</v>
          </cell>
          <cell r="D194">
            <v>42</v>
          </cell>
          <cell r="E194" t="str">
            <v>+</v>
          </cell>
          <cell r="F194">
            <v>9.6999999999999886</v>
          </cell>
          <cell r="G194">
            <v>4.8499999999999996</v>
          </cell>
          <cell r="H194">
            <v>1</v>
          </cell>
          <cell r="I194">
            <v>0.05</v>
          </cell>
          <cell r="J194">
            <v>4.8499999999999996</v>
          </cell>
          <cell r="K194">
            <v>0.24249999999999999</v>
          </cell>
        </row>
        <row r="195">
          <cell r="A195">
            <v>42</v>
          </cell>
          <cell r="B195" t="str">
            <v>+</v>
          </cell>
          <cell r="C195">
            <v>3.2</v>
          </cell>
          <cell r="D195">
            <v>42</v>
          </cell>
          <cell r="E195" t="str">
            <v>+</v>
          </cell>
          <cell r="F195">
            <v>6.4000000000001478</v>
          </cell>
          <cell r="G195">
            <v>3.2</v>
          </cell>
          <cell r="H195">
            <v>1.65</v>
          </cell>
          <cell r="I195">
            <v>0.05</v>
          </cell>
          <cell r="J195">
            <v>5.28</v>
          </cell>
          <cell r="K195">
            <v>0.26400000000000001</v>
          </cell>
        </row>
        <row r="196">
          <cell r="A196">
            <v>39</v>
          </cell>
          <cell r="B196" t="str">
            <v>+</v>
          </cell>
          <cell r="C196">
            <v>6.3</v>
          </cell>
          <cell r="D196">
            <v>39</v>
          </cell>
          <cell r="E196" t="str">
            <v>+</v>
          </cell>
          <cell r="F196">
            <v>11.149999999999949</v>
          </cell>
          <cell r="G196">
            <v>4.8499999999999996</v>
          </cell>
          <cell r="H196">
            <v>2</v>
          </cell>
          <cell r="I196">
            <v>0.05</v>
          </cell>
          <cell r="J196">
            <v>9.6999999999999993</v>
          </cell>
          <cell r="K196">
            <v>0.48499999999999999</v>
          </cell>
        </row>
        <row r="197">
          <cell r="A197">
            <v>39</v>
          </cell>
          <cell r="B197" t="str">
            <v>+</v>
          </cell>
          <cell r="C197">
            <v>9.8000000000000007</v>
          </cell>
          <cell r="D197">
            <v>40</v>
          </cell>
          <cell r="E197" t="str">
            <v>+</v>
          </cell>
          <cell r="F197">
            <v>0.75000000000002842</v>
          </cell>
          <cell r="G197">
            <v>10.95</v>
          </cell>
          <cell r="H197">
            <v>1.8</v>
          </cell>
          <cell r="I197">
            <v>0.05</v>
          </cell>
          <cell r="J197">
            <v>19.71</v>
          </cell>
          <cell r="K197">
            <v>0.98550000000000004</v>
          </cell>
        </row>
        <row r="198">
          <cell r="A198">
            <v>38</v>
          </cell>
          <cell r="B198" t="str">
            <v>+</v>
          </cell>
          <cell r="C198">
            <v>3.8</v>
          </cell>
          <cell r="D198">
            <v>38</v>
          </cell>
          <cell r="E198" t="str">
            <v>+</v>
          </cell>
          <cell r="F198">
            <v>9.5000000000000284</v>
          </cell>
          <cell r="G198">
            <v>5.7</v>
          </cell>
          <cell r="H198">
            <v>1.95</v>
          </cell>
          <cell r="I198">
            <v>0.04</v>
          </cell>
          <cell r="J198">
            <v>11.115</v>
          </cell>
          <cell r="K198">
            <v>0.4446</v>
          </cell>
        </row>
        <row r="199">
          <cell r="A199">
            <v>38</v>
          </cell>
          <cell r="B199" t="str">
            <v>+</v>
          </cell>
          <cell r="C199">
            <v>9.4</v>
          </cell>
          <cell r="D199">
            <v>38</v>
          </cell>
          <cell r="E199" t="str">
            <v>+</v>
          </cell>
          <cell r="F199">
            <v>18.100000000000023</v>
          </cell>
          <cell r="G199">
            <v>8.6999999999999993</v>
          </cell>
          <cell r="H199">
            <v>1.95</v>
          </cell>
          <cell r="I199">
            <v>0.04</v>
          </cell>
          <cell r="J199">
            <v>16.965</v>
          </cell>
          <cell r="K199">
            <v>0.67859999999999998</v>
          </cell>
        </row>
        <row r="200">
          <cell r="A200">
            <v>38</v>
          </cell>
          <cell r="B200" t="str">
            <v>+</v>
          </cell>
          <cell r="C200">
            <v>17.5</v>
          </cell>
          <cell r="D200">
            <v>39</v>
          </cell>
          <cell r="E200" t="str">
            <v>+</v>
          </cell>
          <cell r="F200">
            <v>5</v>
          </cell>
          <cell r="G200">
            <v>7.5</v>
          </cell>
          <cell r="H200">
            <v>3</v>
          </cell>
          <cell r="I200">
            <v>0.05</v>
          </cell>
          <cell r="J200">
            <v>22.5</v>
          </cell>
          <cell r="K200">
            <v>1.125</v>
          </cell>
        </row>
        <row r="201">
          <cell r="A201">
            <v>37</v>
          </cell>
          <cell r="B201" t="str">
            <v>+</v>
          </cell>
          <cell r="C201">
            <v>2</v>
          </cell>
          <cell r="D201">
            <v>37</v>
          </cell>
          <cell r="E201" t="str">
            <v>+</v>
          </cell>
          <cell r="F201">
            <v>7.6000000000000512</v>
          </cell>
          <cell r="G201">
            <v>5.6</v>
          </cell>
          <cell r="H201">
            <v>1.9</v>
          </cell>
          <cell r="I201">
            <v>0.05</v>
          </cell>
          <cell r="J201">
            <v>10.639999999999999</v>
          </cell>
          <cell r="K201">
            <v>0.53199999999999992</v>
          </cell>
        </row>
        <row r="202">
          <cell r="A202">
            <v>37</v>
          </cell>
          <cell r="B202" t="str">
            <v>+</v>
          </cell>
          <cell r="C202">
            <v>16.7</v>
          </cell>
          <cell r="D202">
            <v>38</v>
          </cell>
          <cell r="E202" t="str">
            <v>+</v>
          </cell>
          <cell r="F202">
            <v>2.6000000000000512</v>
          </cell>
          <cell r="G202">
            <v>5.9</v>
          </cell>
          <cell r="H202">
            <v>1</v>
          </cell>
          <cell r="I202">
            <v>0.06</v>
          </cell>
          <cell r="J202">
            <v>5.9</v>
          </cell>
          <cell r="K202">
            <v>0.35399999999999998</v>
          </cell>
        </row>
        <row r="203">
          <cell r="A203">
            <v>35</v>
          </cell>
          <cell r="B203" t="str">
            <v>+</v>
          </cell>
          <cell r="C203">
            <v>3.3</v>
          </cell>
          <cell r="D203">
            <v>35</v>
          </cell>
          <cell r="E203" t="str">
            <v>+</v>
          </cell>
          <cell r="F203">
            <v>10.900000000000034</v>
          </cell>
          <cell r="G203">
            <v>7.6</v>
          </cell>
          <cell r="H203">
            <v>3.85</v>
          </cell>
          <cell r="I203">
            <v>0.04</v>
          </cell>
          <cell r="J203">
            <v>29.259999999999998</v>
          </cell>
          <cell r="K203">
            <v>1.1703999999999999</v>
          </cell>
        </row>
        <row r="204">
          <cell r="A204">
            <v>34</v>
          </cell>
          <cell r="B204" t="str">
            <v>+</v>
          </cell>
          <cell r="C204">
            <v>11.3</v>
          </cell>
          <cell r="D204">
            <v>34</v>
          </cell>
          <cell r="E204" t="str">
            <v>+</v>
          </cell>
          <cell r="F204">
            <v>14.699999999999989</v>
          </cell>
          <cell r="G204">
            <v>3.4</v>
          </cell>
          <cell r="H204">
            <v>2.0499999999999998</v>
          </cell>
          <cell r="I204">
            <v>0.05</v>
          </cell>
          <cell r="J204">
            <v>6.9699999999999989</v>
          </cell>
          <cell r="K204">
            <v>0.34849999999999998</v>
          </cell>
        </row>
        <row r="205">
          <cell r="A205">
            <v>34</v>
          </cell>
          <cell r="B205" t="str">
            <v>+</v>
          </cell>
          <cell r="C205">
            <v>16.3</v>
          </cell>
          <cell r="D205">
            <v>35</v>
          </cell>
          <cell r="E205" t="str">
            <v>+</v>
          </cell>
          <cell r="F205">
            <v>0.69999999999993179</v>
          </cell>
          <cell r="G205">
            <v>4.4000000000000004</v>
          </cell>
          <cell r="H205">
            <v>2.0499999999999998</v>
          </cell>
          <cell r="I205">
            <v>0.05</v>
          </cell>
          <cell r="J205">
            <v>9.02</v>
          </cell>
          <cell r="K205">
            <v>0.45100000000000001</v>
          </cell>
        </row>
        <row r="206">
          <cell r="A206">
            <v>33</v>
          </cell>
          <cell r="B206" t="str">
            <v>+</v>
          </cell>
          <cell r="C206">
            <v>9.3000000000000007</v>
          </cell>
          <cell r="D206">
            <v>33</v>
          </cell>
          <cell r="E206" t="str">
            <v>+</v>
          </cell>
          <cell r="F206">
            <v>14.899999999999949</v>
          </cell>
          <cell r="G206">
            <v>5.6</v>
          </cell>
          <cell r="H206">
            <v>2</v>
          </cell>
          <cell r="I206">
            <v>0.04</v>
          </cell>
          <cell r="J206">
            <v>11.2</v>
          </cell>
          <cell r="K206">
            <v>0.44799999999999995</v>
          </cell>
        </row>
        <row r="207">
          <cell r="A207">
            <v>33</v>
          </cell>
          <cell r="B207" t="str">
            <v>+</v>
          </cell>
          <cell r="C207">
            <v>17</v>
          </cell>
          <cell r="D207">
            <v>34</v>
          </cell>
          <cell r="E207" t="str">
            <v>+</v>
          </cell>
          <cell r="F207">
            <v>4.6999999999999886</v>
          </cell>
          <cell r="G207">
            <v>7.7</v>
          </cell>
          <cell r="H207">
            <v>2.95</v>
          </cell>
          <cell r="I207">
            <v>0.05</v>
          </cell>
          <cell r="J207">
            <v>22.715000000000003</v>
          </cell>
          <cell r="K207">
            <v>1.1357500000000003</v>
          </cell>
        </row>
        <row r="208">
          <cell r="A208">
            <v>30</v>
          </cell>
          <cell r="B208" t="str">
            <v>+</v>
          </cell>
          <cell r="C208">
            <v>2.4</v>
          </cell>
          <cell r="D208">
            <v>30</v>
          </cell>
          <cell r="E208" t="str">
            <v>+</v>
          </cell>
          <cell r="F208">
            <v>11.199999999999903</v>
          </cell>
          <cell r="G208">
            <v>8.8000000000000007</v>
          </cell>
          <cell r="H208">
            <v>2.4</v>
          </cell>
          <cell r="I208">
            <v>0.06</v>
          </cell>
          <cell r="J208">
            <v>21.12</v>
          </cell>
          <cell r="K208">
            <v>1.2672000000000001</v>
          </cell>
        </row>
        <row r="209">
          <cell r="A209">
            <v>29</v>
          </cell>
          <cell r="B209" t="str">
            <v>+</v>
          </cell>
          <cell r="C209">
            <v>13.5</v>
          </cell>
          <cell r="D209">
            <v>29</v>
          </cell>
          <cell r="E209" t="str">
            <v>+</v>
          </cell>
          <cell r="F209">
            <v>17.100000000000009</v>
          </cell>
          <cell r="G209">
            <v>3.6</v>
          </cell>
          <cell r="H209">
            <v>3.55</v>
          </cell>
          <cell r="I209">
            <v>0.05</v>
          </cell>
          <cell r="J209">
            <v>12.78</v>
          </cell>
          <cell r="K209">
            <v>0.63900000000000001</v>
          </cell>
        </row>
        <row r="210">
          <cell r="A210">
            <v>29</v>
          </cell>
          <cell r="B210" t="str">
            <v>+</v>
          </cell>
          <cell r="C210">
            <v>9.6999999999999993</v>
          </cell>
          <cell r="D210">
            <v>30</v>
          </cell>
          <cell r="E210" t="str">
            <v>+</v>
          </cell>
          <cell r="F210">
            <v>9.550000000000054</v>
          </cell>
          <cell r="G210">
            <v>19.850000000000001</v>
          </cell>
          <cell r="H210">
            <v>3.65</v>
          </cell>
          <cell r="I210">
            <v>0.05</v>
          </cell>
          <cell r="J210">
            <v>72.452500000000001</v>
          </cell>
          <cell r="K210">
            <v>3.6226250000000002</v>
          </cell>
        </row>
        <row r="211">
          <cell r="A211">
            <v>28</v>
          </cell>
          <cell r="B211" t="str">
            <v>+</v>
          </cell>
          <cell r="C211">
            <v>19</v>
          </cell>
          <cell r="D211">
            <v>29</v>
          </cell>
          <cell r="E211" t="str">
            <v>+</v>
          </cell>
          <cell r="F211">
            <v>12.899999999999991</v>
          </cell>
          <cell r="G211">
            <v>13.9</v>
          </cell>
          <cell r="H211">
            <v>1.95</v>
          </cell>
          <cell r="I211">
            <v>0.06</v>
          </cell>
          <cell r="J211">
            <v>27.105</v>
          </cell>
          <cell r="K211">
            <v>1.6262999999999999</v>
          </cell>
        </row>
        <row r="212">
          <cell r="A212">
            <v>27</v>
          </cell>
          <cell r="B212" t="str">
            <v>+</v>
          </cell>
          <cell r="C212">
            <v>13</v>
          </cell>
          <cell r="D212">
            <v>27</v>
          </cell>
          <cell r="E212" t="str">
            <v>+</v>
          </cell>
          <cell r="F212">
            <v>18.399999999999963</v>
          </cell>
          <cell r="G212">
            <v>5.4</v>
          </cell>
          <cell r="H212">
            <v>1.95</v>
          </cell>
          <cell r="I212">
            <v>0.05</v>
          </cell>
          <cell r="J212">
            <v>10.530000000000001</v>
          </cell>
          <cell r="K212">
            <v>0.52650000000000008</v>
          </cell>
        </row>
        <row r="213">
          <cell r="A213">
            <v>25</v>
          </cell>
          <cell r="B213" t="str">
            <v>+</v>
          </cell>
          <cell r="C213">
            <v>1.5</v>
          </cell>
          <cell r="D213">
            <v>25</v>
          </cell>
          <cell r="E213" t="str">
            <v>+</v>
          </cell>
          <cell r="F213">
            <v>16.299999999999955</v>
          </cell>
          <cell r="G213">
            <v>14.8</v>
          </cell>
          <cell r="H213">
            <v>1.9</v>
          </cell>
          <cell r="I213">
            <v>0.05</v>
          </cell>
          <cell r="J213">
            <v>28.12</v>
          </cell>
          <cell r="K213">
            <v>1.4060000000000001</v>
          </cell>
        </row>
        <row r="214">
          <cell r="A214">
            <v>24</v>
          </cell>
          <cell r="B214" t="str">
            <v>+</v>
          </cell>
          <cell r="C214">
            <v>13</v>
          </cell>
          <cell r="D214">
            <v>24</v>
          </cell>
          <cell r="E214" t="str">
            <v>+</v>
          </cell>
          <cell r="F214">
            <v>18.500000000000014</v>
          </cell>
          <cell r="G214">
            <v>5.5</v>
          </cell>
          <cell r="H214">
            <v>2.9</v>
          </cell>
          <cell r="I214">
            <v>0.06</v>
          </cell>
          <cell r="J214">
            <v>15.95</v>
          </cell>
          <cell r="K214">
            <v>0.95699999999999996</v>
          </cell>
        </row>
        <row r="215">
          <cell r="A215">
            <v>23</v>
          </cell>
          <cell r="B215" t="str">
            <v>+</v>
          </cell>
          <cell r="C215">
            <v>1.5</v>
          </cell>
          <cell r="D215">
            <v>23</v>
          </cell>
          <cell r="E215" t="str">
            <v>+</v>
          </cell>
          <cell r="F215">
            <v>16.25</v>
          </cell>
          <cell r="G215">
            <v>14.75</v>
          </cell>
          <cell r="H215">
            <v>2</v>
          </cell>
          <cell r="I215">
            <v>0.04</v>
          </cell>
          <cell r="J215">
            <v>29.5</v>
          </cell>
          <cell r="K215">
            <v>1.18</v>
          </cell>
        </row>
        <row r="216">
          <cell r="A216">
            <v>23</v>
          </cell>
          <cell r="B216" t="str">
            <v>+</v>
          </cell>
          <cell r="C216">
            <v>8.1</v>
          </cell>
          <cell r="D216">
            <v>23</v>
          </cell>
          <cell r="E216" t="str">
            <v>+</v>
          </cell>
          <cell r="F216">
            <v>14.80000000000004</v>
          </cell>
          <cell r="G216">
            <v>6.7</v>
          </cell>
          <cell r="H216">
            <v>1</v>
          </cell>
          <cell r="I216">
            <v>0.04</v>
          </cell>
          <cell r="J216">
            <v>6.7</v>
          </cell>
          <cell r="K216">
            <v>0.26800000000000002</v>
          </cell>
        </row>
        <row r="217">
          <cell r="A217">
            <v>22</v>
          </cell>
          <cell r="B217" t="str">
            <v>+</v>
          </cell>
          <cell r="C217">
            <v>6.7</v>
          </cell>
          <cell r="D217">
            <v>23</v>
          </cell>
          <cell r="E217" t="str">
            <v>+</v>
          </cell>
          <cell r="F217">
            <v>15.09999999999998</v>
          </cell>
          <cell r="G217">
            <v>28.4</v>
          </cell>
          <cell r="H217">
            <v>1</v>
          </cell>
          <cell r="I217">
            <v>0.04</v>
          </cell>
          <cell r="J217">
            <v>28.4</v>
          </cell>
          <cell r="K217">
            <v>1.1359999999999999</v>
          </cell>
        </row>
        <row r="218">
          <cell r="A218">
            <v>21</v>
          </cell>
          <cell r="B218" t="str">
            <v>+</v>
          </cell>
          <cell r="C218">
            <v>14</v>
          </cell>
          <cell r="D218">
            <v>21</v>
          </cell>
          <cell r="E218" t="str">
            <v>+</v>
          </cell>
          <cell r="F218">
            <v>18.299999999999983</v>
          </cell>
          <cell r="G218">
            <v>4.3</v>
          </cell>
          <cell r="H218">
            <v>2</v>
          </cell>
          <cell r="I218">
            <v>0.05</v>
          </cell>
          <cell r="J218">
            <v>8.6</v>
          </cell>
          <cell r="K218">
            <v>0.43</v>
          </cell>
        </row>
        <row r="219">
          <cell r="A219">
            <v>21</v>
          </cell>
          <cell r="B219" t="str">
            <v>+</v>
          </cell>
          <cell r="C219">
            <v>16.5</v>
          </cell>
          <cell r="D219">
            <v>21</v>
          </cell>
          <cell r="E219" t="str">
            <v>+</v>
          </cell>
          <cell r="F219">
            <v>18.299999999999983</v>
          </cell>
          <cell r="G219">
            <v>1.8</v>
          </cell>
          <cell r="H219">
            <v>1</v>
          </cell>
          <cell r="I219">
            <v>0.05</v>
          </cell>
          <cell r="J219">
            <v>1.8</v>
          </cell>
          <cell r="K219">
            <v>9.0000000000000011E-2</v>
          </cell>
        </row>
        <row r="220">
          <cell r="A220">
            <v>20</v>
          </cell>
          <cell r="B220" t="str">
            <v>+</v>
          </cell>
          <cell r="C220">
            <v>2.2000000000000002</v>
          </cell>
          <cell r="D220">
            <v>20</v>
          </cell>
          <cell r="E220" t="str">
            <v>+</v>
          </cell>
          <cell r="F220">
            <v>13.200000000000003</v>
          </cell>
          <cell r="G220">
            <v>11</v>
          </cell>
          <cell r="H220">
            <v>1</v>
          </cell>
          <cell r="I220">
            <v>0.05</v>
          </cell>
          <cell r="J220">
            <v>11</v>
          </cell>
          <cell r="K220">
            <v>0.55000000000000004</v>
          </cell>
        </row>
        <row r="221">
          <cell r="A221">
            <v>18</v>
          </cell>
          <cell r="B221" t="str">
            <v>+</v>
          </cell>
          <cell r="C221">
            <v>0.5</v>
          </cell>
          <cell r="D221">
            <v>18</v>
          </cell>
          <cell r="E221" t="str">
            <v>+</v>
          </cell>
          <cell r="F221">
            <v>3.2999999999999829</v>
          </cell>
          <cell r="G221">
            <v>2.8</v>
          </cell>
          <cell r="H221">
            <v>1</v>
          </cell>
          <cell r="I221">
            <v>0.04</v>
          </cell>
          <cell r="J221">
            <v>2.8</v>
          </cell>
          <cell r="K221">
            <v>0.11199999999999999</v>
          </cell>
        </row>
        <row r="222">
          <cell r="A222">
            <v>16</v>
          </cell>
          <cell r="B222" t="str">
            <v>+</v>
          </cell>
          <cell r="C222">
            <v>1.2</v>
          </cell>
          <cell r="D222">
            <v>16</v>
          </cell>
          <cell r="E222" t="str">
            <v>+</v>
          </cell>
          <cell r="F222">
            <v>6.3000000000000256</v>
          </cell>
          <cell r="G222">
            <v>5.0999999999999996</v>
          </cell>
          <cell r="H222">
            <v>2</v>
          </cell>
          <cell r="I222">
            <v>0.04</v>
          </cell>
          <cell r="J222">
            <v>10.199999999999999</v>
          </cell>
          <cell r="K222">
            <v>0.40799999999999997</v>
          </cell>
        </row>
        <row r="223">
          <cell r="A223">
            <v>16</v>
          </cell>
          <cell r="B223" t="str">
            <v>+</v>
          </cell>
          <cell r="C223">
            <v>1.2</v>
          </cell>
          <cell r="D223">
            <v>16</v>
          </cell>
          <cell r="E223" t="str">
            <v>+</v>
          </cell>
          <cell r="F223">
            <v>2.8999999999999915</v>
          </cell>
          <cell r="G223">
            <v>1.7</v>
          </cell>
          <cell r="H223">
            <v>2</v>
          </cell>
          <cell r="I223">
            <v>0.04</v>
          </cell>
          <cell r="J223">
            <v>3.4</v>
          </cell>
          <cell r="K223">
            <v>0.13600000000000001</v>
          </cell>
        </row>
        <row r="224">
          <cell r="A224">
            <v>14</v>
          </cell>
          <cell r="B224" t="str">
            <v>+</v>
          </cell>
          <cell r="C224">
            <v>7.7</v>
          </cell>
          <cell r="D224">
            <v>15</v>
          </cell>
          <cell r="E224" t="str">
            <v>+</v>
          </cell>
          <cell r="F224">
            <v>1.6999999999999815</v>
          </cell>
          <cell r="G224">
            <v>14</v>
          </cell>
          <cell r="H224">
            <v>2</v>
          </cell>
          <cell r="I224">
            <v>0.05</v>
          </cell>
          <cell r="J224">
            <v>28</v>
          </cell>
          <cell r="K224">
            <v>1.4000000000000001</v>
          </cell>
        </row>
        <row r="225">
          <cell r="A225">
            <v>14</v>
          </cell>
          <cell r="B225" t="str">
            <v>+</v>
          </cell>
          <cell r="C225">
            <v>11.2</v>
          </cell>
          <cell r="D225">
            <v>15</v>
          </cell>
          <cell r="E225" t="str">
            <v>+</v>
          </cell>
          <cell r="F225">
            <v>16.199999999999974</v>
          </cell>
          <cell r="G225">
            <v>25</v>
          </cell>
          <cell r="H225">
            <v>1.6</v>
          </cell>
          <cell r="I225">
            <v>0.05</v>
          </cell>
          <cell r="J225">
            <v>40</v>
          </cell>
          <cell r="K225">
            <v>2</v>
          </cell>
        </row>
        <row r="226">
          <cell r="A226">
            <v>12</v>
          </cell>
          <cell r="B226" t="str">
            <v>+</v>
          </cell>
          <cell r="C226">
            <v>10</v>
          </cell>
          <cell r="D226">
            <v>13</v>
          </cell>
          <cell r="E226" t="str">
            <v>+</v>
          </cell>
          <cell r="F226">
            <v>12.199999999999989</v>
          </cell>
          <cell r="G226">
            <v>22.2</v>
          </cell>
          <cell r="H226">
            <v>3.5</v>
          </cell>
          <cell r="I226">
            <v>0.05</v>
          </cell>
          <cell r="J226">
            <v>77.7</v>
          </cell>
          <cell r="K226">
            <v>3.8850000000000002</v>
          </cell>
        </row>
        <row r="227">
          <cell r="A227">
            <v>7</v>
          </cell>
          <cell r="B227" t="str">
            <v>+</v>
          </cell>
          <cell r="C227">
            <v>5</v>
          </cell>
          <cell r="D227">
            <v>8</v>
          </cell>
          <cell r="E227" t="str">
            <v>+</v>
          </cell>
          <cell r="F227">
            <v>10.500000000000007</v>
          </cell>
          <cell r="G227">
            <v>25.5</v>
          </cell>
          <cell r="H227">
            <v>1</v>
          </cell>
          <cell r="I227">
            <v>0.05</v>
          </cell>
          <cell r="J227">
            <v>25.5</v>
          </cell>
          <cell r="K227">
            <v>1.2750000000000001</v>
          </cell>
        </row>
        <row r="228">
          <cell r="A228">
            <v>4</v>
          </cell>
          <cell r="B228" t="str">
            <v>+</v>
          </cell>
          <cell r="C228">
            <v>14.2</v>
          </cell>
          <cell r="D228">
            <v>5</v>
          </cell>
          <cell r="E228" t="str">
            <v>+</v>
          </cell>
          <cell r="F228">
            <v>10.350000000000001</v>
          </cell>
          <cell r="G228">
            <v>16.149999999999999</v>
          </cell>
          <cell r="H228">
            <v>1</v>
          </cell>
          <cell r="I228">
            <v>0.05</v>
          </cell>
          <cell r="J228">
            <v>16.149999999999999</v>
          </cell>
          <cell r="K228">
            <v>0.8075</v>
          </cell>
        </row>
        <row r="229">
          <cell r="A229">
            <v>3</v>
          </cell>
          <cell r="B229" t="str">
            <v>+</v>
          </cell>
          <cell r="D229">
            <v>3</v>
          </cell>
          <cell r="E229" t="str">
            <v>+</v>
          </cell>
          <cell r="F229">
            <v>7.2499999999999964</v>
          </cell>
          <cell r="G229">
            <v>7.25</v>
          </cell>
          <cell r="H229">
            <v>2</v>
          </cell>
          <cell r="I229">
            <v>0.05</v>
          </cell>
          <cell r="J229">
            <v>14.5</v>
          </cell>
          <cell r="K229">
            <v>0.72500000000000009</v>
          </cell>
        </row>
        <row r="230">
          <cell r="A230">
            <v>3</v>
          </cell>
          <cell r="B230" t="str">
            <v>+</v>
          </cell>
          <cell r="C230">
            <v>11</v>
          </cell>
          <cell r="D230">
            <v>3</v>
          </cell>
          <cell r="E230" t="str">
            <v>+</v>
          </cell>
          <cell r="F230">
            <v>17</v>
          </cell>
          <cell r="G230">
            <v>6</v>
          </cell>
          <cell r="H230">
            <v>1</v>
          </cell>
          <cell r="I230">
            <v>0.05</v>
          </cell>
          <cell r="J230">
            <v>6</v>
          </cell>
          <cell r="K230">
            <v>0.30000000000000004</v>
          </cell>
        </row>
        <row r="231">
          <cell r="A231">
            <v>3</v>
          </cell>
          <cell r="B231" t="str">
            <v>+</v>
          </cell>
          <cell r="C231">
            <v>13.5</v>
          </cell>
          <cell r="D231">
            <v>3</v>
          </cell>
          <cell r="E231" t="str">
            <v>+</v>
          </cell>
          <cell r="F231">
            <v>15.700000000000003</v>
          </cell>
          <cell r="G231">
            <v>2.2000000000000002</v>
          </cell>
          <cell r="H231">
            <v>1</v>
          </cell>
          <cell r="I231">
            <v>0.05</v>
          </cell>
          <cell r="J231">
            <v>2.2000000000000002</v>
          </cell>
          <cell r="K231">
            <v>0.11000000000000001</v>
          </cell>
        </row>
        <row r="232">
          <cell r="A232">
            <v>2</v>
          </cell>
          <cell r="B232" t="str">
            <v>+</v>
          </cell>
          <cell r="C232">
            <v>14</v>
          </cell>
          <cell r="D232">
            <v>3</v>
          </cell>
          <cell r="E232" t="str">
            <v>+</v>
          </cell>
          <cell r="F232">
            <v>6.2000000000000011</v>
          </cell>
          <cell r="G232">
            <v>12.2</v>
          </cell>
          <cell r="H232">
            <v>1.85</v>
          </cell>
          <cell r="I232">
            <v>0.05</v>
          </cell>
          <cell r="J232">
            <v>22.57</v>
          </cell>
          <cell r="K232">
            <v>1.1285000000000001</v>
          </cell>
        </row>
        <row r="233">
          <cell r="A233">
            <v>1</v>
          </cell>
          <cell r="B233" t="str">
            <v>+</v>
          </cell>
          <cell r="C233">
            <v>8.6999999999999993</v>
          </cell>
          <cell r="D233">
            <v>1</v>
          </cell>
          <cell r="E233" t="str">
            <v>+</v>
          </cell>
          <cell r="F233">
            <v>15.299999999999997</v>
          </cell>
          <cell r="G233">
            <v>6.6</v>
          </cell>
          <cell r="H233">
            <v>1</v>
          </cell>
          <cell r="I233">
            <v>0.05</v>
          </cell>
          <cell r="J233">
            <v>6.6</v>
          </cell>
          <cell r="K233">
            <v>0.33</v>
          </cell>
        </row>
        <row r="234">
          <cell r="A234">
            <v>28</v>
          </cell>
          <cell r="B234" t="str">
            <v>+</v>
          </cell>
          <cell r="C234">
            <v>8.8000000000000007</v>
          </cell>
          <cell r="D234">
            <v>28</v>
          </cell>
          <cell r="E234" t="str">
            <v>+</v>
          </cell>
          <cell r="F234">
            <v>15.099999999999909</v>
          </cell>
          <cell r="G234">
            <v>6.3</v>
          </cell>
          <cell r="H234">
            <v>2</v>
          </cell>
          <cell r="I234">
            <v>0.05</v>
          </cell>
          <cell r="J234">
            <v>12.6</v>
          </cell>
          <cell r="K234">
            <v>0.63</v>
          </cell>
        </row>
        <row r="235">
          <cell r="A235">
            <v>28</v>
          </cell>
          <cell r="B235" t="str">
            <v>+</v>
          </cell>
          <cell r="C235">
            <v>11.5</v>
          </cell>
          <cell r="D235">
            <v>28</v>
          </cell>
          <cell r="E235" t="str">
            <v>+</v>
          </cell>
          <cell r="F235">
            <v>15</v>
          </cell>
          <cell r="G235">
            <v>3.5</v>
          </cell>
          <cell r="H235">
            <v>1</v>
          </cell>
          <cell r="I235">
            <v>0.05</v>
          </cell>
          <cell r="J235">
            <v>3.5</v>
          </cell>
          <cell r="K235">
            <v>0.17500000000000002</v>
          </cell>
        </row>
        <row r="236">
          <cell r="A236">
            <v>114</v>
          </cell>
          <cell r="B236" t="str">
            <v>+</v>
          </cell>
          <cell r="C236">
            <v>16.7</v>
          </cell>
          <cell r="D236">
            <v>115</v>
          </cell>
          <cell r="E236" t="str">
            <v>+</v>
          </cell>
          <cell r="F236">
            <v>5.6000000000000227</v>
          </cell>
          <cell r="G236">
            <v>8.9</v>
          </cell>
          <cell r="H236">
            <v>2</v>
          </cell>
          <cell r="I236">
            <v>0.05</v>
          </cell>
          <cell r="J236">
            <v>17.8</v>
          </cell>
          <cell r="K236">
            <v>0.89000000000000012</v>
          </cell>
        </row>
        <row r="237">
          <cell r="A237">
            <v>115</v>
          </cell>
          <cell r="B237" t="str">
            <v>+</v>
          </cell>
          <cell r="C237">
            <v>5.5</v>
          </cell>
          <cell r="D237">
            <v>116</v>
          </cell>
          <cell r="E237" t="str">
            <v>+</v>
          </cell>
          <cell r="F237">
            <v>1.8000000000000682</v>
          </cell>
          <cell r="G237">
            <v>16.3</v>
          </cell>
          <cell r="H237">
            <v>2.9</v>
          </cell>
          <cell r="I237">
            <v>0.06</v>
          </cell>
          <cell r="J237">
            <v>47.27</v>
          </cell>
          <cell r="K237">
            <v>2.8362000000000003</v>
          </cell>
        </row>
        <row r="238">
          <cell r="A238">
            <v>116</v>
          </cell>
          <cell r="B238" t="str">
            <v>+</v>
          </cell>
          <cell r="C238">
            <v>2.9</v>
          </cell>
          <cell r="D238">
            <v>116</v>
          </cell>
          <cell r="E238" t="str">
            <v>+</v>
          </cell>
          <cell r="F238">
            <v>17.700000000000387</v>
          </cell>
          <cell r="G238">
            <v>14.8</v>
          </cell>
          <cell r="H238">
            <v>1</v>
          </cell>
          <cell r="I238">
            <v>0.05</v>
          </cell>
          <cell r="J238">
            <v>14.8</v>
          </cell>
          <cell r="K238">
            <v>0.7400000000000001</v>
          </cell>
        </row>
        <row r="239">
          <cell r="A239">
            <v>117</v>
          </cell>
          <cell r="B239" t="str">
            <v>+</v>
          </cell>
          <cell r="C239">
            <v>5.2</v>
          </cell>
          <cell r="D239">
            <v>117</v>
          </cell>
          <cell r="E239" t="str">
            <v>+</v>
          </cell>
          <cell r="F239">
            <v>17.649999999999579</v>
          </cell>
          <cell r="G239">
            <v>12.45</v>
          </cell>
          <cell r="H239">
            <v>1</v>
          </cell>
          <cell r="I239">
            <v>0.06</v>
          </cell>
          <cell r="J239">
            <v>12.45</v>
          </cell>
          <cell r="K239">
            <v>0.74699999999999989</v>
          </cell>
        </row>
        <row r="240">
          <cell r="A240">
            <v>118</v>
          </cell>
          <cell r="B240" t="str">
            <v>+</v>
          </cell>
          <cell r="C240">
            <v>5.87</v>
          </cell>
          <cell r="D240">
            <v>118</v>
          </cell>
          <cell r="E240" t="str">
            <v>+</v>
          </cell>
          <cell r="F240">
            <v>14.569999999999652</v>
          </cell>
          <cell r="G240">
            <v>8.6999999999999993</v>
          </cell>
          <cell r="H240">
            <v>1</v>
          </cell>
          <cell r="I240">
            <v>0.05</v>
          </cell>
          <cell r="J240">
            <v>8.6999999999999993</v>
          </cell>
          <cell r="K240">
            <v>0.435</v>
          </cell>
        </row>
        <row r="241">
          <cell r="A241">
            <v>118</v>
          </cell>
          <cell r="B241" t="str">
            <v>+</v>
          </cell>
          <cell r="C241">
            <v>17</v>
          </cell>
          <cell r="D241">
            <v>119</v>
          </cell>
          <cell r="E241" t="str">
            <v>+</v>
          </cell>
          <cell r="F241">
            <v>5.1999999999998181</v>
          </cell>
          <cell r="G241">
            <v>8.1999999999999993</v>
          </cell>
          <cell r="H241">
            <v>1</v>
          </cell>
          <cell r="I241">
            <v>0.05</v>
          </cell>
          <cell r="J241">
            <v>8.1999999999999993</v>
          </cell>
          <cell r="K241">
            <v>0.41</v>
          </cell>
        </row>
        <row r="242">
          <cell r="A242">
            <v>119</v>
          </cell>
          <cell r="B242" t="str">
            <v>+</v>
          </cell>
          <cell r="C242">
            <v>6.1</v>
          </cell>
          <cell r="D242">
            <v>119</v>
          </cell>
          <cell r="E242" t="str">
            <v>+</v>
          </cell>
          <cell r="F242">
            <v>10.999999999999943</v>
          </cell>
          <cell r="G242">
            <v>4.9000000000000004</v>
          </cell>
          <cell r="H242">
            <v>1</v>
          </cell>
          <cell r="I242">
            <v>0.06</v>
          </cell>
          <cell r="J242">
            <v>4.9000000000000004</v>
          </cell>
          <cell r="K242">
            <v>0.29399999999999998</v>
          </cell>
        </row>
        <row r="243">
          <cell r="A243">
            <v>119</v>
          </cell>
          <cell r="B243" t="str">
            <v>+</v>
          </cell>
          <cell r="C243">
            <v>10.7</v>
          </cell>
          <cell r="D243">
            <v>120</v>
          </cell>
          <cell r="E243" t="str">
            <v>+</v>
          </cell>
          <cell r="F243">
            <v>0.34999999999996589</v>
          </cell>
          <cell r="G243">
            <v>9.65</v>
          </cell>
          <cell r="H243">
            <v>1</v>
          </cell>
          <cell r="I243">
            <v>0.06</v>
          </cell>
          <cell r="J243">
            <v>9.65</v>
          </cell>
          <cell r="K243">
            <v>0.57899999999999996</v>
          </cell>
        </row>
        <row r="244">
          <cell r="A244">
            <v>119</v>
          </cell>
          <cell r="B244" t="str">
            <v>+</v>
          </cell>
          <cell r="C244">
            <v>17</v>
          </cell>
          <cell r="D244">
            <v>120</v>
          </cell>
          <cell r="E244" t="str">
            <v>+</v>
          </cell>
          <cell r="F244">
            <v>14.000000000000057</v>
          </cell>
          <cell r="G244">
            <v>17</v>
          </cell>
          <cell r="H244">
            <v>1</v>
          </cell>
          <cell r="I244">
            <v>0.06</v>
          </cell>
          <cell r="J244">
            <v>17</v>
          </cell>
          <cell r="K244">
            <v>1.02</v>
          </cell>
        </row>
        <row r="245">
          <cell r="A245">
            <v>121</v>
          </cell>
          <cell r="B245" t="str">
            <v>+</v>
          </cell>
          <cell r="C245">
            <v>6.9</v>
          </cell>
          <cell r="D245">
            <v>121</v>
          </cell>
          <cell r="E245" t="str">
            <v>+</v>
          </cell>
          <cell r="F245">
            <v>13.800000000000239</v>
          </cell>
          <cell r="G245">
            <v>6.9</v>
          </cell>
          <cell r="H245">
            <v>1</v>
          </cell>
          <cell r="I245">
            <v>0.05</v>
          </cell>
          <cell r="J245">
            <v>6.9</v>
          </cell>
          <cell r="K245">
            <v>0.34500000000000003</v>
          </cell>
        </row>
        <row r="246">
          <cell r="A246">
            <v>122</v>
          </cell>
          <cell r="B246" t="str">
            <v>+</v>
          </cell>
          <cell r="C246">
            <v>6.6</v>
          </cell>
          <cell r="D246">
            <v>122</v>
          </cell>
          <cell r="E246" t="str">
            <v>+</v>
          </cell>
          <cell r="F246">
            <v>12.299999999999613</v>
          </cell>
          <cell r="G246">
            <v>5.7</v>
          </cell>
          <cell r="H246">
            <v>1</v>
          </cell>
          <cell r="I246">
            <v>0.05</v>
          </cell>
          <cell r="J246">
            <v>5.7</v>
          </cell>
          <cell r="K246">
            <v>0.28500000000000003</v>
          </cell>
        </row>
        <row r="247">
          <cell r="A247">
            <v>124</v>
          </cell>
          <cell r="B247" t="str">
            <v>+</v>
          </cell>
          <cell r="C247">
            <v>7.15</v>
          </cell>
          <cell r="D247">
            <v>125</v>
          </cell>
          <cell r="E247" t="str">
            <v>+</v>
          </cell>
          <cell r="F247">
            <v>4.8499999999998522</v>
          </cell>
          <cell r="G247">
            <v>17.7</v>
          </cell>
          <cell r="H247">
            <v>1.7</v>
          </cell>
          <cell r="I247">
            <v>0.06</v>
          </cell>
          <cell r="J247">
            <v>30.089999999999996</v>
          </cell>
          <cell r="K247">
            <v>1.8053999999999997</v>
          </cell>
        </row>
        <row r="248">
          <cell r="A248">
            <v>126</v>
          </cell>
          <cell r="B248" t="str">
            <v>+</v>
          </cell>
          <cell r="C248">
            <v>15.9</v>
          </cell>
          <cell r="D248">
            <v>127</v>
          </cell>
          <cell r="E248" t="str">
            <v>+</v>
          </cell>
          <cell r="F248">
            <v>14.849999999999852</v>
          </cell>
          <cell r="G248">
            <v>18.95</v>
          </cell>
          <cell r="H248">
            <v>1</v>
          </cell>
          <cell r="I248">
            <v>0.05</v>
          </cell>
          <cell r="J248">
            <v>18.95</v>
          </cell>
          <cell r="K248">
            <v>0.94750000000000001</v>
          </cell>
        </row>
        <row r="249">
          <cell r="A249">
            <v>128</v>
          </cell>
          <cell r="B249" t="str">
            <v>+</v>
          </cell>
          <cell r="C249">
            <v>11.8</v>
          </cell>
          <cell r="D249">
            <v>129</v>
          </cell>
          <cell r="E249" t="str">
            <v>+</v>
          </cell>
          <cell r="F249">
            <v>3.7999999999999545</v>
          </cell>
          <cell r="G249">
            <v>12</v>
          </cell>
          <cell r="H249">
            <v>1</v>
          </cell>
          <cell r="I249">
            <v>0.05</v>
          </cell>
          <cell r="J249">
            <v>12</v>
          </cell>
          <cell r="K249">
            <v>0.60000000000000009</v>
          </cell>
        </row>
        <row r="250">
          <cell r="A250">
            <v>129</v>
          </cell>
          <cell r="B250" t="str">
            <v>+</v>
          </cell>
          <cell r="C250">
            <v>2.8</v>
          </cell>
          <cell r="D250">
            <v>129</v>
          </cell>
          <cell r="E250" t="str">
            <v>+</v>
          </cell>
          <cell r="F250">
            <v>6.3999999999998636</v>
          </cell>
          <cell r="G250">
            <v>3.6</v>
          </cell>
          <cell r="H250">
            <v>1</v>
          </cell>
          <cell r="I250">
            <v>0.06</v>
          </cell>
          <cell r="J250">
            <v>3.6</v>
          </cell>
          <cell r="K250">
            <v>0.216</v>
          </cell>
        </row>
        <row r="251">
          <cell r="A251">
            <v>129</v>
          </cell>
          <cell r="B251" t="str">
            <v>+</v>
          </cell>
          <cell r="C251">
            <v>6.35</v>
          </cell>
          <cell r="D251">
            <v>129</v>
          </cell>
          <cell r="E251" t="str">
            <v>+</v>
          </cell>
          <cell r="F251">
            <v>9.6500000000003183</v>
          </cell>
          <cell r="G251">
            <v>3.3</v>
          </cell>
          <cell r="H251">
            <v>1.35</v>
          </cell>
          <cell r="I251">
            <v>0.05</v>
          </cell>
          <cell r="J251">
            <v>4.4550000000000001</v>
          </cell>
          <cell r="K251">
            <v>0.22275</v>
          </cell>
        </row>
        <row r="252">
          <cell r="A252">
            <v>129</v>
          </cell>
          <cell r="B252" t="str">
            <v>+</v>
          </cell>
          <cell r="C252">
            <v>9.8000000000000007</v>
          </cell>
          <cell r="D252">
            <v>129</v>
          </cell>
          <cell r="E252" t="str">
            <v>+</v>
          </cell>
          <cell r="F252">
            <v>14.900000000000091</v>
          </cell>
          <cell r="G252">
            <v>5.0999999999999996</v>
          </cell>
          <cell r="H252">
            <v>1</v>
          </cell>
          <cell r="I252">
            <v>0.05</v>
          </cell>
          <cell r="J252">
            <v>5.0999999999999996</v>
          </cell>
          <cell r="K252">
            <v>0.255</v>
          </cell>
        </row>
        <row r="253">
          <cell r="A253">
            <v>129</v>
          </cell>
          <cell r="B253" t="str">
            <v>+</v>
          </cell>
          <cell r="C253">
            <v>17.8</v>
          </cell>
          <cell r="D253">
            <v>130</v>
          </cell>
          <cell r="E253" t="str">
            <v>+</v>
          </cell>
          <cell r="F253">
            <v>14.050000000000296</v>
          </cell>
          <cell r="G253">
            <v>16.25</v>
          </cell>
          <cell r="H253">
            <v>1</v>
          </cell>
          <cell r="I253">
            <v>0.05</v>
          </cell>
          <cell r="J253">
            <v>16.25</v>
          </cell>
          <cell r="K253">
            <v>0.8125</v>
          </cell>
        </row>
        <row r="254">
          <cell r="A254">
            <v>132</v>
          </cell>
          <cell r="B254" t="str">
            <v>+</v>
          </cell>
          <cell r="C254">
            <v>1.85</v>
          </cell>
          <cell r="D254">
            <v>132</v>
          </cell>
          <cell r="E254" t="str">
            <v>+</v>
          </cell>
          <cell r="F254">
            <v>15.600000000000023</v>
          </cell>
          <cell r="G254">
            <v>13.75</v>
          </cell>
          <cell r="H254">
            <v>2</v>
          </cell>
          <cell r="I254">
            <v>0.04</v>
          </cell>
          <cell r="J254">
            <v>27.5</v>
          </cell>
          <cell r="K254">
            <v>1.1000000000000001</v>
          </cell>
        </row>
        <row r="255">
          <cell r="A255">
            <v>135</v>
          </cell>
          <cell r="B255" t="str">
            <v>+</v>
          </cell>
          <cell r="D255">
            <v>135</v>
          </cell>
          <cell r="E255" t="str">
            <v>+</v>
          </cell>
          <cell r="F255">
            <v>11.100000000000136</v>
          </cell>
          <cell r="G255">
            <v>11.1</v>
          </cell>
          <cell r="H255">
            <v>2.0499999999999998</v>
          </cell>
          <cell r="I255">
            <v>0.05</v>
          </cell>
          <cell r="J255">
            <v>22.754999999999999</v>
          </cell>
          <cell r="K255">
            <v>1.13775</v>
          </cell>
        </row>
        <row r="256">
          <cell r="A256">
            <v>135</v>
          </cell>
          <cell r="B256" t="str">
            <v>+</v>
          </cell>
          <cell r="C256">
            <v>11.1</v>
          </cell>
          <cell r="D256">
            <v>136</v>
          </cell>
          <cell r="E256" t="str">
            <v>+</v>
          </cell>
          <cell r="F256">
            <v>6.6999999999995907</v>
          </cell>
          <cell r="G256">
            <v>15.6</v>
          </cell>
          <cell r="H256">
            <v>2.5499999999999998</v>
          </cell>
          <cell r="I256">
            <v>0.06</v>
          </cell>
          <cell r="J256">
            <v>39.779999999999994</v>
          </cell>
          <cell r="K256">
            <v>2.3867999999999996</v>
          </cell>
        </row>
        <row r="257">
          <cell r="A257">
            <v>136</v>
          </cell>
          <cell r="B257" t="str">
            <v>+</v>
          </cell>
          <cell r="C257">
            <v>13.2</v>
          </cell>
          <cell r="D257">
            <v>136</v>
          </cell>
          <cell r="E257" t="str">
            <v>+</v>
          </cell>
          <cell r="F257">
            <v>17.699999999999818</v>
          </cell>
          <cell r="G257">
            <v>4.5</v>
          </cell>
          <cell r="H257">
            <v>2</v>
          </cell>
          <cell r="I257">
            <v>0.05</v>
          </cell>
          <cell r="J257">
            <v>9</v>
          </cell>
          <cell r="K257">
            <v>0.45</v>
          </cell>
        </row>
        <row r="258">
          <cell r="A258">
            <v>137</v>
          </cell>
          <cell r="B258" t="str">
            <v>+</v>
          </cell>
          <cell r="C258">
            <v>6.5</v>
          </cell>
          <cell r="D258">
            <v>137</v>
          </cell>
          <cell r="E258" t="str">
            <v>+</v>
          </cell>
          <cell r="F258">
            <v>9.8000000000001819</v>
          </cell>
          <cell r="G258">
            <v>3.3</v>
          </cell>
          <cell r="H258">
            <v>1.95</v>
          </cell>
          <cell r="I258">
            <v>0.06</v>
          </cell>
          <cell r="J258">
            <v>6.4349999999999996</v>
          </cell>
          <cell r="K258">
            <v>0.38609999999999994</v>
          </cell>
        </row>
        <row r="259">
          <cell r="A259">
            <v>137</v>
          </cell>
          <cell r="B259" t="str">
            <v>+</v>
          </cell>
          <cell r="C259">
            <v>13.5</v>
          </cell>
          <cell r="D259">
            <v>137</v>
          </cell>
          <cell r="E259" t="str">
            <v>+</v>
          </cell>
          <cell r="F259">
            <v>15.500000000000114</v>
          </cell>
          <cell r="G259">
            <v>2</v>
          </cell>
          <cell r="H259">
            <v>1</v>
          </cell>
          <cell r="I259">
            <v>0.05</v>
          </cell>
          <cell r="J259">
            <v>2</v>
          </cell>
          <cell r="K259">
            <v>0.1</v>
          </cell>
        </row>
        <row r="260">
          <cell r="A260">
            <v>138</v>
          </cell>
          <cell r="B260" t="str">
            <v>+</v>
          </cell>
          <cell r="C260">
            <v>4.0999999999999996</v>
          </cell>
          <cell r="D260">
            <v>138</v>
          </cell>
          <cell r="E260" t="str">
            <v>+</v>
          </cell>
          <cell r="F260">
            <v>8.4000000000003183</v>
          </cell>
          <cell r="G260">
            <v>4.3</v>
          </cell>
          <cell r="H260">
            <v>1</v>
          </cell>
          <cell r="I260">
            <v>0.05</v>
          </cell>
          <cell r="J260">
            <v>4.3</v>
          </cell>
          <cell r="K260">
            <v>0.215</v>
          </cell>
        </row>
        <row r="261">
          <cell r="A261">
            <v>139</v>
          </cell>
          <cell r="B261" t="str">
            <v>+</v>
          </cell>
          <cell r="C261">
            <v>5.6</v>
          </cell>
          <cell r="D261">
            <v>139</v>
          </cell>
          <cell r="E261" t="str">
            <v>+</v>
          </cell>
          <cell r="F261">
            <v>8.7999999999999545</v>
          </cell>
          <cell r="G261">
            <v>3.2</v>
          </cell>
          <cell r="H261">
            <v>1</v>
          </cell>
          <cell r="I261">
            <v>0.05</v>
          </cell>
          <cell r="J261">
            <v>3.2</v>
          </cell>
          <cell r="K261">
            <v>0.16000000000000003</v>
          </cell>
        </row>
        <row r="262">
          <cell r="A262">
            <v>138</v>
          </cell>
          <cell r="B262" t="str">
            <v>+</v>
          </cell>
          <cell r="C262">
            <v>12.6</v>
          </cell>
          <cell r="D262">
            <v>138</v>
          </cell>
          <cell r="E262" t="str">
            <v>+</v>
          </cell>
          <cell r="F262">
            <v>17.599999999999909</v>
          </cell>
          <cell r="G262">
            <v>5</v>
          </cell>
          <cell r="H262">
            <v>2</v>
          </cell>
          <cell r="I262">
            <v>0.05</v>
          </cell>
          <cell r="J262">
            <v>10</v>
          </cell>
          <cell r="K262">
            <v>0.5</v>
          </cell>
        </row>
        <row r="263">
          <cell r="A263">
            <v>140</v>
          </cell>
          <cell r="B263" t="str">
            <v>+</v>
          </cell>
          <cell r="C263">
            <v>10</v>
          </cell>
          <cell r="D263">
            <v>140</v>
          </cell>
          <cell r="E263" t="str">
            <v>+</v>
          </cell>
          <cell r="F263">
            <v>13.899999999999864</v>
          </cell>
          <cell r="G263">
            <v>3.9</v>
          </cell>
          <cell r="H263">
            <v>2</v>
          </cell>
          <cell r="I263">
            <v>0.05</v>
          </cell>
          <cell r="J263">
            <v>7.8</v>
          </cell>
          <cell r="K263">
            <v>0.39</v>
          </cell>
        </row>
        <row r="264">
          <cell r="A264">
            <v>141</v>
          </cell>
          <cell r="B264" t="str">
            <v>+</v>
          </cell>
          <cell r="C264">
            <v>7.2</v>
          </cell>
          <cell r="D264">
            <v>141</v>
          </cell>
          <cell r="E264" t="str">
            <v>+</v>
          </cell>
          <cell r="F264">
            <v>16.750000000000114</v>
          </cell>
          <cell r="G264">
            <v>9.5500000000000007</v>
          </cell>
          <cell r="H264">
            <v>1</v>
          </cell>
          <cell r="I264">
            <v>0.05</v>
          </cell>
          <cell r="J264">
            <v>9.5500000000000007</v>
          </cell>
          <cell r="K264">
            <v>0.47750000000000004</v>
          </cell>
        </row>
        <row r="265">
          <cell r="A265">
            <v>141</v>
          </cell>
          <cell r="B265" t="str">
            <v>+</v>
          </cell>
          <cell r="C265">
            <v>15.5</v>
          </cell>
          <cell r="D265">
            <v>142</v>
          </cell>
          <cell r="E265" t="str">
            <v>+</v>
          </cell>
          <cell r="F265">
            <v>5.1999999999998181</v>
          </cell>
          <cell r="G265">
            <v>9.6999999999999993</v>
          </cell>
          <cell r="H265">
            <v>1</v>
          </cell>
          <cell r="I265">
            <v>0.05</v>
          </cell>
          <cell r="J265">
            <v>9.6999999999999993</v>
          </cell>
          <cell r="K265">
            <v>0.48499999999999999</v>
          </cell>
        </row>
        <row r="266">
          <cell r="A266">
            <v>143</v>
          </cell>
          <cell r="B266" t="str">
            <v>+</v>
          </cell>
          <cell r="C266">
            <v>7.4</v>
          </cell>
          <cell r="D266">
            <v>143</v>
          </cell>
          <cell r="E266" t="str">
            <v>+</v>
          </cell>
          <cell r="F266">
            <v>10.600000000000023</v>
          </cell>
          <cell r="G266">
            <v>3.2</v>
          </cell>
          <cell r="H266">
            <v>1</v>
          </cell>
          <cell r="I266">
            <v>0.06</v>
          </cell>
          <cell r="J266">
            <v>3.2</v>
          </cell>
          <cell r="K266">
            <v>0.192</v>
          </cell>
        </row>
        <row r="267">
          <cell r="A267">
            <v>143</v>
          </cell>
          <cell r="B267" t="str">
            <v>+</v>
          </cell>
          <cell r="C267">
            <v>12.2</v>
          </cell>
          <cell r="D267">
            <v>143</v>
          </cell>
          <cell r="E267" t="str">
            <v>+</v>
          </cell>
          <cell r="F267">
            <v>16.299999999999955</v>
          </cell>
          <cell r="G267">
            <v>4.0999999999999996</v>
          </cell>
          <cell r="H267">
            <v>1</v>
          </cell>
          <cell r="I267">
            <v>0.05</v>
          </cell>
          <cell r="J267">
            <v>4.0999999999999996</v>
          </cell>
          <cell r="K267">
            <v>0.20499999999999999</v>
          </cell>
        </row>
        <row r="268">
          <cell r="A268">
            <v>144</v>
          </cell>
          <cell r="B268" t="str">
            <v>+</v>
          </cell>
          <cell r="C268">
            <v>3.6</v>
          </cell>
          <cell r="D268">
            <v>144</v>
          </cell>
          <cell r="E268" t="str">
            <v>+</v>
          </cell>
          <cell r="F268">
            <v>12.400000000000091</v>
          </cell>
          <cell r="G268">
            <v>8.8000000000000007</v>
          </cell>
          <cell r="H268">
            <v>1</v>
          </cell>
          <cell r="I268">
            <v>0.05</v>
          </cell>
          <cell r="J268">
            <v>8.8000000000000007</v>
          </cell>
          <cell r="K268">
            <v>0.44000000000000006</v>
          </cell>
        </row>
        <row r="269">
          <cell r="A269">
            <v>149</v>
          </cell>
          <cell r="B269" t="str">
            <v>+</v>
          </cell>
          <cell r="C269">
            <v>3.25</v>
          </cell>
          <cell r="D269">
            <v>149</v>
          </cell>
          <cell r="E269" t="str">
            <v>+</v>
          </cell>
          <cell r="F269">
            <v>9.4499999999999318</v>
          </cell>
          <cell r="G269">
            <v>6.2</v>
          </cell>
          <cell r="H269">
            <v>1</v>
          </cell>
          <cell r="I269">
            <v>0.05</v>
          </cell>
          <cell r="J269">
            <v>6.2</v>
          </cell>
          <cell r="K269">
            <v>0.31000000000000005</v>
          </cell>
        </row>
        <row r="270">
          <cell r="A270">
            <v>150</v>
          </cell>
          <cell r="B270" t="str">
            <v>+</v>
          </cell>
          <cell r="C270">
            <v>5.3</v>
          </cell>
          <cell r="D270">
            <v>150</v>
          </cell>
          <cell r="E270" t="str">
            <v>+</v>
          </cell>
          <cell r="F270">
            <v>9.8000000000001819</v>
          </cell>
          <cell r="G270">
            <v>4.5</v>
          </cell>
          <cell r="H270">
            <v>2</v>
          </cell>
          <cell r="I270">
            <v>0.05</v>
          </cell>
          <cell r="J270">
            <v>9</v>
          </cell>
          <cell r="K270">
            <v>0.45</v>
          </cell>
        </row>
        <row r="271">
          <cell r="A271">
            <v>151</v>
          </cell>
          <cell r="B271" t="str">
            <v>+</v>
          </cell>
          <cell r="C271">
            <v>4.8</v>
          </cell>
          <cell r="D271">
            <v>151</v>
          </cell>
          <cell r="E271" t="str">
            <v>+</v>
          </cell>
          <cell r="F271">
            <v>11.200000000000045</v>
          </cell>
          <cell r="G271">
            <v>6.4</v>
          </cell>
          <cell r="H271">
            <v>1</v>
          </cell>
          <cell r="I271">
            <v>0.05</v>
          </cell>
          <cell r="J271">
            <v>6.4</v>
          </cell>
          <cell r="K271">
            <v>0.32000000000000006</v>
          </cell>
        </row>
        <row r="272">
          <cell r="A272">
            <v>151</v>
          </cell>
          <cell r="B272" t="str">
            <v>+</v>
          </cell>
          <cell r="C272">
            <v>15</v>
          </cell>
          <cell r="D272">
            <v>152</v>
          </cell>
          <cell r="E272" t="str">
            <v>+</v>
          </cell>
          <cell r="F272">
            <v>5.0999999999999091</v>
          </cell>
          <cell r="G272">
            <v>10.1</v>
          </cell>
          <cell r="H272">
            <v>1.95</v>
          </cell>
          <cell r="I272">
            <v>0.05</v>
          </cell>
          <cell r="J272">
            <v>19.695</v>
          </cell>
          <cell r="K272">
            <v>0.98475000000000001</v>
          </cell>
        </row>
        <row r="273">
          <cell r="A273">
            <v>152</v>
          </cell>
          <cell r="B273" t="str">
            <v>+</v>
          </cell>
          <cell r="C273">
            <v>12.6</v>
          </cell>
          <cell r="D273">
            <v>152</v>
          </cell>
          <cell r="E273" t="str">
            <v>+</v>
          </cell>
          <cell r="F273">
            <v>15.799999999999841</v>
          </cell>
          <cell r="G273">
            <v>3.2</v>
          </cell>
          <cell r="H273">
            <v>1</v>
          </cell>
          <cell r="I273">
            <v>0.05</v>
          </cell>
          <cell r="J273">
            <v>3.2</v>
          </cell>
          <cell r="K273">
            <v>0.16000000000000003</v>
          </cell>
        </row>
        <row r="274">
          <cell r="A274">
            <v>153</v>
          </cell>
          <cell r="B274" t="str">
            <v>+</v>
          </cell>
          <cell r="C274">
            <v>14</v>
          </cell>
          <cell r="D274">
            <v>153</v>
          </cell>
          <cell r="E274" t="str">
            <v>+</v>
          </cell>
          <cell r="F274">
            <v>19.800000000000182</v>
          </cell>
          <cell r="G274">
            <v>5.8</v>
          </cell>
          <cell r="H274">
            <v>1</v>
          </cell>
          <cell r="I274">
            <v>0.05</v>
          </cell>
          <cell r="J274">
            <v>5.8</v>
          </cell>
          <cell r="K274">
            <v>0.28999999999999998</v>
          </cell>
        </row>
        <row r="275">
          <cell r="A275">
            <v>154</v>
          </cell>
          <cell r="B275" t="str">
            <v>+</v>
          </cell>
          <cell r="C275">
            <v>2.5</v>
          </cell>
          <cell r="D275">
            <v>154</v>
          </cell>
          <cell r="E275" t="str">
            <v>+</v>
          </cell>
          <cell r="F275">
            <v>6.4999999999997726</v>
          </cell>
          <cell r="G275">
            <v>4</v>
          </cell>
          <cell r="H275">
            <v>1</v>
          </cell>
          <cell r="I275">
            <v>0.05</v>
          </cell>
          <cell r="J275">
            <v>4</v>
          </cell>
          <cell r="K275">
            <v>0.2</v>
          </cell>
        </row>
        <row r="276">
          <cell r="A276">
            <v>154</v>
          </cell>
          <cell r="B276" t="str">
            <v>+</v>
          </cell>
          <cell r="C276">
            <v>13.8</v>
          </cell>
          <cell r="D276">
            <v>154</v>
          </cell>
          <cell r="E276" t="str">
            <v>+</v>
          </cell>
          <cell r="F276">
            <v>19.600000000000364</v>
          </cell>
          <cell r="G276">
            <v>5.8</v>
          </cell>
          <cell r="H276">
            <v>1</v>
          </cell>
          <cell r="I276">
            <v>0.05</v>
          </cell>
          <cell r="J276">
            <v>5.8</v>
          </cell>
          <cell r="K276">
            <v>0.28999999999999998</v>
          </cell>
        </row>
        <row r="277">
          <cell r="A277">
            <v>155</v>
          </cell>
          <cell r="B277" t="str">
            <v>+</v>
          </cell>
          <cell r="C277">
            <v>2.6</v>
          </cell>
          <cell r="D277">
            <v>155</v>
          </cell>
          <cell r="E277" t="str">
            <v>+</v>
          </cell>
          <cell r="F277">
            <v>11.699999999999591</v>
          </cell>
          <cell r="G277">
            <v>9.1</v>
          </cell>
          <cell r="H277">
            <v>1.6</v>
          </cell>
          <cell r="I277">
            <v>0.06</v>
          </cell>
          <cell r="J277">
            <v>14.56</v>
          </cell>
          <cell r="K277">
            <v>0.87360000000000004</v>
          </cell>
        </row>
        <row r="278">
          <cell r="A278">
            <v>155</v>
          </cell>
          <cell r="B278" t="str">
            <v>+</v>
          </cell>
          <cell r="C278">
            <v>18.850000000000001</v>
          </cell>
          <cell r="D278">
            <v>156</v>
          </cell>
          <cell r="E278" t="str">
            <v>+</v>
          </cell>
          <cell r="F278">
            <v>7.3500000000001364</v>
          </cell>
          <cell r="G278">
            <v>8.5</v>
          </cell>
          <cell r="H278">
            <v>3</v>
          </cell>
          <cell r="I278">
            <v>0.06</v>
          </cell>
          <cell r="J278">
            <v>25.5</v>
          </cell>
          <cell r="K278">
            <v>1.53</v>
          </cell>
        </row>
        <row r="279">
          <cell r="A279">
            <v>155</v>
          </cell>
          <cell r="B279" t="str">
            <v>+</v>
          </cell>
          <cell r="C279">
            <v>9.65</v>
          </cell>
          <cell r="D279">
            <v>155</v>
          </cell>
          <cell r="E279" t="str">
            <v>+</v>
          </cell>
          <cell r="F279">
            <v>16.349999999999909</v>
          </cell>
          <cell r="G279">
            <v>6.7</v>
          </cell>
          <cell r="H279">
            <v>1</v>
          </cell>
          <cell r="I279">
            <v>0.06</v>
          </cell>
          <cell r="J279">
            <v>6.7</v>
          </cell>
          <cell r="K279">
            <v>0.40199999999999997</v>
          </cell>
        </row>
        <row r="280">
          <cell r="A280">
            <v>159</v>
          </cell>
          <cell r="B280" t="str">
            <v>+</v>
          </cell>
          <cell r="C280">
            <v>6.2</v>
          </cell>
          <cell r="D280">
            <v>159</v>
          </cell>
          <cell r="E280" t="str">
            <v>+</v>
          </cell>
          <cell r="F280">
            <v>13.39999999999975</v>
          </cell>
          <cell r="G280">
            <v>7.2</v>
          </cell>
          <cell r="H280">
            <v>1.8</v>
          </cell>
          <cell r="I280">
            <v>0.05</v>
          </cell>
          <cell r="J280">
            <v>12.96</v>
          </cell>
          <cell r="K280">
            <v>0.64800000000000013</v>
          </cell>
        </row>
        <row r="281">
          <cell r="A281">
            <v>159</v>
          </cell>
          <cell r="B281" t="str">
            <v>+</v>
          </cell>
          <cell r="C281">
            <v>13.5</v>
          </cell>
          <cell r="D281">
            <v>160</v>
          </cell>
          <cell r="E281" t="str">
            <v>+</v>
          </cell>
          <cell r="F281">
            <v>5.9499999999997044</v>
          </cell>
          <cell r="G281">
            <v>12.45</v>
          </cell>
          <cell r="H281">
            <v>3</v>
          </cell>
          <cell r="I281">
            <v>0.05</v>
          </cell>
          <cell r="J281">
            <v>37.349999999999994</v>
          </cell>
          <cell r="K281">
            <v>1.8674999999999997</v>
          </cell>
        </row>
        <row r="282">
          <cell r="A282">
            <v>160</v>
          </cell>
          <cell r="B282" t="str">
            <v>+</v>
          </cell>
          <cell r="C282">
            <v>5.7</v>
          </cell>
          <cell r="D282">
            <v>160</v>
          </cell>
          <cell r="E282" t="str">
            <v>+</v>
          </cell>
          <cell r="F282">
            <v>18.39999999999975</v>
          </cell>
          <cell r="G282">
            <v>12.7</v>
          </cell>
          <cell r="H282">
            <v>1</v>
          </cell>
          <cell r="I282">
            <v>0.05</v>
          </cell>
          <cell r="J282">
            <v>12.7</v>
          </cell>
          <cell r="K282">
            <v>0.63500000000000001</v>
          </cell>
        </row>
        <row r="283">
          <cell r="A283">
            <v>161</v>
          </cell>
          <cell r="B283" t="str">
            <v>+</v>
          </cell>
          <cell r="C283">
            <v>6.05</v>
          </cell>
          <cell r="D283">
            <v>161</v>
          </cell>
          <cell r="E283" t="str">
            <v>+</v>
          </cell>
          <cell r="F283">
            <v>15.049999999999955</v>
          </cell>
          <cell r="G283">
            <v>9</v>
          </cell>
          <cell r="H283">
            <v>3.95</v>
          </cell>
          <cell r="I283">
            <v>0.06</v>
          </cell>
          <cell r="J283">
            <v>35.550000000000004</v>
          </cell>
          <cell r="K283">
            <v>2.133</v>
          </cell>
        </row>
        <row r="284">
          <cell r="A284">
            <v>162</v>
          </cell>
          <cell r="B284" t="str">
            <v>+</v>
          </cell>
          <cell r="C284">
            <v>6.6</v>
          </cell>
          <cell r="D284">
            <v>162</v>
          </cell>
          <cell r="E284" t="str">
            <v>+</v>
          </cell>
          <cell r="F284">
            <v>11.999999999999886</v>
          </cell>
          <cell r="G284">
            <v>5.4</v>
          </cell>
          <cell r="H284">
            <v>3</v>
          </cell>
          <cell r="I284">
            <v>0.04</v>
          </cell>
          <cell r="J284">
            <v>16.200000000000003</v>
          </cell>
          <cell r="K284">
            <v>0.64800000000000013</v>
          </cell>
        </row>
        <row r="285">
          <cell r="A285">
            <v>162</v>
          </cell>
          <cell r="B285" t="str">
            <v>+</v>
          </cell>
          <cell r="C285">
            <v>12.03</v>
          </cell>
          <cell r="D285">
            <v>162</v>
          </cell>
          <cell r="E285" t="str">
            <v>+</v>
          </cell>
          <cell r="F285">
            <v>15.729999999999791</v>
          </cell>
          <cell r="G285">
            <v>3.7</v>
          </cell>
          <cell r="H285">
            <v>4.0999999999999996</v>
          </cell>
          <cell r="I285">
            <v>0.04</v>
          </cell>
          <cell r="J285">
            <v>15.17</v>
          </cell>
          <cell r="K285">
            <v>0.60680000000000001</v>
          </cell>
        </row>
        <row r="286">
          <cell r="A286">
            <v>162</v>
          </cell>
          <cell r="B286" t="str">
            <v>+</v>
          </cell>
          <cell r="C286">
            <v>14.7</v>
          </cell>
          <cell r="D286">
            <v>163</v>
          </cell>
          <cell r="E286" t="str">
            <v>+</v>
          </cell>
          <cell r="F286">
            <v>2.4500000000000455</v>
          </cell>
          <cell r="G286">
            <v>7.75</v>
          </cell>
          <cell r="H286">
            <v>1</v>
          </cell>
          <cell r="I286">
            <v>0.05</v>
          </cell>
          <cell r="J286">
            <v>7.75</v>
          </cell>
          <cell r="K286">
            <v>0.38750000000000001</v>
          </cell>
        </row>
        <row r="287">
          <cell r="A287">
            <v>162</v>
          </cell>
          <cell r="B287" t="str">
            <v>+</v>
          </cell>
          <cell r="C287">
            <v>16.7</v>
          </cell>
          <cell r="D287">
            <v>163</v>
          </cell>
          <cell r="E287" t="str">
            <v>+</v>
          </cell>
          <cell r="F287">
            <v>14.599999999999795</v>
          </cell>
          <cell r="G287">
            <v>17.899999999999999</v>
          </cell>
          <cell r="H287">
            <v>1</v>
          </cell>
          <cell r="I287">
            <v>0.05</v>
          </cell>
          <cell r="J287">
            <v>17.899999999999999</v>
          </cell>
          <cell r="K287">
            <v>0.89500000000000002</v>
          </cell>
        </row>
        <row r="288">
          <cell r="A288">
            <v>163</v>
          </cell>
          <cell r="B288" t="str">
            <v>+</v>
          </cell>
          <cell r="C288">
            <v>11.5</v>
          </cell>
          <cell r="D288">
            <v>163</v>
          </cell>
          <cell r="E288" t="str">
            <v>+</v>
          </cell>
          <cell r="F288">
            <v>17.5</v>
          </cell>
          <cell r="G288">
            <v>6</v>
          </cell>
          <cell r="H288">
            <v>1</v>
          </cell>
          <cell r="I288">
            <v>0.06</v>
          </cell>
          <cell r="J288">
            <v>6</v>
          </cell>
          <cell r="K288">
            <v>0.36</v>
          </cell>
        </row>
        <row r="289">
          <cell r="A289">
            <v>163</v>
          </cell>
          <cell r="B289" t="str">
            <v>+</v>
          </cell>
          <cell r="C289">
            <v>17.5</v>
          </cell>
          <cell r="D289">
            <v>164</v>
          </cell>
          <cell r="E289" t="str">
            <v>+</v>
          </cell>
          <cell r="F289">
            <v>9.9999999999909051E-2</v>
          </cell>
          <cell r="G289">
            <v>2.6</v>
          </cell>
          <cell r="H289">
            <v>2.7</v>
          </cell>
          <cell r="I289">
            <v>0.06</v>
          </cell>
          <cell r="J289">
            <v>7.0200000000000005</v>
          </cell>
          <cell r="K289">
            <v>0.42120000000000002</v>
          </cell>
        </row>
        <row r="290">
          <cell r="A290">
            <v>163</v>
          </cell>
          <cell r="B290" t="str">
            <v>+</v>
          </cell>
          <cell r="C290">
            <v>16.7</v>
          </cell>
          <cell r="D290">
            <v>164</v>
          </cell>
          <cell r="E290" t="str">
            <v>+</v>
          </cell>
          <cell r="F290">
            <v>15.399999999999636</v>
          </cell>
          <cell r="G290">
            <v>18.7</v>
          </cell>
          <cell r="H290">
            <v>1</v>
          </cell>
          <cell r="I290">
            <v>0.05</v>
          </cell>
          <cell r="J290">
            <v>18.7</v>
          </cell>
          <cell r="K290">
            <v>0.93500000000000005</v>
          </cell>
        </row>
        <row r="291">
          <cell r="A291">
            <v>163</v>
          </cell>
          <cell r="B291" t="str">
            <v>+</v>
          </cell>
          <cell r="C291">
            <v>16.7</v>
          </cell>
          <cell r="D291">
            <v>164</v>
          </cell>
          <cell r="E291" t="str">
            <v>+</v>
          </cell>
          <cell r="F291">
            <v>15.399999999999636</v>
          </cell>
          <cell r="G291">
            <v>18.7</v>
          </cell>
          <cell r="H291">
            <v>1</v>
          </cell>
          <cell r="I291">
            <v>0.05</v>
          </cell>
          <cell r="J291">
            <v>18.7</v>
          </cell>
          <cell r="K291">
            <v>0.93500000000000005</v>
          </cell>
        </row>
        <row r="292">
          <cell r="A292">
            <v>162</v>
          </cell>
          <cell r="B292" t="str">
            <v>+</v>
          </cell>
          <cell r="C292">
            <v>11.7</v>
          </cell>
          <cell r="D292">
            <v>162</v>
          </cell>
          <cell r="E292" t="str">
            <v>+</v>
          </cell>
          <cell r="F292">
            <v>13.199999999999932</v>
          </cell>
          <cell r="G292">
            <v>1.5</v>
          </cell>
          <cell r="H292">
            <v>1</v>
          </cell>
          <cell r="I292">
            <v>0.05</v>
          </cell>
          <cell r="J292">
            <v>1.5</v>
          </cell>
          <cell r="K292">
            <v>7.5000000000000011E-2</v>
          </cell>
        </row>
        <row r="293">
          <cell r="A293">
            <v>156</v>
          </cell>
          <cell r="B293" t="str">
            <v>+</v>
          </cell>
          <cell r="C293">
            <v>16.2</v>
          </cell>
          <cell r="D293">
            <v>156</v>
          </cell>
          <cell r="E293" t="str">
            <v>+</v>
          </cell>
          <cell r="F293">
            <v>17.799999999999727</v>
          </cell>
          <cell r="G293">
            <v>1.6</v>
          </cell>
          <cell r="H293">
            <v>1</v>
          </cell>
          <cell r="I293">
            <v>0.06</v>
          </cell>
          <cell r="J293">
            <v>1.6</v>
          </cell>
          <cell r="K293">
            <v>9.6000000000000002E-2</v>
          </cell>
        </row>
        <row r="294">
          <cell r="A294">
            <v>153</v>
          </cell>
          <cell r="B294" t="str">
            <v>+</v>
          </cell>
          <cell r="C294">
            <v>10.7</v>
          </cell>
          <cell r="D294">
            <v>153</v>
          </cell>
          <cell r="E294" t="str">
            <v>+</v>
          </cell>
          <cell r="F294">
            <v>14.699999999999704</v>
          </cell>
          <cell r="G294">
            <v>4</v>
          </cell>
          <cell r="H294">
            <v>1</v>
          </cell>
          <cell r="I294">
            <v>0.06</v>
          </cell>
          <cell r="J294">
            <v>4</v>
          </cell>
          <cell r="K294">
            <v>0.24</v>
          </cell>
        </row>
        <row r="295">
          <cell r="A295">
            <v>153</v>
          </cell>
          <cell r="B295" t="str">
            <v>+</v>
          </cell>
          <cell r="C295">
            <v>14.6</v>
          </cell>
          <cell r="D295">
            <v>153</v>
          </cell>
          <cell r="E295" t="str">
            <v>+</v>
          </cell>
          <cell r="F295">
            <v>15.600000000000023</v>
          </cell>
          <cell r="G295">
            <v>1</v>
          </cell>
          <cell r="H295">
            <v>8.4</v>
          </cell>
          <cell r="I295">
            <v>0.05</v>
          </cell>
          <cell r="J295">
            <v>8.4</v>
          </cell>
          <cell r="K295">
            <v>0.42000000000000004</v>
          </cell>
        </row>
        <row r="296">
          <cell r="A296">
            <v>153</v>
          </cell>
          <cell r="B296" t="str">
            <v>+</v>
          </cell>
          <cell r="C296">
            <v>15.6</v>
          </cell>
          <cell r="D296">
            <v>153</v>
          </cell>
          <cell r="E296" t="str">
            <v>+</v>
          </cell>
          <cell r="F296">
            <v>17.099999999999795</v>
          </cell>
          <cell r="G296">
            <v>1.5</v>
          </cell>
          <cell r="H296">
            <v>1</v>
          </cell>
          <cell r="I296">
            <v>0.06</v>
          </cell>
          <cell r="J296">
            <v>1.5</v>
          </cell>
          <cell r="K296">
            <v>0.09</v>
          </cell>
        </row>
        <row r="297">
          <cell r="A297">
            <v>146</v>
          </cell>
          <cell r="B297" t="str">
            <v>+</v>
          </cell>
          <cell r="C297">
            <v>3.1</v>
          </cell>
          <cell r="D297">
            <v>146</v>
          </cell>
          <cell r="E297" t="str">
            <v>+</v>
          </cell>
          <cell r="F297">
            <v>8.6000000000001364</v>
          </cell>
          <cell r="G297">
            <v>5.5</v>
          </cell>
          <cell r="H297">
            <v>1</v>
          </cell>
          <cell r="I297">
            <v>0.05</v>
          </cell>
          <cell r="J297">
            <v>5.5</v>
          </cell>
          <cell r="K297">
            <v>0.27500000000000002</v>
          </cell>
        </row>
        <row r="298">
          <cell r="A298">
            <v>141</v>
          </cell>
          <cell r="B298" t="str">
            <v>+</v>
          </cell>
          <cell r="C298">
            <v>9.6</v>
          </cell>
          <cell r="D298">
            <v>141</v>
          </cell>
          <cell r="E298" t="str">
            <v>+</v>
          </cell>
          <cell r="F298">
            <v>13.000000000000114</v>
          </cell>
          <cell r="G298">
            <v>3.4</v>
          </cell>
          <cell r="H298">
            <v>1</v>
          </cell>
          <cell r="I298">
            <v>0.05</v>
          </cell>
          <cell r="J298">
            <v>3.4</v>
          </cell>
          <cell r="K298">
            <v>0.17</v>
          </cell>
        </row>
        <row r="299">
          <cell r="A299">
            <v>139</v>
          </cell>
          <cell r="B299" t="str">
            <v>+</v>
          </cell>
          <cell r="C299">
            <v>1</v>
          </cell>
          <cell r="D299">
            <v>139</v>
          </cell>
          <cell r="E299" t="str">
            <v>+</v>
          </cell>
          <cell r="F299">
            <v>8.1000000000000227</v>
          </cell>
          <cell r="G299">
            <v>7.1</v>
          </cell>
          <cell r="H299">
            <v>1</v>
          </cell>
          <cell r="I299">
            <v>0.05</v>
          </cell>
          <cell r="J299">
            <v>7.1</v>
          </cell>
          <cell r="K299">
            <v>0.35499999999999998</v>
          </cell>
        </row>
        <row r="300">
          <cell r="A300">
            <v>139</v>
          </cell>
          <cell r="B300" t="str">
            <v>+</v>
          </cell>
          <cell r="C300">
            <v>15</v>
          </cell>
          <cell r="D300">
            <v>140</v>
          </cell>
          <cell r="E300" t="str">
            <v>+</v>
          </cell>
          <cell r="F300">
            <v>0.60000000000002274</v>
          </cell>
          <cell r="G300">
            <v>5.6</v>
          </cell>
          <cell r="H300">
            <v>1</v>
          </cell>
          <cell r="I300">
            <v>0.05</v>
          </cell>
          <cell r="J300">
            <v>5.6</v>
          </cell>
          <cell r="K300">
            <v>0.27999999999999997</v>
          </cell>
        </row>
        <row r="301">
          <cell r="A301">
            <v>137</v>
          </cell>
          <cell r="B301" t="str">
            <v>+</v>
          </cell>
          <cell r="C301">
            <v>13</v>
          </cell>
          <cell r="D301">
            <v>137</v>
          </cell>
          <cell r="E301" t="str">
            <v>+</v>
          </cell>
          <cell r="F301">
            <v>17.5</v>
          </cell>
          <cell r="G301">
            <v>4.5</v>
          </cell>
          <cell r="H301">
            <v>1</v>
          </cell>
          <cell r="I301">
            <v>0.05</v>
          </cell>
          <cell r="J301">
            <v>4.5</v>
          </cell>
          <cell r="K301">
            <v>0.22500000000000001</v>
          </cell>
        </row>
        <row r="302">
          <cell r="A302">
            <v>134</v>
          </cell>
          <cell r="B302" t="str">
            <v>+</v>
          </cell>
          <cell r="C302">
            <v>19</v>
          </cell>
          <cell r="D302">
            <v>135</v>
          </cell>
          <cell r="E302" t="str">
            <v>+</v>
          </cell>
          <cell r="F302">
            <v>1.4999999999997726</v>
          </cell>
          <cell r="G302">
            <v>2.5</v>
          </cell>
          <cell r="H302">
            <v>1</v>
          </cell>
          <cell r="I302">
            <v>0.06</v>
          </cell>
          <cell r="J302">
            <v>2.5</v>
          </cell>
          <cell r="K302">
            <v>0.15</v>
          </cell>
        </row>
        <row r="303">
          <cell r="A303">
            <v>128</v>
          </cell>
          <cell r="B303" t="str">
            <v>+</v>
          </cell>
          <cell r="C303">
            <v>9</v>
          </cell>
          <cell r="D303">
            <v>128</v>
          </cell>
          <cell r="E303" t="str">
            <v>+</v>
          </cell>
          <cell r="F303">
            <v>11.299999999999955</v>
          </cell>
          <cell r="G303">
            <v>2.2999999999999998</v>
          </cell>
          <cell r="H303">
            <v>1</v>
          </cell>
          <cell r="I303">
            <v>0.05</v>
          </cell>
          <cell r="J303">
            <v>2.2999999999999998</v>
          </cell>
          <cell r="K303">
            <v>0.11499999999999999</v>
          </cell>
        </row>
        <row r="304">
          <cell r="A304">
            <v>128</v>
          </cell>
          <cell r="B304" t="str">
            <v>+</v>
          </cell>
          <cell r="C304">
            <v>12.7</v>
          </cell>
          <cell r="D304">
            <v>128</v>
          </cell>
          <cell r="E304" t="str">
            <v>+</v>
          </cell>
          <cell r="F304">
            <v>18.0499999999995</v>
          </cell>
          <cell r="G304">
            <v>5.35</v>
          </cell>
          <cell r="H304">
            <v>1</v>
          </cell>
          <cell r="I304">
            <v>0.05</v>
          </cell>
          <cell r="J304">
            <v>5.35</v>
          </cell>
          <cell r="K304">
            <v>0.26750000000000002</v>
          </cell>
        </row>
        <row r="305">
          <cell r="A305">
            <v>127</v>
          </cell>
          <cell r="B305" t="str">
            <v>+</v>
          </cell>
          <cell r="C305">
            <v>7.4</v>
          </cell>
          <cell r="D305">
            <v>127</v>
          </cell>
          <cell r="E305" t="str">
            <v>+</v>
          </cell>
          <cell r="F305">
            <v>11.500000000000057</v>
          </cell>
          <cell r="G305">
            <v>4.0999999999999996</v>
          </cell>
          <cell r="H305">
            <v>1</v>
          </cell>
          <cell r="I305">
            <v>0.05</v>
          </cell>
          <cell r="J305">
            <v>4.0999999999999996</v>
          </cell>
          <cell r="K305">
            <v>0.20499999999999999</v>
          </cell>
        </row>
        <row r="306">
          <cell r="A306">
            <v>127</v>
          </cell>
          <cell r="B306" t="str">
            <v>+</v>
          </cell>
          <cell r="C306">
            <v>4.3</v>
          </cell>
          <cell r="D306">
            <v>127</v>
          </cell>
          <cell r="E306" t="str">
            <v>+</v>
          </cell>
          <cell r="F306">
            <v>7.9000000000002046</v>
          </cell>
          <cell r="G306">
            <v>3.6</v>
          </cell>
          <cell r="H306">
            <v>1</v>
          </cell>
          <cell r="I306">
            <v>0.05</v>
          </cell>
          <cell r="J306">
            <v>3.6</v>
          </cell>
          <cell r="K306">
            <v>0.18000000000000002</v>
          </cell>
        </row>
        <row r="307">
          <cell r="A307">
            <v>158</v>
          </cell>
          <cell r="B307" t="str">
            <v>+</v>
          </cell>
          <cell r="C307">
            <v>6.2</v>
          </cell>
          <cell r="D307">
            <v>159</v>
          </cell>
          <cell r="E307" t="str">
            <v>+</v>
          </cell>
          <cell r="F307">
            <v>0.64999999999940883</v>
          </cell>
          <cell r="G307">
            <v>14.45</v>
          </cell>
          <cell r="H307">
            <v>1.95</v>
          </cell>
          <cell r="I307">
            <v>0.06</v>
          </cell>
          <cell r="J307">
            <v>28.177499999999998</v>
          </cell>
          <cell r="K307">
            <v>1.6906499999999998</v>
          </cell>
        </row>
        <row r="308">
          <cell r="A308">
            <v>157</v>
          </cell>
          <cell r="B308" t="str">
            <v>+</v>
          </cell>
          <cell r="C308">
            <v>10.4</v>
          </cell>
          <cell r="D308">
            <v>157</v>
          </cell>
          <cell r="E308" t="str">
            <v>+</v>
          </cell>
          <cell r="F308">
            <v>14.250000000000114</v>
          </cell>
          <cell r="G308">
            <v>3.85</v>
          </cell>
          <cell r="H308">
            <v>1</v>
          </cell>
          <cell r="I308">
            <v>0.06</v>
          </cell>
          <cell r="J308">
            <v>3.85</v>
          </cell>
          <cell r="K308">
            <v>0.23099999999999998</v>
          </cell>
        </row>
        <row r="309">
          <cell r="A309">
            <v>157</v>
          </cell>
          <cell r="B309" t="str">
            <v>+</v>
          </cell>
          <cell r="C309">
            <v>12.2</v>
          </cell>
          <cell r="D309">
            <v>158</v>
          </cell>
          <cell r="E309" t="str">
            <v>+</v>
          </cell>
          <cell r="F309">
            <v>10.099999999999909</v>
          </cell>
          <cell r="G309">
            <v>17.899999999999999</v>
          </cell>
          <cell r="H309">
            <v>1.95</v>
          </cell>
          <cell r="I309">
            <v>0.06</v>
          </cell>
          <cell r="J309">
            <v>34.904999999999994</v>
          </cell>
          <cell r="K309">
            <v>2.0942999999999996</v>
          </cell>
        </row>
        <row r="310">
          <cell r="A310">
            <v>157</v>
          </cell>
          <cell r="B310" t="str">
            <v>+</v>
          </cell>
          <cell r="C310">
            <v>13</v>
          </cell>
          <cell r="D310">
            <v>157</v>
          </cell>
          <cell r="E310" t="str">
            <v>+</v>
          </cell>
          <cell r="F310">
            <v>16.699999999999591</v>
          </cell>
          <cell r="G310">
            <v>3.7</v>
          </cell>
          <cell r="H310">
            <v>1</v>
          </cell>
          <cell r="I310">
            <v>0.06</v>
          </cell>
          <cell r="J310">
            <v>3.7</v>
          </cell>
          <cell r="K310">
            <v>0.222</v>
          </cell>
        </row>
        <row r="311">
          <cell r="A311">
            <v>156</v>
          </cell>
          <cell r="B311" t="str">
            <v>+</v>
          </cell>
          <cell r="C311">
            <v>11</v>
          </cell>
          <cell r="D311">
            <v>156</v>
          </cell>
          <cell r="E311" t="str">
            <v>+</v>
          </cell>
          <cell r="F311">
            <v>17.599999999999909</v>
          </cell>
          <cell r="G311">
            <v>6.6</v>
          </cell>
          <cell r="H311">
            <v>1</v>
          </cell>
          <cell r="I311">
            <v>0.06</v>
          </cell>
          <cell r="J311">
            <v>6.6</v>
          </cell>
          <cell r="K311">
            <v>0.39599999999999996</v>
          </cell>
        </row>
        <row r="312">
          <cell r="A312">
            <v>156</v>
          </cell>
          <cell r="B312" t="str">
            <v>+</v>
          </cell>
          <cell r="C312">
            <v>8.3000000000000007</v>
          </cell>
          <cell r="D312">
            <v>156</v>
          </cell>
          <cell r="E312" t="str">
            <v>+</v>
          </cell>
          <cell r="F312">
            <v>13.600000000000136</v>
          </cell>
          <cell r="G312">
            <v>5.3</v>
          </cell>
          <cell r="H312">
            <v>1</v>
          </cell>
          <cell r="I312">
            <v>0.06</v>
          </cell>
          <cell r="J312">
            <v>5.3</v>
          </cell>
          <cell r="K312">
            <v>0.318</v>
          </cell>
        </row>
        <row r="313">
          <cell r="A313">
            <v>155</v>
          </cell>
          <cell r="B313" t="str">
            <v>+</v>
          </cell>
          <cell r="D313">
            <v>155</v>
          </cell>
          <cell r="E313" t="str">
            <v>+</v>
          </cell>
          <cell r="F313">
            <v>12.800000000000296</v>
          </cell>
          <cell r="G313">
            <v>12.8</v>
          </cell>
          <cell r="H313">
            <v>2</v>
          </cell>
          <cell r="I313">
            <v>0.06</v>
          </cell>
          <cell r="J313">
            <v>25.6</v>
          </cell>
          <cell r="K313">
            <v>1.536</v>
          </cell>
        </row>
        <row r="314">
          <cell r="A314">
            <v>154</v>
          </cell>
          <cell r="B314" t="str">
            <v>+</v>
          </cell>
          <cell r="C314">
            <v>9.8000000000000007</v>
          </cell>
          <cell r="D314">
            <v>154</v>
          </cell>
          <cell r="E314" t="str">
            <v>+</v>
          </cell>
          <cell r="F314">
            <v>14.300000000000068</v>
          </cell>
          <cell r="G314">
            <v>4.5</v>
          </cell>
          <cell r="H314">
            <v>1</v>
          </cell>
          <cell r="I314">
            <v>0.06</v>
          </cell>
          <cell r="J314">
            <v>4.5</v>
          </cell>
          <cell r="K314">
            <v>0.27</v>
          </cell>
        </row>
        <row r="315">
          <cell r="A315">
            <v>154</v>
          </cell>
          <cell r="B315" t="str">
            <v>+</v>
          </cell>
          <cell r="C315">
            <v>12.3</v>
          </cell>
          <cell r="D315">
            <v>155</v>
          </cell>
          <cell r="E315" t="str">
            <v>+</v>
          </cell>
          <cell r="F315">
            <v>2.2000000000002728</v>
          </cell>
          <cell r="G315">
            <v>9.9</v>
          </cell>
          <cell r="H315">
            <v>3.85</v>
          </cell>
          <cell r="I315">
            <v>0.05</v>
          </cell>
          <cell r="J315">
            <v>38.115000000000002</v>
          </cell>
          <cell r="K315">
            <v>1.9057500000000003</v>
          </cell>
        </row>
        <row r="316">
          <cell r="A316">
            <v>153</v>
          </cell>
          <cell r="B316" t="str">
            <v>+</v>
          </cell>
          <cell r="C316">
            <v>2</v>
          </cell>
          <cell r="D316">
            <v>153</v>
          </cell>
          <cell r="E316" t="str">
            <v>+</v>
          </cell>
          <cell r="F316">
            <v>8.7999999999999545</v>
          </cell>
          <cell r="G316">
            <v>6.8</v>
          </cell>
          <cell r="H316">
            <v>1</v>
          </cell>
          <cell r="I316">
            <v>0.05</v>
          </cell>
          <cell r="J316">
            <v>6.8</v>
          </cell>
          <cell r="K316">
            <v>0.34</v>
          </cell>
        </row>
        <row r="317">
          <cell r="A317">
            <v>153</v>
          </cell>
          <cell r="B317" t="str">
            <v>+</v>
          </cell>
          <cell r="C317">
            <v>2</v>
          </cell>
          <cell r="D317">
            <v>154</v>
          </cell>
          <cell r="E317" t="str">
            <v>+</v>
          </cell>
          <cell r="F317">
            <v>0.55000000000006821</v>
          </cell>
          <cell r="G317">
            <v>18.55</v>
          </cell>
          <cell r="H317">
            <v>1</v>
          </cell>
          <cell r="I317">
            <v>0.06</v>
          </cell>
          <cell r="J317">
            <v>18.55</v>
          </cell>
          <cell r="K317">
            <v>1.113</v>
          </cell>
        </row>
        <row r="318">
          <cell r="A318">
            <v>152</v>
          </cell>
          <cell r="B318" t="str">
            <v>+</v>
          </cell>
          <cell r="C318">
            <v>2.1</v>
          </cell>
          <cell r="D318">
            <v>152</v>
          </cell>
          <cell r="E318" t="str">
            <v>+</v>
          </cell>
          <cell r="F318">
            <v>12.599999999999909</v>
          </cell>
          <cell r="G318">
            <v>10.5</v>
          </cell>
          <cell r="H318">
            <v>1</v>
          </cell>
          <cell r="I318">
            <v>0.06</v>
          </cell>
          <cell r="J318">
            <v>10.5</v>
          </cell>
          <cell r="K318">
            <v>0.63</v>
          </cell>
        </row>
        <row r="319">
          <cell r="A319">
            <v>152</v>
          </cell>
          <cell r="B319" t="str">
            <v>+</v>
          </cell>
          <cell r="C319">
            <v>3.9</v>
          </cell>
          <cell r="D319">
            <v>152</v>
          </cell>
          <cell r="E319" t="str">
            <v>+</v>
          </cell>
          <cell r="F319">
            <v>17.900000000000205</v>
          </cell>
          <cell r="G319">
            <v>14</v>
          </cell>
          <cell r="H319">
            <v>1.1000000000000001</v>
          </cell>
          <cell r="I319">
            <v>0.05</v>
          </cell>
          <cell r="J319">
            <v>15.400000000000002</v>
          </cell>
          <cell r="K319">
            <v>0.77000000000000013</v>
          </cell>
        </row>
        <row r="320">
          <cell r="A320">
            <v>152</v>
          </cell>
          <cell r="B320" t="str">
            <v>+</v>
          </cell>
          <cell r="C320">
            <v>4.2</v>
          </cell>
          <cell r="D320">
            <v>152</v>
          </cell>
          <cell r="E320" t="str">
            <v>+</v>
          </cell>
          <cell r="F320">
            <v>11.549999999999727</v>
          </cell>
          <cell r="G320">
            <v>7.35</v>
          </cell>
          <cell r="H320">
            <v>1</v>
          </cell>
          <cell r="I320">
            <v>0.05</v>
          </cell>
          <cell r="J320">
            <v>7.35</v>
          </cell>
          <cell r="K320">
            <v>0.36749999999999999</v>
          </cell>
        </row>
        <row r="321">
          <cell r="A321">
            <v>152</v>
          </cell>
          <cell r="B321" t="str">
            <v>+</v>
          </cell>
          <cell r="C321">
            <v>17.2</v>
          </cell>
          <cell r="D321">
            <v>154</v>
          </cell>
          <cell r="E321" t="str">
            <v>+</v>
          </cell>
          <cell r="F321">
            <v>2.1999999999997044</v>
          </cell>
          <cell r="G321">
            <v>25</v>
          </cell>
          <cell r="H321">
            <v>2</v>
          </cell>
          <cell r="I321">
            <v>0.05</v>
          </cell>
          <cell r="J321">
            <v>50</v>
          </cell>
          <cell r="K321">
            <v>2.5</v>
          </cell>
        </row>
        <row r="322">
          <cell r="A322">
            <v>151</v>
          </cell>
          <cell r="B322" t="str">
            <v>+</v>
          </cell>
          <cell r="C322">
            <v>4</v>
          </cell>
          <cell r="D322">
            <v>152</v>
          </cell>
          <cell r="E322" t="str">
            <v>+</v>
          </cell>
          <cell r="F322">
            <v>14.499999999999886</v>
          </cell>
          <cell r="G322">
            <v>30.5</v>
          </cell>
          <cell r="H322">
            <v>1</v>
          </cell>
          <cell r="I322">
            <v>0.06</v>
          </cell>
          <cell r="J322">
            <v>30.5</v>
          </cell>
          <cell r="K322">
            <v>1.8299999999999998</v>
          </cell>
        </row>
        <row r="323">
          <cell r="A323">
            <v>150</v>
          </cell>
          <cell r="B323" t="str">
            <v>+</v>
          </cell>
          <cell r="C323">
            <v>10.5</v>
          </cell>
          <cell r="D323">
            <v>151</v>
          </cell>
          <cell r="E323" t="str">
            <v>+</v>
          </cell>
          <cell r="F323">
            <v>0.40000000000020464</v>
          </cell>
          <cell r="G323">
            <v>9.9</v>
          </cell>
          <cell r="H323">
            <v>1</v>
          </cell>
          <cell r="I323">
            <v>0.05</v>
          </cell>
          <cell r="J323">
            <v>9.9</v>
          </cell>
          <cell r="K323">
            <v>0.49500000000000005</v>
          </cell>
        </row>
        <row r="324">
          <cell r="A324">
            <v>149</v>
          </cell>
          <cell r="B324" t="str">
            <v>+</v>
          </cell>
          <cell r="D324">
            <v>149</v>
          </cell>
          <cell r="E324" t="str">
            <v>+</v>
          </cell>
          <cell r="F324">
            <v>6.8000000000000682</v>
          </cell>
          <cell r="G324">
            <v>6.8</v>
          </cell>
          <cell r="H324">
            <v>1.9</v>
          </cell>
          <cell r="I324">
            <v>0.05</v>
          </cell>
          <cell r="J324">
            <v>12.92</v>
          </cell>
          <cell r="K324">
            <v>0.64600000000000002</v>
          </cell>
        </row>
        <row r="325">
          <cell r="A325">
            <v>149</v>
          </cell>
          <cell r="B325" t="str">
            <v>+</v>
          </cell>
          <cell r="C325">
            <v>1.8</v>
          </cell>
          <cell r="D325">
            <v>149</v>
          </cell>
          <cell r="E325" t="str">
            <v>+</v>
          </cell>
          <cell r="F325">
            <v>3.1000000000005912</v>
          </cell>
          <cell r="G325">
            <v>1.3</v>
          </cell>
          <cell r="H325">
            <v>1</v>
          </cell>
          <cell r="I325">
            <v>0.05</v>
          </cell>
          <cell r="J325">
            <v>1.3</v>
          </cell>
          <cell r="K325">
            <v>6.5000000000000002E-2</v>
          </cell>
        </row>
        <row r="326">
          <cell r="A326">
            <v>149</v>
          </cell>
          <cell r="B326" t="str">
            <v>+</v>
          </cell>
          <cell r="C326">
            <v>3</v>
          </cell>
          <cell r="D326">
            <v>149</v>
          </cell>
          <cell r="E326" t="str">
            <v>+</v>
          </cell>
          <cell r="F326">
            <v>7.8000000000002956</v>
          </cell>
          <cell r="G326">
            <v>4.8</v>
          </cell>
          <cell r="H326">
            <v>2</v>
          </cell>
          <cell r="I326">
            <v>0.05</v>
          </cell>
          <cell r="J326">
            <v>9.6</v>
          </cell>
          <cell r="K326">
            <v>0.48</v>
          </cell>
        </row>
        <row r="327">
          <cell r="A327">
            <v>149</v>
          </cell>
          <cell r="B327" t="str">
            <v>+</v>
          </cell>
          <cell r="C327">
            <v>7.8</v>
          </cell>
          <cell r="D327">
            <v>149</v>
          </cell>
          <cell r="E327" t="str">
            <v>+</v>
          </cell>
          <cell r="F327">
            <v>16.60000000000025</v>
          </cell>
          <cell r="G327">
            <v>8.8000000000000007</v>
          </cell>
          <cell r="H327">
            <v>1</v>
          </cell>
          <cell r="I327">
            <v>0.05</v>
          </cell>
          <cell r="J327">
            <v>8.8000000000000007</v>
          </cell>
          <cell r="K327">
            <v>0.44000000000000006</v>
          </cell>
        </row>
        <row r="328">
          <cell r="A328">
            <v>149</v>
          </cell>
          <cell r="B328" t="str">
            <v>+</v>
          </cell>
          <cell r="C328">
            <v>19</v>
          </cell>
          <cell r="D328">
            <v>150</v>
          </cell>
          <cell r="E328" t="str">
            <v>+</v>
          </cell>
          <cell r="F328">
            <v>13.899999999999864</v>
          </cell>
          <cell r="G328">
            <v>14.9</v>
          </cell>
          <cell r="H328">
            <v>1</v>
          </cell>
          <cell r="I328">
            <v>0.05</v>
          </cell>
          <cell r="J328">
            <v>14.9</v>
          </cell>
          <cell r="K328">
            <v>0.74500000000000011</v>
          </cell>
        </row>
        <row r="329">
          <cell r="A329">
            <v>148</v>
          </cell>
          <cell r="B329" t="str">
            <v>+</v>
          </cell>
          <cell r="C329">
            <v>1</v>
          </cell>
          <cell r="D329">
            <v>148</v>
          </cell>
          <cell r="E329" t="str">
            <v>+</v>
          </cell>
          <cell r="F329">
            <v>10</v>
          </cell>
          <cell r="G329">
            <v>9</v>
          </cell>
          <cell r="H329">
            <v>1.7</v>
          </cell>
          <cell r="I329">
            <v>0.05</v>
          </cell>
          <cell r="J329">
            <v>15.299999999999999</v>
          </cell>
          <cell r="K329">
            <v>0.76500000000000001</v>
          </cell>
        </row>
        <row r="330">
          <cell r="A330">
            <v>148</v>
          </cell>
          <cell r="B330" t="str">
            <v>+</v>
          </cell>
          <cell r="C330">
            <v>15.3</v>
          </cell>
          <cell r="D330">
            <v>148</v>
          </cell>
          <cell r="E330" t="str">
            <v>+</v>
          </cell>
          <cell r="F330">
            <v>19.900000000000091</v>
          </cell>
          <cell r="G330">
            <v>4.5999999999999996</v>
          </cell>
          <cell r="H330">
            <v>3.65</v>
          </cell>
          <cell r="I330">
            <v>0.05</v>
          </cell>
          <cell r="J330">
            <v>16.79</v>
          </cell>
          <cell r="K330">
            <v>0.83950000000000002</v>
          </cell>
        </row>
        <row r="331">
          <cell r="A331">
            <v>148</v>
          </cell>
          <cell r="B331" t="str">
            <v>+</v>
          </cell>
          <cell r="C331">
            <v>18.7</v>
          </cell>
          <cell r="D331">
            <v>149</v>
          </cell>
          <cell r="E331" t="str">
            <v>+</v>
          </cell>
          <cell r="F331">
            <v>6.0000000000002274</v>
          </cell>
          <cell r="G331">
            <v>7.3</v>
          </cell>
          <cell r="H331">
            <v>1</v>
          </cell>
          <cell r="I331">
            <v>0.05</v>
          </cell>
          <cell r="J331">
            <v>7.3</v>
          </cell>
          <cell r="K331">
            <v>0.36499999999999999</v>
          </cell>
        </row>
        <row r="332">
          <cell r="A332">
            <v>148</v>
          </cell>
          <cell r="B332" t="str">
            <v>+</v>
          </cell>
          <cell r="C332">
            <v>18.7</v>
          </cell>
          <cell r="D332">
            <v>149</v>
          </cell>
          <cell r="E332" t="str">
            <v>+</v>
          </cell>
          <cell r="F332">
            <v>9.4999999999998863</v>
          </cell>
          <cell r="G332">
            <v>10.8</v>
          </cell>
          <cell r="H332">
            <v>1</v>
          </cell>
          <cell r="I332">
            <v>0.05</v>
          </cell>
          <cell r="J332">
            <v>10.8</v>
          </cell>
          <cell r="K332">
            <v>0.54</v>
          </cell>
        </row>
        <row r="333">
          <cell r="A333">
            <v>147</v>
          </cell>
          <cell r="B333" t="str">
            <v>+</v>
          </cell>
          <cell r="C333">
            <v>6</v>
          </cell>
          <cell r="D333">
            <v>147</v>
          </cell>
          <cell r="E333" t="str">
            <v>+</v>
          </cell>
          <cell r="F333">
            <v>15.099999999999909</v>
          </cell>
          <cell r="G333">
            <v>9.1</v>
          </cell>
          <cell r="H333">
            <v>2</v>
          </cell>
          <cell r="I333">
            <v>0.05</v>
          </cell>
          <cell r="J333">
            <v>18.2</v>
          </cell>
          <cell r="K333">
            <v>0.91</v>
          </cell>
        </row>
        <row r="334">
          <cell r="A334">
            <v>147</v>
          </cell>
          <cell r="B334" t="str">
            <v>+</v>
          </cell>
          <cell r="C334">
            <v>14.8</v>
          </cell>
          <cell r="D334">
            <v>148</v>
          </cell>
          <cell r="E334" t="str">
            <v>+</v>
          </cell>
          <cell r="F334">
            <v>2.3000000000001819</v>
          </cell>
          <cell r="G334">
            <v>7.5</v>
          </cell>
          <cell r="H334">
            <v>1</v>
          </cell>
          <cell r="I334">
            <v>0.05</v>
          </cell>
          <cell r="J334">
            <v>7.5</v>
          </cell>
          <cell r="K334">
            <v>0.375</v>
          </cell>
        </row>
        <row r="335">
          <cell r="A335">
            <v>146</v>
          </cell>
          <cell r="B335" t="str">
            <v>+</v>
          </cell>
          <cell r="C335">
            <v>0.5</v>
          </cell>
          <cell r="D335">
            <v>146</v>
          </cell>
          <cell r="E335" t="str">
            <v>+</v>
          </cell>
          <cell r="F335">
            <v>6.1500000000000909</v>
          </cell>
          <cell r="G335">
            <v>5.65</v>
          </cell>
          <cell r="H335">
            <v>1</v>
          </cell>
          <cell r="I335">
            <v>0.05</v>
          </cell>
          <cell r="J335">
            <v>5.65</v>
          </cell>
          <cell r="K335">
            <v>0.28250000000000003</v>
          </cell>
        </row>
        <row r="336">
          <cell r="A336">
            <v>146</v>
          </cell>
          <cell r="B336" t="str">
            <v>+</v>
          </cell>
          <cell r="C336">
            <v>6.2</v>
          </cell>
          <cell r="D336">
            <v>146</v>
          </cell>
          <cell r="E336" t="str">
            <v>+</v>
          </cell>
          <cell r="F336">
            <v>14.499999999999886</v>
          </cell>
          <cell r="G336">
            <v>8.3000000000000007</v>
          </cell>
          <cell r="H336">
            <v>2</v>
          </cell>
          <cell r="I336">
            <v>0.05</v>
          </cell>
          <cell r="J336">
            <v>16.600000000000001</v>
          </cell>
          <cell r="K336">
            <v>0.83000000000000007</v>
          </cell>
        </row>
        <row r="337">
          <cell r="A337">
            <v>146</v>
          </cell>
          <cell r="B337" t="str">
            <v>+</v>
          </cell>
          <cell r="C337">
            <v>14.5</v>
          </cell>
          <cell r="D337">
            <v>147</v>
          </cell>
          <cell r="E337" t="str">
            <v>+</v>
          </cell>
          <cell r="F337">
            <v>6.4999999999997726</v>
          </cell>
          <cell r="G337">
            <v>12</v>
          </cell>
          <cell r="H337">
            <v>3.8</v>
          </cell>
          <cell r="I337">
            <v>0.05</v>
          </cell>
          <cell r="J337">
            <v>45.599999999999994</v>
          </cell>
          <cell r="K337">
            <v>2.2799999999999998</v>
          </cell>
        </row>
        <row r="338">
          <cell r="A338">
            <v>145</v>
          </cell>
          <cell r="B338" t="str">
            <v>+</v>
          </cell>
          <cell r="C338">
            <v>2</v>
          </cell>
          <cell r="D338">
            <v>145</v>
          </cell>
          <cell r="E338" t="str">
            <v>+</v>
          </cell>
          <cell r="F338">
            <v>5.3499999999996817</v>
          </cell>
          <cell r="G338">
            <v>3.35</v>
          </cell>
          <cell r="H338">
            <v>1</v>
          </cell>
          <cell r="I338">
            <v>0.05</v>
          </cell>
          <cell r="J338">
            <v>3.35</v>
          </cell>
          <cell r="K338">
            <v>0.16750000000000001</v>
          </cell>
        </row>
        <row r="339">
          <cell r="A339">
            <v>145</v>
          </cell>
          <cell r="B339" t="str">
            <v>+</v>
          </cell>
          <cell r="C339">
            <v>5.2</v>
          </cell>
          <cell r="D339">
            <v>145</v>
          </cell>
          <cell r="E339" t="str">
            <v>+</v>
          </cell>
          <cell r="F339">
            <v>8.5499999999996135</v>
          </cell>
          <cell r="G339">
            <v>3.35</v>
          </cell>
          <cell r="H339">
            <v>2</v>
          </cell>
          <cell r="I339">
            <v>0.06</v>
          </cell>
          <cell r="J339">
            <v>6.7</v>
          </cell>
          <cell r="K339">
            <v>0.40199999999999997</v>
          </cell>
        </row>
        <row r="340">
          <cell r="A340">
            <v>145</v>
          </cell>
          <cell r="B340" t="str">
            <v>+</v>
          </cell>
          <cell r="C340">
            <v>5.2</v>
          </cell>
          <cell r="D340">
            <v>145</v>
          </cell>
          <cell r="E340" t="str">
            <v>+</v>
          </cell>
          <cell r="F340">
            <v>8.2999999999998408</v>
          </cell>
          <cell r="G340">
            <v>3.1</v>
          </cell>
          <cell r="H340">
            <v>1</v>
          </cell>
          <cell r="I340">
            <v>0.05</v>
          </cell>
          <cell r="J340">
            <v>3.1</v>
          </cell>
          <cell r="K340">
            <v>0.15500000000000003</v>
          </cell>
        </row>
        <row r="341">
          <cell r="A341">
            <v>145</v>
          </cell>
          <cell r="B341" t="str">
            <v>+</v>
          </cell>
          <cell r="C341">
            <v>8.4</v>
          </cell>
          <cell r="D341">
            <v>145</v>
          </cell>
          <cell r="E341" t="str">
            <v>+</v>
          </cell>
          <cell r="F341">
            <v>13.400000000000318</v>
          </cell>
          <cell r="G341">
            <v>5</v>
          </cell>
          <cell r="H341">
            <v>1</v>
          </cell>
          <cell r="I341">
            <v>0.05</v>
          </cell>
          <cell r="J341">
            <v>5</v>
          </cell>
          <cell r="K341">
            <v>0.25</v>
          </cell>
        </row>
        <row r="342">
          <cell r="A342">
            <v>145</v>
          </cell>
          <cell r="B342" t="str">
            <v>+</v>
          </cell>
          <cell r="C342">
            <v>13</v>
          </cell>
          <cell r="D342">
            <v>146</v>
          </cell>
          <cell r="E342" t="str">
            <v>+</v>
          </cell>
          <cell r="F342">
            <v>15</v>
          </cell>
          <cell r="G342">
            <v>22</v>
          </cell>
          <cell r="H342">
            <v>2</v>
          </cell>
          <cell r="I342">
            <v>0.05</v>
          </cell>
          <cell r="J342">
            <v>44</v>
          </cell>
          <cell r="K342">
            <v>2.2000000000000002</v>
          </cell>
        </row>
        <row r="343">
          <cell r="A343">
            <v>145</v>
          </cell>
          <cell r="B343" t="str">
            <v>+</v>
          </cell>
          <cell r="C343">
            <v>16.899999999999999</v>
          </cell>
          <cell r="D343">
            <v>146</v>
          </cell>
          <cell r="E343" t="str">
            <v>+</v>
          </cell>
          <cell r="F343">
            <v>3.7000000000000455</v>
          </cell>
          <cell r="G343">
            <v>6.8</v>
          </cell>
          <cell r="H343">
            <v>1</v>
          </cell>
          <cell r="I343">
            <v>0.05</v>
          </cell>
          <cell r="J343">
            <v>6.8</v>
          </cell>
          <cell r="K343">
            <v>0.34</v>
          </cell>
        </row>
        <row r="344">
          <cell r="A344">
            <v>144</v>
          </cell>
          <cell r="B344" t="str">
            <v>+</v>
          </cell>
          <cell r="C344">
            <v>4</v>
          </cell>
          <cell r="D344">
            <v>145</v>
          </cell>
          <cell r="E344" t="str">
            <v>+</v>
          </cell>
          <cell r="F344">
            <v>0.1999999999998181</v>
          </cell>
          <cell r="G344">
            <v>16.2</v>
          </cell>
          <cell r="H344">
            <v>3.9</v>
          </cell>
          <cell r="I344">
            <v>0.05</v>
          </cell>
          <cell r="J344">
            <v>63.179999999999993</v>
          </cell>
          <cell r="K344">
            <v>3.1589999999999998</v>
          </cell>
        </row>
        <row r="345">
          <cell r="A345">
            <v>143</v>
          </cell>
          <cell r="B345" t="str">
            <v>+</v>
          </cell>
          <cell r="C345">
            <v>12</v>
          </cell>
          <cell r="D345">
            <v>144</v>
          </cell>
          <cell r="E345" t="str">
            <v>+</v>
          </cell>
          <cell r="F345">
            <v>6.4999999999997726</v>
          </cell>
          <cell r="G345">
            <v>14.5</v>
          </cell>
          <cell r="H345">
            <v>1</v>
          </cell>
          <cell r="I345">
            <v>0.05</v>
          </cell>
          <cell r="J345">
            <v>14.5</v>
          </cell>
          <cell r="K345">
            <v>0.72500000000000009</v>
          </cell>
        </row>
        <row r="346">
          <cell r="A346">
            <v>143</v>
          </cell>
          <cell r="B346" t="str">
            <v>+</v>
          </cell>
          <cell r="C346">
            <v>12.3</v>
          </cell>
          <cell r="D346">
            <v>143</v>
          </cell>
          <cell r="E346" t="str">
            <v>+</v>
          </cell>
          <cell r="F346">
            <v>17.700000000000387</v>
          </cell>
          <cell r="G346">
            <v>5.4</v>
          </cell>
          <cell r="H346">
            <v>1</v>
          </cell>
          <cell r="I346">
            <v>0.05</v>
          </cell>
          <cell r="J346">
            <v>5.4</v>
          </cell>
          <cell r="K346">
            <v>0.27</v>
          </cell>
        </row>
        <row r="347">
          <cell r="A347">
            <v>142</v>
          </cell>
          <cell r="B347" t="str">
            <v>+</v>
          </cell>
          <cell r="C347">
            <v>6.9</v>
          </cell>
          <cell r="D347">
            <v>142</v>
          </cell>
          <cell r="E347" t="str">
            <v>+</v>
          </cell>
          <cell r="F347">
            <v>12.599999999999909</v>
          </cell>
          <cell r="G347">
            <v>5.7</v>
          </cell>
          <cell r="H347">
            <v>1.65</v>
          </cell>
          <cell r="I347">
            <v>0.05</v>
          </cell>
          <cell r="J347">
            <v>9.4049999999999994</v>
          </cell>
          <cell r="K347">
            <v>0.47025</v>
          </cell>
        </row>
        <row r="348">
          <cell r="A348">
            <v>142</v>
          </cell>
          <cell r="B348" t="str">
            <v>+</v>
          </cell>
          <cell r="C348">
            <v>12</v>
          </cell>
          <cell r="D348">
            <v>143</v>
          </cell>
          <cell r="E348" t="str">
            <v>+</v>
          </cell>
          <cell r="F348">
            <v>10.800000000000409</v>
          </cell>
          <cell r="G348">
            <v>18.8</v>
          </cell>
          <cell r="H348">
            <v>1</v>
          </cell>
          <cell r="I348">
            <v>0.05</v>
          </cell>
          <cell r="J348">
            <v>18.8</v>
          </cell>
          <cell r="K348">
            <v>0.94000000000000006</v>
          </cell>
        </row>
        <row r="349">
          <cell r="A349">
            <v>142</v>
          </cell>
          <cell r="B349" t="str">
            <v>+</v>
          </cell>
          <cell r="C349">
            <v>15.3</v>
          </cell>
          <cell r="D349">
            <v>142</v>
          </cell>
          <cell r="E349" t="str">
            <v>+</v>
          </cell>
          <cell r="F349">
            <v>19.800000000000182</v>
          </cell>
          <cell r="G349">
            <v>4.5</v>
          </cell>
          <cell r="H349">
            <v>1</v>
          </cell>
          <cell r="I349">
            <v>0.05</v>
          </cell>
          <cell r="J349">
            <v>4.5</v>
          </cell>
          <cell r="K349">
            <v>0.22500000000000001</v>
          </cell>
        </row>
        <row r="350">
          <cell r="A350">
            <v>141</v>
          </cell>
          <cell r="B350" t="str">
            <v>+</v>
          </cell>
          <cell r="C350">
            <v>9</v>
          </cell>
          <cell r="D350">
            <v>142</v>
          </cell>
          <cell r="E350" t="str">
            <v>+</v>
          </cell>
          <cell r="F350">
            <v>11.299999999999955</v>
          </cell>
          <cell r="G350">
            <v>22.3</v>
          </cell>
          <cell r="H350">
            <v>2</v>
          </cell>
          <cell r="I350">
            <v>0.05</v>
          </cell>
          <cell r="J350">
            <v>44.6</v>
          </cell>
          <cell r="K350">
            <v>2.23</v>
          </cell>
        </row>
        <row r="351">
          <cell r="A351">
            <v>140</v>
          </cell>
          <cell r="B351" t="str">
            <v>+</v>
          </cell>
          <cell r="C351">
            <v>17</v>
          </cell>
          <cell r="D351">
            <v>141</v>
          </cell>
          <cell r="E351" t="str">
            <v>+</v>
          </cell>
          <cell r="F351">
            <v>6.8000000000000682</v>
          </cell>
          <cell r="G351">
            <v>9.8000000000000007</v>
          </cell>
          <cell r="H351">
            <v>1</v>
          </cell>
          <cell r="I351">
            <v>0.05</v>
          </cell>
          <cell r="J351">
            <v>9.8000000000000007</v>
          </cell>
          <cell r="K351">
            <v>0.49000000000000005</v>
          </cell>
        </row>
        <row r="352">
          <cell r="A352">
            <v>139</v>
          </cell>
          <cell r="B352" t="str">
            <v>+</v>
          </cell>
          <cell r="C352">
            <v>17.5</v>
          </cell>
          <cell r="D352">
            <v>142</v>
          </cell>
          <cell r="E352" t="str">
            <v>+</v>
          </cell>
          <cell r="F352">
            <v>5.6999999999999318</v>
          </cell>
          <cell r="G352">
            <v>48.2</v>
          </cell>
          <cell r="H352">
            <v>2</v>
          </cell>
          <cell r="I352">
            <v>0.05</v>
          </cell>
          <cell r="J352">
            <v>96.4</v>
          </cell>
          <cell r="K352">
            <v>4.82</v>
          </cell>
        </row>
        <row r="353">
          <cell r="A353">
            <v>139</v>
          </cell>
          <cell r="B353" t="str">
            <v>+</v>
          </cell>
          <cell r="C353">
            <v>7.7</v>
          </cell>
          <cell r="D353">
            <v>139</v>
          </cell>
          <cell r="E353" t="str">
            <v>+</v>
          </cell>
          <cell r="F353">
            <v>16.699999999999591</v>
          </cell>
          <cell r="G353">
            <v>9</v>
          </cell>
          <cell r="H353">
            <v>2</v>
          </cell>
          <cell r="I353">
            <v>0.05</v>
          </cell>
          <cell r="J353">
            <v>18</v>
          </cell>
          <cell r="K353">
            <v>0.9</v>
          </cell>
        </row>
        <row r="354">
          <cell r="A354">
            <v>138</v>
          </cell>
          <cell r="B354" t="str">
            <v>+</v>
          </cell>
          <cell r="C354">
            <v>8.1999999999999993</v>
          </cell>
          <cell r="D354">
            <v>139</v>
          </cell>
          <cell r="E354" t="str">
            <v>+</v>
          </cell>
          <cell r="F354">
            <v>4.8999999999995225</v>
          </cell>
          <cell r="G354">
            <v>16.7</v>
          </cell>
          <cell r="H354">
            <v>1</v>
          </cell>
          <cell r="I354">
            <v>0.05</v>
          </cell>
          <cell r="J354">
            <v>16.7</v>
          </cell>
          <cell r="K354">
            <v>0.83499999999999996</v>
          </cell>
        </row>
        <row r="355">
          <cell r="A355">
            <v>138</v>
          </cell>
          <cell r="B355" t="str">
            <v>+</v>
          </cell>
          <cell r="C355">
            <v>19</v>
          </cell>
          <cell r="D355">
            <v>139</v>
          </cell>
          <cell r="E355" t="str">
            <v>+</v>
          </cell>
          <cell r="F355">
            <v>6.9999999999998863</v>
          </cell>
          <cell r="G355">
            <v>8</v>
          </cell>
          <cell r="H355">
            <v>1</v>
          </cell>
          <cell r="I355">
            <v>0.05</v>
          </cell>
          <cell r="J355">
            <v>8</v>
          </cell>
          <cell r="K355">
            <v>0.4</v>
          </cell>
        </row>
        <row r="356">
          <cell r="A356">
            <v>136</v>
          </cell>
          <cell r="B356" t="str">
            <v>+</v>
          </cell>
          <cell r="C356">
            <v>10.8</v>
          </cell>
          <cell r="D356">
            <v>137</v>
          </cell>
          <cell r="E356" t="str">
            <v>+</v>
          </cell>
          <cell r="F356">
            <v>9.3999999999999773</v>
          </cell>
          <cell r="G356">
            <v>18.600000000000001</v>
          </cell>
          <cell r="H356">
            <v>2</v>
          </cell>
          <cell r="I356">
            <v>7.0000000000000007E-2</v>
          </cell>
          <cell r="J356">
            <v>37.200000000000003</v>
          </cell>
          <cell r="K356">
            <v>2.6040000000000005</v>
          </cell>
        </row>
        <row r="357">
          <cell r="A357">
            <v>136</v>
          </cell>
          <cell r="B357" t="str">
            <v>+</v>
          </cell>
          <cell r="C357">
            <v>15</v>
          </cell>
          <cell r="D357">
            <v>137</v>
          </cell>
          <cell r="E357" t="str">
            <v>+</v>
          </cell>
          <cell r="F357">
            <v>4.3000000000000682</v>
          </cell>
          <cell r="G357">
            <v>9.3000000000000007</v>
          </cell>
          <cell r="H357">
            <v>1</v>
          </cell>
          <cell r="I357">
            <v>0.05</v>
          </cell>
          <cell r="J357">
            <v>9.3000000000000007</v>
          </cell>
          <cell r="K357">
            <v>0.46500000000000008</v>
          </cell>
        </row>
        <row r="358">
          <cell r="A358">
            <v>135</v>
          </cell>
          <cell r="B358" t="str">
            <v>+</v>
          </cell>
          <cell r="C358">
            <v>14</v>
          </cell>
          <cell r="D358">
            <v>136</v>
          </cell>
          <cell r="E358" t="str">
            <v>+</v>
          </cell>
          <cell r="F358">
            <v>7.4500000000000455</v>
          </cell>
          <cell r="G358">
            <v>13.45</v>
          </cell>
          <cell r="H358">
            <v>2</v>
          </cell>
          <cell r="I358">
            <v>0.05</v>
          </cell>
          <cell r="J358">
            <v>26.9</v>
          </cell>
          <cell r="K358">
            <v>1.345</v>
          </cell>
        </row>
        <row r="359">
          <cell r="A359">
            <v>134</v>
          </cell>
          <cell r="B359" t="str">
            <v>+</v>
          </cell>
          <cell r="C359">
            <v>13.4</v>
          </cell>
          <cell r="D359">
            <v>135</v>
          </cell>
          <cell r="E359" t="str">
            <v>+</v>
          </cell>
          <cell r="F359">
            <v>14.399999999999977</v>
          </cell>
          <cell r="G359">
            <v>21</v>
          </cell>
          <cell r="H359">
            <v>3</v>
          </cell>
          <cell r="I359">
            <v>7.0000000000000007E-2</v>
          </cell>
          <cell r="J359">
            <v>63</v>
          </cell>
          <cell r="K359">
            <v>4.41</v>
          </cell>
        </row>
        <row r="360">
          <cell r="A360">
            <v>133</v>
          </cell>
          <cell r="B360" t="str">
            <v>+</v>
          </cell>
          <cell r="C360">
            <v>6.5</v>
          </cell>
          <cell r="D360">
            <v>134</v>
          </cell>
          <cell r="E360" t="str">
            <v>+</v>
          </cell>
          <cell r="F360">
            <v>14.499999999999886</v>
          </cell>
          <cell r="G360">
            <v>28</v>
          </cell>
          <cell r="H360">
            <v>1</v>
          </cell>
          <cell r="I360">
            <v>0.06</v>
          </cell>
          <cell r="J360">
            <v>28</v>
          </cell>
          <cell r="K360">
            <v>1.68</v>
          </cell>
        </row>
        <row r="361">
          <cell r="A361">
            <v>133</v>
          </cell>
          <cell r="B361" t="str">
            <v>+</v>
          </cell>
          <cell r="C361">
            <v>11.6</v>
          </cell>
          <cell r="D361">
            <v>134</v>
          </cell>
          <cell r="E361" t="str">
            <v>+</v>
          </cell>
          <cell r="F361">
            <v>13.400000000000318</v>
          </cell>
          <cell r="G361">
            <v>21.8</v>
          </cell>
          <cell r="H361">
            <v>2</v>
          </cell>
          <cell r="I361">
            <v>0.05</v>
          </cell>
          <cell r="J361">
            <v>43.6</v>
          </cell>
          <cell r="K361">
            <v>2.1800000000000002</v>
          </cell>
        </row>
        <row r="362">
          <cell r="A362">
            <v>132</v>
          </cell>
          <cell r="B362" t="str">
            <v>+</v>
          </cell>
          <cell r="C362">
            <v>18.5</v>
          </cell>
          <cell r="D362">
            <v>133</v>
          </cell>
          <cell r="E362" t="str">
            <v>+</v>
          </cell>
          <cell r="F362">
            <v>8.5000000000002274</v>
          </cell>
          <cell r="G362">
            <v>10</v>
          </cell>
          <cell r="H362">
            <v>2</v>
          </cell>
          <cell r="I362">
            <v>0.04</v>
          </cell>
          <cell r="J362">
            <v>20</v>
          </cell>
          <cell r="K362">
            <v>0.8</v>
          </cell>
        </row>
        <row r="363">
          <cell r="A363">
            <v>131</v>
          </cell>
          <cell r="B363" t="str">
            <v>+</v>
          </cell>
          <cell r="D363">
            <v>131</v>
          </cell>
          <cell r="E363" t="str">
            <v>+</v>
          </cell>
          <cell r="F363">
            <v>0.55000000000006821</v>
          </cell>
          <cell r="G363">
            <v>0.55000000000000004</v>
          </cell>
          <cell r="H363">
            <v>1.5</v>
          </cell>
          <cell r="I363">
            <v>0.05</v>
          </cell>
          <cell r="J363">
            <v>0.82500000000000007</v>
          </cell>
          <cell r="K363">
            <v>4.1250000000000009E-2</v>
          </cell>
        </row>
        <row r="364">
          <cell r="A364">
            <v>131</v>
          </cell>
          <cell r="B364" t="str">
            <v>+</v>
          </cell>
          <cell r="C364">
            <v>2</v>
          </cell>
          <cell r="D364">
            <v>133</v>
          </cell>
          <cell r="E364" t="str">
            <v>+</v>
          </cell>
          <cell r="F364">
            <v>3.1000000000000227</v>
          </cell>
          <cell r="G364">
            <v>41.1</v>
          </cell>
          <cell r="H364">
            <v>1</v>
          </cell>
          <cell r="I364">
            <v>0.05</v>
          </cell>
          <cell r="J364">
            <v>41.1</v>
          </cell>
          <cell r="K364">
            <v>2.0550000000000002</v>
          </cell>
        </row>
        <row r="365">
          <cell r="A365">
            <v>130</v>
          </cell>
          <cell r="B365" t="str">
            <v>+</v>
          </cell>
          <cell r="C365">
            <v>6.5</v>
          </cell>
          <cell r="D365">
            <v>130</v>
          </cell>
          <cell r="E365" t="str">
            <v>+</v>
          </cell>
          <cell r="F365">
            <v>10.300000000000296</v>
          </cell>
          <cell r="G365">
            <v>3.8</v>
          </cell>
          <cell r="H365">
            <v>1</v>
          </cell>
          <cell r="I365">
            <v>0.05</v>
          </cell>
          <cell r="J365">
            <v>3.8</v>
          </cell>
          <cell r="K365">
            <v>0.19</v>
          </cell>
        </row>
        <row r="366">
          <cell r="A366">
            <v>130</v>
          </cell>
          <cell r="B366" t="str">
            <v>+</v>
          </cell>
          <cell r="C366">
            <v>10.3</v>
          </cell>
          <cell r="D366">
            <v>130</v>
          </cell>
          <cell r="E366" t="str">
            <v>+</v>
          </cell>
          <cell r="F366">
            <v>13.600000000000136</v>
          </cell>
          <cell r="G366">
            <v>3.3</v>
          </cell>
          <cell r="H366">
            <v>2</v>
          </cell>
          <cell r="I366">
            <v>0.05</v>
          </cell>
          <cell r="J366">
            <v>6.6</v>
          </cell>
          <cell r="K366">
            <v>0.33</v>
          </cell>
        </row>
        <row r="367">
          <cell r="A367">
            <v>130</v>
          </cell>
          <cell r="B367" t="str">
            <v>+</v>
          </cell>
          <cell r="C367">
            <v>14</v>
          </cell>
          <cell r="D367">
            <v>131</v>
          </cell>
          <cell r="E367" t="str">
            <v>+</v>
          </cell>
          <cell r="F367">
            <v>18.199999999999932</v>
          </cell>
          <cell r="G367">
            <v>24.2</v>
          </cell>
          <cell r="H367">
            <v>1</v>
          </cell>
          <cell r="I367">
            <v>0.05</v>
          </cell>
          <cell r="J367">
            <v>24.2</v>
          </cell>
          <cell r="K367">
            <v>1.21</v>
          </cell>
        </row>
        <row r="368">
          <cell r="A368">
            <v>129</v>
          </cell>
          <cell r="B368" t="str">
            <v>+</v>
          </cell>
          <cell r="C368">
            <v>13.5</v>
          </cell>
          <cell r="D368">
            <v>129</v>
          </cell>
          <cell r="E368" t="str">
            <v>+</v>
          </cell>
          <cell r="F368">
            <v>17.900000000000205</v>
          </cell>
          <cell r="G368">
            <v>4.4000000000000004</v>
          </cell>
          <cell r="H368">
            <v>1</v>
          </cell>
          <cell r="I368">
            <v>0.05</v>
          </cell>
          <cell r="J368">
            <v>4.4000000000000004</v>
          </cell>
          <cell r="K368">
            <v>0.22000000000000003</v>
          </cell>
        </row>
        <row r="369">
          <cell r="A369">
            <v>129</v>
          </cell>
          <cell r="B369" t="str">
            <v>+</v>
          </cell>
          <cell r="C369">
            <v>13.5</v>
          </cell>
          <cell r="D369">
            <v>131</v>
          </cell>
          <cell r="E369" t="str">
            <v>+</v>
          </cell>
          <cell r="F369">
            <v>5.5000000000001137</v>
          </cell>
          <cell r="G369">
            <v>32</v>
          </cell>
          <cell r="H369">
            <v>1</v>
          </cell>
          <cell r="I369">
            <v>0.05</v>
          </cell>
          <cell r="J369">
            <v>32</v>
          </cell>
          <cell r="K369">
            <v>1.6</v>
          </cell>
        </row>
        <row r="370">
          <cell r="A370">
            <v>128</v>
          </cell>
          <cell r="B370" t="str">
            <v>+</v>
          </cell>
          <cell r="C370">
            <v>2.2999999999999998</v>
          </cell>
          <cell r="D370">
            <v>129</v>
          </cell>
          <cell r="E370" t="str">
            <v>+</v>
          </cell>
          <cell r="F370">
            <v>5.8000000000004093</v>
          </cell>
          <cell r="G370">
            <v>23.5</v>
          </cell>
          <cell r="H370">
            <v>1</v>
          </cell>
          <cell r="I370">
            <v>0.05</v>
          </cell>
          <cell r="J370">
            <v>23.5</v>
          </cell>
          <cell r="K370">
            <v>1.175</v>
          </cell>
        </row>
        <row r="371">
          <cell r="A371">
            <v>127</v>
          </cell>
          <cell r="B371" t="str">
            <v>+</v>
          </cell>
          <cell r="C371">
            <v>8.4</v>
          </cell>
          <cell r="D371">
            <v>127</v>
          </cell>
          <cell r="E371" t="str">
            <v>+</v>
          </cell>
          <cell r="F371">
            <v>18.100000000000023</v>
          </cell>
          <cell r="G371">
            <v>9.6999999999999993</v>
          </cell>
          <cell r="H371">
            <v>1</v>
          </cell>
          <cell r="I371">
            <v>0.06</v>
          </cell>
          <cell r="J371">
            <v>9.6999999999999993</v>
          </cell>
          <cell r="K371">
            <v>0.58199999999999996</v>
          </cell>
        </row>
        <row r="372">
          <cell r="A372">
            <v>127</v>
          </cell>
          <cell r="B372" t="str">
            <v>+</v>
          </cell>
          <cell r="C372">
            <v>18.2</v>
          </cell>
          <cell r="D372">
            <v>128</v>
          </cell>
          <cell r="E372" t="str">
            <v>+</v>
          </cell>
          <cell r="F372">
            <v>6.1499999999995225</v>
          </cell>
          <cell r="G372">
            <v>7.95</v>
          </cell>
          <cell r="H372">
            <v>2.9</v>
          </cell>
          <cell r="I372">
            <v>0.04</v>
          </cell>
          <cell r="J372">
            <v>23.055</v>
          </cell>
          <cell r="K372">
            <v>0.92220000000000002</v>
          </cell>
        </row>
        <row r="373">
          <cell r="A373">
            <v>126</v>
          </cell>
          <cell r="B373" t="str">
            <v>+</v>
          </cell>
          <cell r="C373">
            <v>5</v>
          </cell>
          <cell r="D373">
            <v>127</v>
          </cell>
          <cell r="E373" t="str">
            <v>+</v>
          </cell>
          <cell r="F373">
            <v>0.50000000000011369</v>
          </cell>
          <cell r="G373">
            <v>15.5</v>
          </cell>
          <cell r="H373">
            <v>1</v>
          </cell>
          <cell r="I373">
            <v>0.05</v>
          </cell>
          <cell r="J373">
            <v>15.5</v>
          </cell>
          <cell r="K373">
            <v>0.77500000000000002</v>
          </cell>
        </row>
        <row r="374">
          <cell r="A374">
            <v>126</v>
          </cell>
          <cell r="B374" t="str">
            <v>+</v>
          </cell>
          <cell r="C374">
            <v>9.6</v>
          </cell>
          <cell r="D374">
            <v>127</v>
          </cell>
          <cell r="E374" t="str">
            <v>+</v>
          </cell>
          <cell r="F374">
            <v>8.5999999999998522</v>
          </cell>
          <cell r="G374">
            <v>19</v>
          </cell>
          <cell r="H374">
            <v>1</v>
          </cell>
          <cell r="I374">
            <v>0.05</v>
          </cell>
          <cell r="J374">
            <v>19</v>
          </cell>
          <cell r="K374">
            <v>0.95000000000000007</v>
          </cell>
        </row>
        <row r="375">
          <cell r="A375">
            <v>125</v>
          </cell>
          <cell r="B375" t="str">
            <v>+</v>
          </cell>
          <cell r="D375">
            <v>125</v>
          </cell>
          <cell r="E375" t="str">
            <v>+</v>
          </cell>
          <cell r="F375">
            <v>8.0000000000001137</v>
          </cell>
          <cell r="G375">
            <v>8</v>
          </cell>
          <cell r="H375">
            <v>1</v>
          </cell>
          <cell r="I375">
            <v>0.05</v>
          </cell>
          <cell r="J375">
            <v>8</v>
          </cell>
          <cell r="K375">
            <v>0.4</v>
          </cell>
        </row>
        <row r="376">
          <cell r="A376">
            <v>125</v>
          </cell>
          <cell r="B376" t="str">
            <v>+</v>
          </cell>
          <cell r="C376">
            <v>7.7</v>
          </cell>
          <cell r="D376">
            <v>127</v>
          </cell>
          <cell r="E376" t="str">
            <v>+</v>
          </cell>
          <cell r="F376">
            <v>3.1000000000000227</v>
          </cell>
          <cell r="G376">
            <v>35.4</v>
          </cell>
          <cell r="H376">
            <v>1</v>
          </cell>
          <cell r="I376">
            <v>0.05</v>
          </cell>
          <cell r="J376">
            <v>35.4</v>
          </cell>
          <cell r="K376">
            <v>1.77</v>
          </cell>
        </row>
        <row r="377">
          <cell r="A377">
            <v>125</v>
          </cell>
          <cell r="B377" t="str">
            <v>+</v>
          </cell>
          <cell r="C377">
            <v>11</v>
          </cell>
          <cell r="D377">
            <v>126</v>
          </cell>
          <cell r="E377" t="str">
            <v>+</v>
          </cell>
          <cell r="F377">
            <v>0.30000000000029559</v>
          </cell>
          <cell r="G377">
            <v>9.3000000000000007</v>
          </cell>
          <cell r="H377">
            <v>1</v>
          </cell>
          <cell r="I377">
            <v>0.05</v>
          </cell>
          <cell r="J377">
            <v>9.3000000000000007</v>
          </cell>
          <cell r="K377">
            <v>0.46500000000000008</v>
          </cell>
        </row>
        <row r="378">
          <cell r="A378">
            <v>122</v>
          </cell>
          <cell r="B378" t="str">
            <v>+</v>
          </cell>
          <cell r="C378">
            <v>3.9</v>
          </cell>
          <cell r="D378">
            <v>122</v>
          </cell>
          <cell r="E378" t="str">
            <v>+</v>
          </cell>
          <cell r="F378">
            <v>7.4000000000000909</v>
          </cell>
          <cell r="G378">
            <v>3.5</v>
          </cell>
          <cell r="H378">
            <v>1</v>
          </cell>
          <cell r="I378">
            <v>0.05</v>
          </cell>
          <cell r="J378">
            <v>3.5</v>
          </cell>
          <cell r="K378">
            <v>0.17500000000000002</v>
          </cell>
        </row>
        <row r="379">
          <cell r="A379">
            <v>122</v>
          </cell>
          <cell r="B379" t="str">
            <v>+</v>
          </cell>
          <cell r="C379">
            <v>7.8</v>
          </cell>
          <cell r="D379">
            <v>122</v>
          </cell>
          <cell r="E379" t="str">
            <v>+</v>
          </cell>
          <cell r="F379">
            <v>12.600000000000477</v>
          </cell>
          <cell r="G379">
            <v>4.8</v>
          </cell>
          <cell r="H379">
            <v>2</v>
          </cell>
          <cell r="I379">
            <v>0.05</v>
          </cell>
          <cell r="J379">
            <v>9.6</v>
          </cell>
          <cell r="K379">
            <v>0.48</v>
          </cell>
        </row>
        <row r="380">
          <cell r="A380">
            <v>122</v>
          </cell>
          <cell r="B380" t="str">
            <v>+</v>
          </cell>
          <cell r="C380">
            <v>16.5</v>
          </cell>
          <cell r="D380">
            <v>123</v>
          </cell>
          <cell r="E380" t="str">
            <v>+</v>
          </cell>
          <cell r="F380">
            <v>19.699999999999704</v>
          </cell>
          <cell r="G380">
            <v>23.2</v>
          </cell>
          <cell r="H380">
            <v>2</v>
          </cell>
          <cell r="I380">
            <v>0.06</v>
          </cell>
          <cell r="J380">
            <v>46.4</v>
          </cell>
          <cell r="K380">
            <v>2.7839999999999998</v>
          </cell>
        </row>
        <row r="381">
          <cell r="A381">
            <v>120</v>
          </cell>
          <cell r="B381" t="str">
            <v>+</v>
          </cell>
          <cell r="C381">
            <v>11.9</v>
          </cell>
          <cell r="D381">
            <v>121</v>
          </cell>
          <cell r="E381" t="str">
            <v>+</v>
          </cell>
          <cell r="F381">
            <v>9.0999999999999659</v>
          </cell>
          <cell r="G381">
            <v>17.2</v>
          </cell>
          <cell r="H381">
            <v>2</v>
          </cell>
          <cell r="I381">
            <v>0.06</v>
          </cell>
          <cell r="J381">
            <v>34.4</v>
          </cell>
          <cell r="K381">
            <v>2.0640000000000001</v>
          </cell>
        </row>
        <row r="382">
          <cell r="A382">
            <v>119</v>
          </cell>
          <cell r="B382" t="str">
            <v>+</v>
          </cell>
          <cell r="C382">
            <v>2.2999999999999998</v>
          </cell>
          <cell r="D382">
            <v>119</v>
          </cell>
          <cell r="E382" t="str">
            <v>+</v>
          </cell>
          <cell r="F382">
            <v>9.0000000000000568</v>
          </cell>
          <cell r="G382">
            <v>6.7</v>
          </cell>
          <cell r="H382">
            <v>1</v>
          </cell>
          <cell r="I382">
            <v>0.06</v>
          </cell>
          <cell r="J382">
            <v>6.7</v>
          </cell>
          <cell r="K382">
            <v>0.40199999999999997</v>
          </cell>
        </row>
        <row r="383">
          <cell r="A383">
            <v>119</v>
          </cell>
          <cell r="B383" t="str">
            <v>+</v>
          </cell>
          <cell r="C383">
            <v>7.6</v>
          </cell>
          <cell r="D383">
            <v>119</v>
          </cell>
          <cell r="E383" t="str">
            <v>+</v>
          </cell>
          <cell r="F383">
            <v>9.6999999999997044</v>
          </cell>
          <cell r="G383">
            <v>2.1</v>
          </cell>
          <cell r="H383">
            <v>2</v>
          </cell>
          <cell r="I383">
            <v>0.06</v>
          </cell>
          <cell r="J383">
            <v>4.2</v>
          </cell>
          <cell r="K383">
            <v>0.252</v>
          </cell>
        </row>
        <row r="384">
          <cell r="A384">
            <v>119</v>
          </cell>
          <cell r="B384" t="str">
            <v>+</v>
          </cell>
          <cell r="C384">
            <v>1.5</v>
          </cell>
          <cell r="D384">
            <v>119</v>
          </cell>
          <cell r="E384" t="str">
            <v>+</v>
          </cell>
          <cell r="F384">
            <v>16.150000000000091</v>
          </cell>
          <cell r="G384">
            <v>14.65</v>
          </cell>
          <cell r="H384">
            <v>2</v>
          </cell>
          <cell r="I384">
            <v>0.06</v>
          </cell>
          <cell r="J384">
            <v>29.3</v>
          </cell>
          <cell r="K384">
            <v>1.758</v>
          </cell>
        </row>
        <row r="385">
          <cell r="A385">
            <v>118</v>
          </cell>
          <cell r="B385" t="str">
            <v>+</v>
          </cell>
          <cell r="C385">
            <v>18.100000000000001</v>
          </cell>
          <cell r="D385">
            <v>119</v>
          </cell>
          <cell r="E385" t="str">
            <v>+</v>
          </cell>
          <cell r="F385">
            <v>2.0999999999997954</v>
          </cell>
          <cell r="G385">
            <v>4</v>
          </cell>
          <cell r="H385">
            <v>2.9</v>
          </cell>
          <cell r="I385">
            <v>0.05</v>
          </cell>
          <cell r="J385">
            <v>11.6</v>
          </cell>
          <cell r="K385">
            <v>0.57999999999999996</v>
          </cell>
        </row>
        <row r="386">
          <cell r="A386">
            <v>117</v>
          </cell>
          <cell r="B386" t="str">
            <v>+</v>
          </cell>
          <cell r="D386">
            <v>117</v>
          </cell>
          <cell r="E386" t="str">
            <v>+</v>
          </cell>
          <cell r="F386">
            <v>6.0999999999998522</v>
          </cell>
          <cell r="G386">
            <v>6.1</v>
          </cell>
          <cell r="H386">
            <v>1</v>
          </cell>
          <cell r="I386">
            <v>0.05</v>
          </cell>
          <cell r="J386">
            <v>6.1</v>
          </cell>
          <cell r="K386">
            <v>0.30499999999999999</v>
          </cell>
        </row>
        <row r="387">
          <cell r="A387">
            <v>117</v>
          </cell>
          <cell r="B387" t="str">
            <v>+</v>
          </cell>
          <cell r="C387">
            <v>10</v>
          </cell>
          <cell r="D387">
            <v>118</v>
          </cell>
          <cell r="E387" t="str">
            <v>+</v>
          </cell>
          <cell r="F387">
            <v>9.3000000000000682</v>
          </cell>
          <cell r="G387">
            <v>19.3</v>
          </cell>
          <cell r="H387">
            <v>2</v>
          </cell>
          <cell r="I387">
            <v>0.05</v>
          </cell>
          <cell r="J387">
            <v>38.6</v>
          </cell>
          <cell r="K387">
            <v>1.9300000000000002</v>
          </cell>
        </row>
        <row r="388">
          <cell r="A388">
            <v>116</v>
          </cell>
          <cell r="B388" t="str">
            <v>+</v>
          </cell>
          <cell r="C388">
            <v>8</v>
          </cell>
          <cell r="D388">
            <v>117</v>
          </cell>
          <cell r="E388" t="str">
            <v>+</v>
          </cell>
          <cell r="F388">
            <v>10.999999999999943</v>
          </cell>
          <cell r="G388">
            <v>23</v>
          </cell>
          <cell r="H388">
            <v>2</v>
          </cell>
          <cell r="I388">
            <v>0.05</v>
          </cell>
          <cell r="J388">
            <v>46</v>
          </cell>
          <cell r="K388">
            <v>2.3000000000000003</v>
          </cell>
        </row>
        <row r="389">
          <cell r="A389">
            <v>113</v>
          </cell>
          <cell r="B389" t="str">
            <v>+</v>
          </cell>
          <cell r="D389">
            <v>114</v>
          </cell>
          <cell r="E389" t="str">
            <v>+</v>
          </cell>
          <cell r="F389">
            <v>7.1500000000000341</v>
          </cell>
          <cell r="G389">
            <v>27.15</v>
          </cell>
          <cell r="H389">
            <v>2</v>
          </cell>
          <cell r="I389">
            <v>0.06</v>
          </cell>
          <cell r="J389">
            <v>54.3</v>
          </cell>
          <cell r="K389">
            <v>3.2579999999999996</v>
          </cell>
        </row>
        <row r="390">
          <cell r="A390">
            <v>112</v>
          </cell>
          <cell r="B390" t="str">
            <v>+</v>
          </cell>
          <cell r="C390">
            <v>2.8</v>
          </cell>
          <cell r="D390">
            <v>112</v>
          </cell>
          <cell r="E390" t="str">
            <v>+</v>
          </cell>
          <cell r="F390">
            <v>19.900000000000091</v>
          </cell>
          <cell r="G390">
            <v>17.100000000000001</v>
          </cell>
          <cell r="H390">
            <v>1</v>
          </cell>
          <cell r="I390">
            <v>0.06</v>
          </cell>
          <cell r="J390">
            <v>17.100000000000001</v>
          </cell>
          <cell r="K390">
            <v>1.026</v>
          </cell>
        </row>
        <row r="391">
          <cell r="A391">
            <v>111</v>
          </cell>
          <cell r="B391" t="str">
            <v>+</v>
          </cell>
          <cell r="C391">
            <v>4.5999999999999996</v>
          </cell>
          <cell r="D391">
            <v>111</v>
          </cell>
          <cell r="E391" t="str">
            <v>+</v>
          </cell>
          <cell r="F391">
            <v>6.5000000000000568</v>
          </cell>
          <cell r="G391">
            <v>1.9</v>
          </cell>
          <cell r="H391">
            <v>1</v>
          </cell>
          <cell r="I391">
            <v>0.06</v>
          </cell>
          <cell r="J391">
            <v>1.9</v>
          </cell>
          <cell r="K391">
            <v>0.11399999999999999</v>
          </cell>
        </row>
        <row r="392">
          <cell r="A392">
            <v>111</v>
          </cell>
          <cell r="B392" t="str">
            <v>+</v>
          </cell>
          <cell r="C392">
            <v>6.4</v>
          </cell>
          <cell r="D392">
            <v>111</v>
          </cell>
          <cell r="E392" t="str">
            <v>+</v>
          </cell>
          <cell r="F392">
            <v>8.9000000000001478</v>
          </cell>
          <cell r="G392">
            <v>2.5</v>
          </cell>
          <cell r="H392">
            <v>3</v>
          </cell>
          <cell r="I392">
            <v>0.06</v>
          </cell>
          <cell r="J392">
            <v>7.5</v>
          </cell>
          <cell r="K392">
            <v>0.44999999999999996</v>
          </cell>
        </row>
        <row r="393">
          <cell r="A393">
            <v>111</v>
          </cell>
          <cell r="B393" t="str">
            <v>+</v>
          </cell>
          <cell r="C393">
            <v>8.8000000000000007</v>
          </cell>
          <cell r="D393">
            <v>111</v>
          </cell>
          <cell r="E393" t="str">
            <v>+</v>
          </cell>
          <cell r="F393">
            <v>10.999999999999943</v>
          </cell>
          <cell r="G393">
            <v>2.2000000000000002</v>
          </cell>
          <cell r="H393">
            <v>1</v>
          </cell>
          <cell r="I393">
            <v>0.06</v>
          </cell>
          <cell r="J393">
            <v>2.2000000000000002</v>
          </cell>
          <cell r="K393">
            <v>0.13200000000000001</v>
          </cell>
        </row>
        <row r="394">
          <cell r="A394">
            <v>111</v>
          </cell>
          <cell r="B394" t="str">
            <v>+</v>
          </cell>
          <cell r="C394">
            <v>14.5</v>
          </cell>
          <cell r="D394">
            <v>112</v>
          </cell>
          <cell r="E394" t="str">
            <v>+</v>
          </cell>
          <cell r="F394">
            <v>14.000000000000057</v>
          </cell>
          <cell r="G394">
            <v>19.5</v>
          </cell>
          <cell r="H394">
            <v>2</v>
          </cell>
          <cell r="I394">
            <v>0.06</v>
          </cell>
          <cell r="J394">
            <v>39</v>
          </cell>
          <cell r="K394">
            <v>2.34</v>
          </cell>
        </row>
        <row r="395">
          <cell r="A395">
            <v>110</v>
          </cell>
          <cell r="B395" t="str">
            <v>+</v>
          </cell>
          <cell r="C395">
            <v>18.5</v>
          </cell>
          <cell r="D395">
            <v>111</v>
          </cell>
          <cell r="E395" t="str">
            <v>+</v>
          </cell>
          <cell r="F395">
            <v>3.9000000000001478</v>
          </cell>
          <cell r="G395">
            <v>5.4</v>
          </cell>
          <cell r="H395">
            <v>1</v>
          </cell>
          <cell r="I395">
            <v>0.06</v>
          </cell>
          <cell r="J395">
            <v>5.4</v>
          </cell>
          <cell r="K395">
            <v>0.32400000000000001</v>
          </cell>
        </row>
        <row r="396">
          <cell r="A396">
            <v>109</v>
          </cell>
          <cell r="B396" t="str">
            <v>+</v>
          </cell>
          <cell r="C396">
            <v>6.9</v>
          </cell>
          <cell r="D396">
            <v>110</v>
          </cell>
          <cell r="E396" t="str">
            <v>+</v>
          </cell>
          <cell r="F396">
            <v>10.900000000000034</v>
          </cell>
          <cell r="G396">
            <v>24</v>
          </cell>
          <cell r="H396">
            <v>2</v>
          </cell>
          <cell r="I396">
            <v>0.06</v>
          </cell>
          <cell r="J396">
            <v>48</v>
          </cell>
          <cell r="K396">
            <v>2.88</v>
          </cell>
        </row>
        <row r="397">
          <cell r="A397">
            <v>108</v>
          </cell>
          <cell r="B397" t="str">
            <v>+</v>
          </cell>
          <cell r="C397">
            <v>6.15</v>
          </cell>
          <cell r="D397">
            <v>109</v>
          </cell>
          <cell r="E397" t="str">
            <v>+</v>
          </cell>
          <cell r="F397">
            <v>9.5500000000001251</v>
          </cell>
          <cell r="G397">
            <v>23.4</v>
          </cell>
          <cell r="H397">
            <v>4</v>
          </cell>
          <cell r="I397">
            <v>0.06</v>
          </cell>
          <cell r="J397">
            <v>93.6</v>
          </cell>
          <cell r="K397">
            <v>5.6159999999999997</v>
          </cell>
        </row>
        <row r="398">
          <cell r="A398">
            <v>107</v>
          </cell>
          <cell r="B398" t="str">
            <v>+</v>
          </cell>
          <cell r="C398">
            <v>18</v>
          </cell>
          <cell r="D398">
            <v>108</v>
          </cell>
          <cell r="E398" t="str">
            <v>+</v>
          </cell>
          <cell r="F398">
            <v>7.0999999999997954</v>
          </cell>
          <cell r="G398">
            <v>9.1</v>
          </cell>
          <cell r="H398">
            <v>1</v>
          </cell>
          <cell r="I398">
            <v>0.06</v>
          </cell>
          <cell r="J398">
            <v>9.1</v>
          </cell>
          <cell r="K398">
            <v>0.54599999999999993</v>
          </cell>
        </row>
        <row r="399">
          <cell r="A399">
            <v>116</v>
          </cell>
          <cell r="B399" t="str">
            <v>+</v>
          </cell>
          <cell r="C399">
            <v>1.8</v>
          </cell>
          <cell r="D399">
            <v>116</v>
          </cell>
          <cell r="E399" t="str">
            <v>+</v>
          </cell>
          <cell r="F399">
            <v>14.399999999999977</v>
          </cell>
          <cell r="G399">
            <v>12.6</v>
          </cell>
          <cell r="H399">
            <v>1</v>
          </cell>
          <cell r="I399">
            <v>0.06</v>
          </cell>
          <cell r="J399">
            <v>12.6</v>
          </cell>
          <cell r="K399">
            <v>0.75600000000000001</v>
          </cell>
        </row>
        <row r="400">
          <cell r="A400">
            <v>164</v>
          </cell>
          <cell r="B400" t="str">
            <v>+</v>
          </cell>
          <cell r="C400">
            <v>9.8000000000000007</v>
          </cell>
          <cell r="D400">
            <v>164</v>
          </cell>
          <cell r="E400" t="str">
            <v>+</v>
          </cell>
          <cell r="F400">
            <v>15.600000000000591</v>
          </cell>
          <cell r="G400">
            <v>5.8</v>
          </cell>
          <cell r="H400">
            <v>1</v>
          </cell>
          <cell r="I400">
            <v>0.05</v>
          </cell>
          <cell r="J400">
            <v>5.8</v>
          </cell>
          <cell r="K400">
            <v>0.28999999999999998</v>
          </cell>
        </row>
        <row r="401">
          <cell r="A401">
            <v>165</v>
          </cell>
          <cell r="B401" t="str">
            <v>+</v>
          </cell>
          <cell r="C401">
            <v>9.25</v>
          </cell>
          <cell r="D401">
            <v>165</v>
          </cell>
          <cell r="E401" t="str">
            <v>+</v>
          </cell>
          <cell r="F401">
            <v>17.649999999999864</v>
          </cell>
          <cell r="G401">
            <v>8.4</v>
          </cell>
          <cell r="H401">
            <v>3</v>
          </cell>
          <cell r="I401">
            <v>0.06</v>
          </cell>
          <cell r="J401">
            <v>25.200000000000003</v>
          </cell>
          <cell r="K401">
            <v>1.512</v>
          </cell>
        </row>
        <row r="402">
          <cell r="A402">
            <v>165</v>
          </cell>
          <cell r="B402" t="str">
            <v>+</v>
          </cell>
          <cell r="C402">
            <v>17.7</v>
          </cell>
          <cell r="D402">
            <v>166</v>
          </cell>
          <cell r="E402" t="str">
            <v>+</v>
          </cell>
          <cell r="F402">
            <v>17.799999999999727</v>
          </cell>
          <cell r="G402">
            <v>20.100000000000001</v>
          </cell>
          <cell r="H402">
            <v>1</v>
          </cell>
          <cell r="I402">
            <v>0.05</v>
          </cell>
          <cell r="J402">
            <v>20.100000000000001</v>
          </cell>
          <cell r="K402">
            <v>1.0050000000000001</v>
          </cell>
        </row>
        <row r="403">
          <cell r="A403">
            <v>166</v>
          </cell>
          <cell r="B403" t="str">
            <v>+</v>
          </cell>
          <cell r="C403">
            <v>14.8</v>
          </cell>
          <cell r="D403">
            <v>167</v>
          </cell>
          <cell r="E403" t="str">
            <v>+</v>
          </cell>
          <cell r="F403">
            <v>0.60000000000059117</v>
          </cell>
          <cell r="G403">
            <v>5.8</v>
          </cell>
          <cell r="H403">
            <v>1</v>
          </cell>
          <cell r="I403">
            <v>0.05</v>
          </cell>
          <cell r="J403">
            <v>5.8</v>
          </cell>
          <cell r="K403">
            <v>0.28999999999999998</v>
          </cell>
        </row>
        <row r="404">
          <cell r="A404">
            <v>166</v>
          </cell>
          <cell r="B404" t="str">
            <v>+</v>
          </cell>
          <cell r="C404">
            <v>17</v>
          </cell>
          <cell r="D404">
            <v>167</v>
          </cell>
          <cell r="E404" t="str">
            <v>+</v>
          </cell>
          <cell r="F404">
            <v>4.9000000000000909</v>
          </cell>
          <cell r="G404">
            <v>7.9</v>
          </cell>
          <cell r="H404">
            <v>2</v>
          </cell>
          <cell r="I404">
            <v>0.06</v>
          </cell>
          <cell r="J404">
            <v>15.8</v>
          </cell>
          <cell r="K404">
            <v>0.94799999999999995</v>
          </cell>
        </row>
        <row r="405">
          <cell r="A405">
            <v>167</v>
          </cell>
          <cell r="B405" t="str">
            <v>+</v>
          </cell>
          <cell r="C405">
            <v>14.3</v>
          </cell>
          <cell r="D405">
            <v>167</v>
          </cell>
          <cell r="E405" t="str">
            <v>+</v>
          </cell>
          <cell r="F405">
            <v>19.300000000000068</v>
          </cell>
          <cell r="G405">
            <v>5</v>
          </cell>
          <cell r="H405">
            <v>1</v>
          </cell>
          <cell r="I405">
            <v>0.05</v>
          </cell>
          <cell r="J405">
            <v>5</v>
          </cell>
          <cell r="K405">
            <v>0.25</v>
          </cell>
        </row>
        <row r="406">
          <cell r="A406">
            <v>168</v>
          </cell>
          <cell r="B406" t="str">
            <v>+</v>
          </cell>
          <cell r="C406">
            <v>9.3000000000000007</v>
          </cell>
          <cell r="D406">
            <v>169</v>
          </cell>
          <cell r="E406" t="str">
            <v>+</v>
          </cell>
          <cell r="F406">
            <v>2.2000000000002728</v>
          </cell>
          <cell r="G406">
            <v>12.9</v>
          </cell>
          <cell r="H406">
            <v>1</v>
          </cell>
          <cell r="I406">
            <v>0.05</v>
          </cell>
          <cell r="J406">
            <v>12.9</v>
          </cell>
          <cell r="K406">
            <v>0.64500000000000002</v>
          </cell>
        </row>
        <row r="407">
          <cell r="A407">
            <v>168</v>
          </cell>
          <cell r="B407" t="str">
            <v>+</v>
          </cell>
          <cell r="C407">
            <v>13</v>
          </cell>
          <cell r="D407">
            <v>169</v>
          </cell>
          <cell r="E407" t="str">
            <v>+</v>
          </cell>
          <cell r="F407">
            <v>2.4000000000000909</v>
          </cell>
          <cell r="G407">
            <v>9.4</v>
          </cell>
          <cell r="H407">
            <v>3.05</v>
          </cell>
          <cell r="I407">
            <v>0.05</v>
          </cell>
          <cell r="J407">
            <v>28.669999999999998</v>
          </cell>
          <cell r="K407">
            <v>1.4335</v>
          </cell>
        </row>
        <row r="408">
          <cell r="A408">
            <v>169</v>
          </cell>
          <cell r="B408" t="str">
            <v>+</v>
          </cell>
          <cell r="D408">
            <v>169</v>
          </cell>
          <cell r="E408" t="str">
            <v>+</v>
          </cell>
          <cell r="F408">
            <v>8.1999999999999318</v>
          </cell>
          <cell r="G408">
            <v>8.1999999999999993</v>
          </cell>
          <cell r="H408">
            <v>1</v>
          </cell>
          <cell r="I408">
            <v>0.05</v>
          </cell>
          <cell r="J408">
            <v>8.1999999999999993</v>
          </cell>
          <cell r="K408">
            <v>0.41</v>
          </cell>
        </row>
        <row r="409">
          <cell r="A409">
            <v>169</v>
          </cell>
          <cell r="B409" t="str">
            <v>+</v>
          </cell>
          <cell r="C409">
            <v>10.4</v>
          </cell>
          <cell r="D409">
            <v>169</v>
          </cell>
          <cell r="E409" t="str">
            <v>+</v>
          </cell>
          <cell r="F409">
            <v>19.700000000000273</v>
          </cell>
          <cell r="G409">
            <v>9.3000000000000007</v>
          </cell>
          <cell r="H409">
            <v>2</v>
          </cell>
          <cell r="I409">
            <v>0.06</v>
          </cell>
          <cell r="J409">
            <v>18.600000000000001</v>
          </cell>
          <cell r="K409">
            <v>1.1160000000000001</v>
          </cell>
        </row>
        <row r="410">
          <cell r="A410">
            <v>170</v>
          </cell>
          <cell r="B410" t="str">
            <v>+</v>
          </cell>
          <cell r="C410">
            <v>2.4</v>
          </cell>
          <cell r="D410">
            <v>170</v>
          </cell>
          <cell r="E410" t="str">
            <v>+</v>
          </cell>
          <cell r="F410">
            <v>12.900000000000205</v>
          </cell>
          <cell r="G410">
            <v>10.5</v>
          </cell>
          <cell r="H410">
            <v>1</v>
          </cell>
          <cell r="I410">
            <v>0.05</v>
          </cell>
          <cell r="J410">
            <v>10.5</v>
          </cell>
          <cell r="K410">
            <v>0.52500000000000002</v>
          </cell>
        </row>
        <row r="411">
          <cell r="A411">
            <v>170</v>
          </cell>
          <cell r="B411" t="str">
            <v>+</v>
          </cell>
          <cell r="C411">
            <v>15</v>
          </cell>
          <cell r="D411">
            <v>171</v>
          </cell>
          <cell r="E411" t="str">
            <v>+</v>
          </cell>
          <cell r="F411">
            <v>3.7999999999999545</v>
          </cell>
          <cell r="G411">
            <v>8.8000000000000007</v>
          </cell>
          <cell r="H411">
            <v>2</v>
          </cell>
          <cell r="I411">
            <v>0.05</v>
          </cell>
          <cell r="J411">
            <v>17.600000000000001</v>
          </cell>
          <cell r="K411">
            <v>0.88000000000000012</v>
          </cell>
        </row>
        <row r="412">
          <cell r="A412">
            <v>171</v>
          </cell>
          <cell r="B412" t="str">
            <v>+</v>
          </cell>
          <cell r="C412">
            <v>0.3</v>
          </cell>
          <cell r="D412">
            <v>171</v>
          </cell>
          <cell r="E412" t="str">
            <v>+</v>
          </cell>
          <cell r="F412">
            <v>6.8000000000000682</v>
          </cell>
          <cell r="G412">
            <v>6.5</v>
          </cell>
          <cell r="H412">
            <v>1</v>
          </cell>
          <cell r="I412">
            <v>0.05</v>
          </cell>
          <cell r="J412">
            <v>6.5</v>
          </cell>
          <cell r="K412">
            <v>0.32500000000000001</v>
          </cell>
        </row>
        <row r="413">
          <cell r="A413">
            <v>171</v>
          </cell>
          <cell r="B413" t="str">
            <v>+</v>
          </cell>
          <cell r="C413">
            <v>4.2</v>
          </cell>
          <cell r="D413">
            <v>171</v>
          </cell>
          <cell r="E413" t="str">
            <v>+</v>
          </cell>
          <cell r="F413">
            <v>13.999999999999773</v>
          </cell>
          <cell r="G413">
            <v>9.8000000000000007</v>
          </cell>
          <cell r="H413">
            <v>1</v>
          </cell>
          <cell r="I413">
            <v>0.05</v>
          </cell>
          <cell r="J413">
            <v>9.8000000000000007</v>
          </cell>
          <cell r="K413">
            <v>0.49000000000000005</v>
          </cell>
        </row>
        <row r="414">
          <cell r="A414">
            <v>172</v>
          </cell>
          <cell r="B414" t="str">
            <v>+</v>
          </cell>
          <cell r="C414">
            <v>12.7</v>
          </cell>
          <cell r="D414">
            <v>172</v>
          </cell>
          <cell r="E414" t="str">
            <v>+</v>
          </cell>
          <cell r="F414">
            <v>17.199999999999704</v>
          </cell>
          <cell r="G414">
            <v>4.5</v>
          </cell>
          <cell r="H414">
            <v>2</v>
          </cell>
          <cell r="I414">
            <v>0.05</v>
          </cell>
          <cell r="J414">
            <v>9</v>
          </cell>
          <cell r="K414">
            <v>0.45</v>
          </cell>
        </row>
        <row r="415">
          <cell r="A415">
            <v>172</v>
          </cell>
          <cell r="B415" t="str">
            <v>+</v>
          </cell>
          <cell r="C415">
            <v>16.399999999999999</v>
          </cell>
          <cell r="D415">
            <v>173</v>
          </cell>
          <cell r="E415" t="str">
            <v>+</v>
          </cell>
          <cell r="F415">
            <v>1.9500000000005002</v>
          </cell>
          <cell r="G415">
            <v>5.55</v>
          </cell>
          <cell r="H415">
            <v>1.95</v>
          </cell>
          <cell r="I415">
            <v>0.05</v>
          </cell>
          <cell r="J415">
            <v>10.8225</v>
          </cell>
          <cell r="K415">
            <v>0.54112499999999997</v>
          </cell>
        </row>
        <row r="416">
          <cell r="A416">
            <v>173</v>
          </cell>
          <cell r="B416" t="str">
            <v>+</v>
          </cell>
          <cell r="C416">
            <v>1.5</v>
          </cell>
          <cell r="D416">
            <v>173</v>
          </cell>
          <cell r="E416" t="str">
            <v>+</v>
          </cell>
          <cell r="F416">
            <v>8.1999999999999318</v>
          </cell>
          <cell r="G416">
            <v>6.7</v>
          </cell>
          <cell r="H416">
            <v>1</v>
          </cell>
          <cell r="I416">
            <v>0.05</v>
          </cell>
          <cell r="J416">
            <v>6.7</v>
          </cell>
          <cell r="K416">
            <v>0.33500000000000002</v>
          </cell>
        </row>
        <row r="417">
          <cell r="A417">
            <v>174</v>
          </cell>
          <cell r="B417" t="str">
            <v>+</v>
          </cell>
          <cell r="C417">
            <v>11.3</v>
          </cell>
          <cell r="D417">
            <v>175</v>
          </cell>
          <cell r="E417" t="str">
            <v>+</v>
          </cell>
          <cell r="F417">
            <v>0.30000000000029559</v>
          </cell>
          <cell r="G417">
            <v>9</v>
          </cell>
          <cell r="H417">
            <v>1</v>
          </cell>
          <cell r="I417">
            <v>0.05</v>
          </cell>
          <cell r="J417">
            <v>9</v>
          </cell>
          <cell r="K417">
            <v>0.45</v>
          </cell>
        </row>
        <row r="418">
          <cell r="A418">
            <v>175</v>
          </cell>
          <cell r="B418" t="str">
            <v>+</v>
          </cell>
          <cell r="C418">
            <v>9.6999999999999993</v>
          </cell>
          <cell r="D418">
            <v>175</v>
          </cell>
          <cell r="E418" t="str">
            <v>+</v>
          </cell>
          <cell r="F418">
            <v>19.850000000000136</v>
          </cell>
          <cell r="G418">
            <v>10.15</v>
          </cell>
          <cell r="H418">
            <v>1</v>
          </cell>
          <cell r="I418">
            <v>0.05</v>
          </cell>
          <cell r="J418">
            <v>10.15</v>
          </cell>
          <cell r="K418">
            <v>0.50750000000000006</v>
          </cell>
        </row>
        <row r="419">
          <cell r="A419">
            <v>177</v>
          </cell>
          <cell r="B419" t="str">
            <v>+</v>
          </cell>
          <cell r="C419">
            <v>12.6</v>
          </cell>
          <cell r="D419">
            <v>178</v>
          </cell>
          <cell r="E419" t="str">
            <v>+</v>
          </cell>
          <cell r="F419">
            <v>6.4999999999997726</v>
          </cell>
          <cell r="G419">
            <v>13.9</v>
          </cell>
          <cell r="H419">
            <v>1</v>
          </cell>
          <cell r="I419">
            <v>0.05</v>
          </cell>
          <cell r="J419">
            <v>13.9</v>
          </cell>
          <cell r="K419">
            <v>0.69500000000000006</v>
          </cell>
        </row>
        <row r="420">
          <cell r="A420">
            <v>179</v>
          </cell>
          <cell r="B420" t="str">
            <v>+</v>
          </cell>
          <cell r="C420">
            <v>17.100000000000001</v>
          </cell>
          <cell r="D420">
            <v>180</v>
          </cell>
          <cell r="E420" t="str">
            <v>+</v>
          </cell>
          <cell r="F420">
            <v>2.1999999999997044</v>
          </cell>
          <cell r="G420">
            <v>5.0999999999999996</v>
          </cell>
          <cell r="H420">
            <v>1</v>
          </cell>
          <cell r="I420">
            <v>0.05</v>
          </cell>
          <cell r="J420">
            <v>5.0999999999999996</v>
          </cell>
          <cell r="K420">
            <v>0.255</v>
          </cell>
        </row>
        <row r="421">
          <cell r="A421">
            <v>179</v>
          </cell>
          <cell r="B421" t="str">
            <v>+</v>
          </cell>
          <cell r="C421">
            <v>17.100000000000001</v>
          </cell>
          <cell r="D421">
            <v>180</v>
          </cell>
          <cell r="E421" t="str">
            <v>+</v>
          </cell>
          <cell r="F421">
            <v>1.8999999999999773</v>
          </cell>
          <cell r="G421">
            <v>4.8</v>
          </cell>
          <cell r="H421">
            <v>1</v>
          </cell>
          <cell r="I421">
            <v>0.06</v>
          </cell>
          <cell r="J421">
            <v>4.8</v>
          </cell>
          <cell r="K421">
            <v>0.28799999999999998</v>
          </cell>
        </row>
        <row r="422">
          <cell r="A422">
            <v>180</v>
          </cell>
          <cell r="B422" t="str">
            <v>+</v>
          </cell>
          <cell r="C422">
            <v>2</v>
          </cell>
          <cell r="D422">
            <v>180</v>
          </cell>
          <cell r="E422" t="str">
            <v>+</v>
          </cell>
          <cell r="F422">
            <v>7.9000000000002046</v>
          </cell>
          <cell r="G422">
            <v>5.9</v>
          </cell>
          <cell r="H422">
            <v>3.1</v>
          </cell>
          <cell r="I422">
            <v>0.06</v>
          </cell>
          <cell r="J422">
            <v>18.290000000000003</v>
          </cell>
          <cell r="K422">
            <v>1.0974000000000002</v>
          </cell>
        </row>
        <row r="423">
          <cell r="A423">
            <v>180</v>
          </cell>
          <cell r="B423" t="str">
            <v>+</v>
          </cell>
          <cell r="C423">
            <v>4.4000000000000004</v>
          </cell>
          <cell r="D423">
            <v>180</v>
          </cell>
          <cell r="E423" t="str">
            <v>+</v>
          </cell>
          <cell r="F423">
            <v>6.9999999999998863</v>
          </cell>
          <cell r="G423">
            <v>2.6</v>
          </cell>
          <cell r="H423">
            <v>1.75</v>
          </cell>
          <cell r="I423">
            <v>0.06</v>
          </cell>
          <cell r="J423">
            <v>4.55</v>
          </cell>
          <cell r="K423">
            <v>0.27299999999999996</v>
          </cell>
        </row>
        <row r="424">
          <cell r="A424">
            <v>180</v>
          </cell>
          <cell r="B424" t="str">
            <v>+</v>
          </cell>
          <cell r="C424">
            <v>16.100000000000001</v>
          </cell>
          <cell r="D424">
            <v>181</v>
          </cell>
          <cell r="E424" t="str">
            <v>+</v>
          </cell>
          <cell r="F424">
            <v>5.5000000000001137</v>
          </cell>
          <cell r="G424">
            <v>9.4</v>
          </cell>
          <cell r="H424">
            <v>2</v>
          </cell>
          <cell r="I424">
            <v>0.06</v>
          </cell>
          <cell r="J424">
            <v>18.8</v>
          </cell>
          <cell r="K424">
            <v>1.1279999999999999</v>
          </cell>
        </row>
        <row r="425">
          <cell r="A425">
            <v>181</v>
          </cell>
          <cell r="B425" t="str">
            <v>+</v>
          </cell>
          <cell r="C425">
            <v>15.1</v>
          </cell>
          <cell r="D425">
            <v>182</v>
          </cell>
          <cell r="E425" t="str">
            <v>+</v>
          </cell>
          <cell r="F425">
            <v>12.599999999999909</v>
          </cell>
          <cell r="G425">
            <v>17.5</v>
          </cell>
          <cell r="H425">
            <v>3.1</v>
          </cell>
          <cell r="I425">
            <v>0.05</v>
          </cell>
          <cell r="J425">
            <v>54.25</v>
          </cell>
          <cell r="K425">
            <v>2.7125000000000004</v>
          </cell>
        </row>
        <row r="426">
          <cell r="A426">
            <v>182</v>
          </cell>
          <cell r="B426" t="str">
            <v>+</v>
          </cell>
          <cell r="C426">
            <v>12.5</v>
          </cell>
          <cell r="D426">
            <v>182</v>
          </cell>
          <cell r="E426" t="str">
            <v>+</v>
          </cell>
          <cell r="F426">
            <v>18.700000000000045</v>
          </cell>
          <cell r="G426">
            <v>6.2</v>
          </cell>
          <cell r="H426">
            <v>2.1</v>
          </cell>
          <cell r="I426">
            <v>0.05</v>
          </cell>
          <cell r="J426">
            <v>13.020000000000001</v>
          </cell>
          <cell r="K426">
            <v>0.65100000000000013</v>
          </cell>
        </row>
        <row r="427">
          <cell r="A427">
            <v>184</v>
          </cell>
          <cell r="B427" t="str">
            <v>+</v>
          </cell>
          <cell r="D427">
            <v>184</v>
          </cell>
          <cell r="E427" t="str">
            <v>+</v>
          </cell>
          <cell r="F427">
            <v>9.3000000000000682</v>
          </cell>
          <cell r="G427">
            <v>9.3000000000000007</v>
          </cell>
          <cell r="H427">
            <v>2</v>
          </cell>
          <cell r="I427">
            <v>0.05</v>
          </cell>
          <cell r="J427">
            <v>18.600000000000001</v>
          </cell>
          <cell r="K427">
            <v>0.93000000000000016</v>
          </cell>
        </row>
        <row r="428">
          <cell r="A428">
            <v>184</v>
          </cell>
          <cell r="B428" t="str">
            <v>+</v>
          </cell>
          <cell r="C428">
            <v>9.6</v>
          </cell>
          <cell r="D428">
            <v>185</v>
          </cell>
          <cell r="E428" t="str">
            <v>+</v>
          </cell>
          <cell r="F428">
            <v>13.100000000000023</v>
          </cell>
          <cell r="G428">
            <v>23.5</v>
          </cell>
          <cell r="H428">
            <v>1</v>
          </cell>
          <cell r="I428">
            <v>0.05</v>
          </cell>
          <cell r="J428">
            <v>23.5</v>
          </cell>
          <cell r="K428">
            <v>1.175</v>
          </cell>
        </row>
        <row r="429">
          <cell r="A429">
            <v>193</v>
          </cell>
          <cell r="B429" t="str">
            <v>+</v>
          </cell>
          <cell r="C429">
            <v>8.1</v>
          </cell>
          <cell r="D429">
            <v>194</v>
          </cell>
          <cell r="E429" t="str">
            <v>+</v>
          </cell>
          <cell r="F429">
            <v>4.7999999999996135</v>
          </cell>
          <cell r="G429">
            <v>16.7</v>
          </cell>
          <cell r="H429">
            <v>1</v>
          </cell>
          <cell r="I429">
            <v>0.06</v>
          </cell>
          <cell r="J429">
            <v>16.7</v>
          </cell>
          <cell r="K429">
            <v>1.002</v>
          </cell>
        </row>
        <row r="430">
          <cell r="A430">
            <v>194</v>
          </cell>
          <cell r="B430" t="str">
            <v>+</v>
          </cell>
          <cell r="C430">
            <v>7.2</v>
          </cell>
          <cell r="D430">
            <v>195</v>
          </cell>
          <cell r="E430" t="str">
            <v>+</v>
          </cell>
          <cell r="F430">
            <v>0.3999999999996362</v>
          </cell>
          <cell r="G430">
            <v>13.2</v>
          </cell>
          <cell r="H430">
            <v>1</v>
          </cell>
          <cell r="I430">
            <v>0.05</v>
          </cell>
          <cell r="J430">
            <v>13.2</v>
          </cell>
          <cell r="K430">
            <v>0.66</v>
          </cell>
        </row>
        <row r="431">
          <cell r="A431">
            <v>195</v>
          </cell>
          <cell r="B431" t="str">
            <v>+</v>
          </cell>
          <cell r="C431">
            <v>5.5</v>
          </cell>
          <cell r="D431">
            <v>195</v>
          </cell>
          <cell r="E431" t="str">
            <v>+</v>
          </cell>
          <cell r="F431">
            <v>19.300000000000068</v>
          </cell>
          <cell r="G431">
            <v>13.8</v>
          </cell>
          <cell r="H431">
            <v>1</v>
          </cell>
          <cell r="I431">
            <v>0.06</v>
          </cell>
          <cell r="J431">
            <v>13.8</v>
          </cell>
          <cell r="K431">
            <v>0.82799999999999996</v>
          </cell>
        </row>
        <row r="432">
          <cell r="A432">
            <v>197</v>
          </cell>
          <cell r="B432" t="str">
            <v>+</v>
          </cell>
          <cell r="C432">
            <v>9.3000000000000007</v>
          </cell>
          <cell r="D432">
            <v>199</v>
          </cell>
          <cell r="E432" t="str">
            <v>+</v>
          </cell>
          <cell r="F432">
            <v>16.100000000000136</v>
          </cell>
          <cell r="G432">
            <v>46.8</v>
          </cell>
          <cell r="H432">
            <v>2</v>
          </cell>
          <cell r="I432">
            <v>0.05</v>
          </cell>
          <cell r="J432">
            <v>93.6</v>
          </cell>
          <cell r="K432">
            <v>4.68</v>
          </cell>
        </row>
        <row r="433">
          <cell r="A433">
            <v>198</v>
          </cell>
          <cell r="B433" t="str">
            <v>+</v>
          </cell>
          <cell r="C433">
            <v>3.3</v>
          </cell>
          <cell r="D433">
            <v>198</v>
          </cell>
          <cell r="E433" t="str">
            <v>+</v>
          </cell>
          <cell r="F433">
            <v>15.300000000000296</v>
          </cell>
          <cell r="G433">
            <v>12</v>
          </cell>
          <cell r="H433">
            <v>1</v>
          </cell>
          <cell r="I433">
            <v>0.05</v>
          </cell>
          <cell r="J433">
            <v>12</v>
          </cell>
          <cell r="K433">
            <v>0.60000000000000009</v>
          </cell>
        </row>
        <row r="434">
          <cell r="A434">
            <v>198</v>
          </cell>
          <cell r="B434" t="str">
            <v>+</v>
          </cell>
          <cell r="C434">
            <v>16</v>
          </cell>
          <cell r="D434">
            <v>199</v>
          </cell>
          <cell r="E434" t="str">
            <v>+</v>
          </cell>
          <cell r="F434">
            <v>15.099999999999909</v>
          </cell>
          <cell r="G434">
            <v>19.100000000000001</v>
          </cell>
          <cell r="H434">
            <v>1</v>
          </cell>
          <cell r="I434">
            <v>0.05</v>
          </cell>
          <cell r="J434">
            <v>19.100000000000001</v>
          </cell>
          <cell r="K434">
            <v>0.95500000000000007</v>
          </cell>
        </row>
        <row r="435">
          <cell r="A435">
            <v>200</v>
          </cell>
          <cell r="B435" t="str">
            <v>+</v>
          </cell>
          <cell r="C435">
            <v>4.0999999999999996</v>
          </cell>
          <cell r="D435">
            <v>200</v>
          </cell>
          <cell r="E435" t="str">
            <v>+</v>
          </cell>
          <cell r="F435">
            <v>17.299999999999613</v>
          </cell>
          <cell r="G435">
            <v>13.2</v>
          </cell>
          <cell r="H435">
            <v>1</v>
          </cell>
          <cell r="I435">
            <v>0.05</v>
          </cell>
          <cell r="J435">
            <v>13.2</v>
          </cell>
          <cell r="K435">
            <v>0.66</v>
          </cell>
        </row>
        <row r="436">
          <cell r="A436">
            <v>201</v>
          </cell>
          <cell r="B436" t="str">
            <v>+</v>
          </cell>
          <cell r="C436">
            <v>11.7</v>
          </cell>
          <cell r="D436">
            <v>201</v>
          </cell>
          <cell r="E436" t="str">
            <v>+</v>
          </cell>
          <cell r="F436">
            <v>15.399999999999636</v>
          </cell>
          <cell r="G436">
            <v>3.7</v>
          </cell>
          <cell r="H436">
            <v>1</v>
          </cell>
          <cell r="I436">
            <v>0.05</v>
          </cell>
          <cell r="J436">
            <v>3.7</v>
          </cell>
          <cell r="K436">
            <v>0.18500000000000003</v>
          </cell>
        </row>
        <row r="437">
          <cell r="A437">
            <v>202</v>
          </cell>
          <cell r="B437" t="str">
            <v>+</v>
          </cell>
          <cell r="C437">
            <v>6.8</v>
          </cell>
          <cell r="D437">
            <v>202</v>
          </cell>
          <cell r="E437" t="str">
            <v>+</v>
          </cell>
          <cell r="F437">
            <v>10.7000000000005</v>
          </cell>
          <cell r="G437">
            <v>3.9</v>
          </cell>
          <cell r="H437">
            <v>2.9</v>
          </cell>
          <cell r="I437">
            <v>0.06</v>
          </cell>
          <cell r="J437">
            <v>11.309999999999999</v>
          </cell>
          <cell r="K437">
            <v>0.67859999999999987</v>
          </cell>
        </row>
        <row r="438">
          <cell r="A438">
            <v>202</v>
          </cell>
          <cell r="B438" t="str">
            <v>+</v>
          </cell>
          <cell r="C438">
            <v>10.85</v>
          </cell>
          <cell r="D438">
            <v>203</v>
          </cell>
          <cell r="E438" t="str">
            <v>+</v>
          </cell>
          <cell r="F438">
            <v>2.8499999999996817</v>
          </cell>
          <cell r="G438">
            <v>12</v>
          </cell>
          <cell r="H438">
            <v>3.9</v>
          </cell>
          <cell r="I438">
            <v>0.05</v>
          </cell>
          <cell r="J438">
            <v>46.8</v>
          </cell>
          <cell r="K438">
            <v>2.34</v>
          </cell>
        </row>
        <row r="439">
          <cell r="A439">
            <v>203</v>
          </cell>
          <cell r="B439" t="str">
            <v>+</v>
          </cell>
          <cell r="C439">
            <v>6.1</v>
          </cell>
          <cell r="D439">
            <v>203</v>
          </cell>
          <cell r="E439" t="str">
            <v>+</v>
          </cell>
          <cell r="F439">
            <v>12.549999999999955</v>
          </cell>
          <cell r="G439">
            <v>6.45</v>
          </cell>
          <cell r="H439">
            <v>1</v>
          </cell>
          <cell r="I439">
            <v>0.05</v>
          </cell>
          <cell r="J439">
            <v>6.45</v>
          </cell>
          <cell r="K439">
            <v>0.32250000000000001</v>
          </cell>
        </row>
        <row r="440">
          <cell r="A440">
            <v>203</v>
          </cell>
          <cell r="B440" t="str">
            <v>+</v>
          </cell>
          <cell r="C440">
            <v>16</v>
          </cell>
          <cell r="D440">
            <v>204</v>
          </cell>
          <cell r="E440" t="str">
            <v>+</v>
          </cell>
          <cell r="F440">
            <v>0.60000000000002274</v>
          </cell>
          <cell r="G440">
            <v>4.5999999999999996</v>
          </cell>
          <cell r="H440">
            <v>1</v>
          </cell>
          <cell r="I440">
            <v>0.05</v>
          </cell>
          <cell r="J440">
            <v>4.5999999999999996</v>
          </cell>
          <cell r="K440">
            <v>0.22999999999999998</v>
          </cell>
        </row>
        <row r="441">
          <cell r="A441">
            <v>204</v>
          </cell>
          <cell r="B441" t="str">
            <v>+</v>
          </cell>
          <cell r="D441">
            <v>204</v>
          </cell>
          <cell r="E441" t="str">
            <v>+</v>
          </cell>
          <cell r="F441">
            <v>16.100000000000136</v>
          </cell>
          <cell r="G441">
            <v>16.100000000000001</v>
          </cell>
          <cell r="H441">
            <v>1</v>
          </cell>
          <cell r="I441">
            <v>0.05</v>
          </cell>
          <cell r="J441">
            <v>16.100000000000001</v>
          </cell>
          <cell r="K441">
            <v>0.80500000000000016</v>
          </cell>
        </row>
        <row r="442">
          <cell r="A442">
            <v>204</v>
          </cell>
          <cell r="B442" t="str">
            <v>+</v>
          </cell>
          <cell r="C442">
            <v>16.8</v>
          </cell>
          <cell r="D442">
            <v>205</v>
          </cell>
          <cell r="E442" t="str">
            <v>+</v>
          </cell>
          <cell r="F442">
            <v>12.300000000000182</v>
          </cell>
          <cell r="G442">
            <v>15.5</v>
          </cell>
          <cell r="H442">
            <v>4.9000000000000004</v>
          </cell>
          <cell r="I442">
            <v>0.05</v>
          </cell>
          <cell r="J442">
            <v>75.95</v>
          </cell>
          <cell r="K442">
            <v>3.7975000000000003</v>
          </cell>
        </row>
        <row r="443">
          <cell r="A443">
            <v>206</v>
          </cell>
          <cell r="B443" t="str">
            <v>+</v>
          </cell>
          <cell r="C443">
            <v>0.75</v>
          </cell>
          <cell r="D443">
            <v>206</v>
          </cell>
          <cell r="E443" t="str">
            <v>+</v>
          </cell>
          <cell r="F443">
            <v>3.75</v>
          </cell>
          <cell r="G443">
            <v>3</v>
          </cell>
          <cell r="H443">
            <v>1</v>
          </cell>
          <cell r="I443">
            <v>0.05</v>
          </cell>
          <cell r="J443">
            <v>3</v>
          </cell>
          <cell r="K443">
            <v>0.15000000000000002</v>
          </cell>
        </row>
        <row r="444">
          <cell r="A444">
            <v>207</v>
          </cell>
          <cell r="B444" t="str">
            <v>+</v>
          </cell>
          <cell r="C444">
            <v>19</v>
          </cell>
          <cell r="D444">
            <v>209</v>
          </cell>
          <cell r="E444" t="str">
            <v>+</v>
          </cell>
          <cell r="F444">
            <v>3.0000000000001137</v>
          </cell>
          <cell r="G444">
            <v>24</v>
          </cell>
          <cell r="H444">
            <v>1</v>
          </cell>
          <cell r="I444">
            <v>0.05</v>
          </cell>
          <cell r="J444">
            <v>24</v>
          </cell>
          <cell r="K444">
            <v>1.2000000000000002</v>
          </cell>
        </row>
        <row r="445">
          <cell r="A445">
            <v>208</v>
          </cell>
          <cell r="B445" t="str">
            <v>+</v>
          </cell>
          <cell r="C445">
            <v>8.8000000000000007</v>
          </cell>
          <cell r="D445">
            <v>209</v>
          </cell>
          <cell r="E445" t="str">
            <v>+</v>
          </cell>
          <cell r="F445">
            <v>15.500000000000114</v>
          </cell>
          <cell r="G445">
            <v>26.7</v>
          </cell>
          <cell r="H445">
            <v>1</v>
          </cell>
          <cell r="I445">
            <v>0.05</v>
          </cell>
          <cell r="J445">
            <v>26.7</v>
          </cell>
          <cell r="K445">
            <v>1.335</v>
          </cell>
        </row>
        <row r="446">
          <cell r="A446">
            <v>210</v>
          </cell>
          <cell r="B446" t="str">
            <v>+</v>
          </cell>
          <cell r="C446">
            <v>7.9</v>
          </cell>
          <cell r="D446">
            <v>211</v>
          </cell>
          <cell r="E446" t="str">
            <v>+</v>
          </cell>
          <cell r="F446">
            <v>3.5000000000002274</v>
          </cell>
          <cell r="G446">
            <v>15.6</v>
          </cell>
          <cell r="H446">
            <v>2.9</v>
          </cell>
          <cell r="I446">
            <v>0.05</v>
          </cell>
          <cell r="J446">
            <v>45.239999999999995</v>
          </cell>
          <cell r="K446">
            <v>2.262</v>
          </cell>
        </row>
        <row r="447">
          <cell r="A447">
            <v>211</v>
          </cell>
          <cell r="B447" t="str">
            <v>+</v>
          </cell>
          <cell r="C447">
            <v>2</v>
          </cell>
          <cell r="D447">
            <v>211</v>
          </cell>
          <cell r="E447" t="str">
            <v>+</v>
          </cell>
          <cell r="F447">
            <v>4.8999999999995225</v>
          </cell>
          <cell r="G447">
            <v>2.9</v>
          </cell>
          <cell r="H447">
            <v>2</v>
          </cell>
          <cell r="I447">
            <v>7.0000000000000007E-2</v>
          </cell>
          <cell r="J447">
            <v>5.8</v>
          </cell>
          <cell r="K447">
            <v>0.40600000000000003</v>
          </cell>
        </row>
        <row r="448">
          <cell r="A448">
            <v>211</v>
          </cell>
          <cell r="B448" t="str">
            <v>+</v>
          </cell>
          <cell r="C448">
            <v>4.9000000000000004</v>
          </cell>
          <cell r="D448">
            <v>211</v>
          </cell>
          <cell r="E448" t="str">
            <v>+</v>
          </cell>
          <cell r="F448">
            <v>8.9999999999997726</v>
          </cell>
          <cell r="G448">
            <v>4.0999999999999996</v>
          </cell>
          <cell r="H448">
            <v>1</v>
          </cell>
          <cell r="I448">
            <v>7.0000000000000007E-2</v>
          </cell>
          <cell r="J448">
            <v>4.0999999999999996</v>
          </cell>
          <cell r="K448">
            <v>0.28699999999999998</v>
          </cell>
        </row>
        <row r="449">
          <cell r="A449">
            <v>211</v>
          </cell>
          <cell r="B449" t="str">
            <v>+</v>
          </cell>
          <cell r="C449">
            <v>9</v>
          </cell>
          <cell r="D449">
            <v>212</v>
          </cell>
          <cell r="E449" t="str">
            <v>+</v>
          </cell>
          <cell r="F449">
            <v>7.1000000000003638</v>
          </cell>
          <cell r="G449">
            <v>18.100000000000001</v>
          </cell>
          <cell r="H449">
            <v>2</v>
          </cell>
          <cell r="I449">
            <v>7.0000000000000007E-2</v>
          </cell>
          <cell r="J449">
            <v>36.200000000000003</v>
          </cell>
          <cell r="K449">
            <v>2.5340000000000003</v>
          </cell>
        </row>
        <row r="450">
          <cell r="A450">
            <v>212</v>
          </cell>
          <cell r="B450" t="str">
            <v>+</v>
          </cell>
          <cell r="C450">
            <v>7.2</v>
          </cell>
          <cell r="D450">
            <v>212</v>
          </cell>
          <cell r="E450" t="str">
            <v>+</v>
          </cell>
          <cell r="F450">
            <v>12.199999999999704</v>
          </cell>
          <cell r="G450">
            <v>5</v>
          </cell>
          <cell r="H450">
            <v>1</v>
          </cell>
          <cell r="I450">
            <v>7.0000000000000007E-2</v>
          </cell>
          <cell r="J450">
            <v>5</v>
          </cell>
          <cell r="K450">
            <v>0.35000000000000003</v>
          </cell>
        </row>
        <row r="451">
          <cell r="A451">
            <v>212</v>
          </cell>
          <cell r="B451" t="str">
            <v>+</v>
          </cell>
          <cell r="C451">
            <v>12.2</v>
          </cell>
          <cell r="D451">
            <v>214</v>
          </cell>
          <cell r="E451" t="str">
            <v>+</v>
          </cell>
          <cell r="F451">
            <v>4.2500000000001137</v>
          </cell>
          <cell r="G451">
            <v>32.049999999999997</v>
          </cell>
          <cell r="H451">
            <v>1</v>
          </cell>
          <cell r="I451">
            <v>0.05</v>
          </cell>
          <cell r="J451">
            <v>32.049999999999997</v>
          </cell>
          <cell r="K451">
            <v>1.6025</v>
          </cell>
        </row>
        <row r="452">
          <cell r="A452">
            <v>212</v>
          </cell>
          <cell r="B452" t="str">
            <v>+</v>
          </cell>
          <cell r="C452">
            <v>14</v>
          </cell>
          <cell r="D452">
            <v>212</v>
          </cell>
          <cell r="E452" t="str">
            <v>+</v>
          </cell>
          <cell r="F452">
            <v>16.000000000000227</v>
          </cell>
          <cell r="G452">
            <v>2</v>
          </cell>
          <cell r="H452">
            <v>2.6</v>
          </cell>
          <cell r="I452">
            <v>7.0000000000000007E-2</v>
          </cell>
          <cell r="J452">
            <v>5.2</v>
          </cell>
          <cell r="K452">
            <v>0.36400000000000005</v>
          </cell>
        </row>
        <row r="453">
          <cell r="A453">
            <v>212</v>
          </cell>
          <cell r="B453" t="str">
            <v>+</v>
          </cell>
          <cell r="C453">
            <v>16</v>
          </cell>
          <cell r="D453">
            <v>214</v>
          </cell>
          <cell r="E453" t="str">
            <v>+</v>
          </cell>
          <cell r="F453">
            <v>5.8999999999997499</v>
          </cell>
          <cell r="G453">
            <v>29.9</v>
          </cell>
          <cell r="H453">
            <v>3.05</v>
          </cell>
          <cell r="I453">
            <v>7.0000000000000007E-2</v>
          </cell>
          <cell r="J453">
            <v>91.194999999999993</v>
          </cell>
          <cell r="K453">
            <v>6.3836500000000003</v>
          </cell>
        </row>
        <row r="454">
          <cell r="A454">
            <v>214</v>
          </cell>
          <cell r="B454" t="str">
            <v>+</v>
          </cell>
          <cell r="C454">
            <v>4.5</v>
          </cell>
          <cell r="D454">
            <v>214</v>
          </cell>
          <cell r="E454" t="str">
            <v>+</v>
          </cell>
          <cell r="F454">
            <v>12.800000000000296</v>
          </cell>
          <cell r="G454">
            <v>8.3000000000000007</v>
          </cell>
          <cell r="H454">
            <v>2</v>
          </cell>
          <cell r="I454">
            <v>7.0000000000000007E-2</v>
          </cell>
          <cell r="J454">
            <v>16.600000000000001</v>
          </cell>
          <cell r="K454">
            <v>1.1620000000000001</v>
          </cell>
        </row>
        <row r="455">
          <cell r="A455">
            <v>214</v>
          </cell>
          <cell r="B455" t="str">
            <v>+</v>
          </cell>
          <cell r="C455">
            <v>12.7</v>
          </cell>
          <cell r="D455">
            <v>214</v>
          </cell>
          <cell r="E455" t="str">
            <v>+</v>
          </cell>
          <cell r="F455">
            <v>15.500000000000114</v>
          </cell>
          <cell r="G455">
            <v>2.8</v>
          </cell>
          <cell r="H455">
            <v>1</v>
          </cell>
          <cell r="I455">
            <v>7.0000000000000007E-2</v>
          </cell>
          <cell r="J455">
            <v>2.8</v>
          </cell>
          <cell r="K455">
            <v>0.19600000000000001</v>
          </cell>
        </row>
        <row r="456">
          <cell r="A456">
            <v>214</v>
          </cell>
          <cell r="B456" t="str">
            <v>+</v>
          </cell>
          <cell r="C456">
            <v>15.5</v>
          </cell>
          <cell r="D456">
            <v>215</v>
          </cell>
          <cell r="E456" t="str">
            <v>+</v>
          </cell>
          <cell r="F456">
            <v>5.8000000000004093</v>
          </cell>
          <cell r="G456">
            <v>10.3</v>
          </cell>
          <cell r="H456">
            <v>1.95</v>
          </cell>
          <cell r="I456">
            <v>7.0000000000000007E-2</v>
          </cell>
          <cell r="J456">
            <v>20.085000000000001</v>
          </cell>
          <cell r="K456">
            <v>1.4059500000000003</v>
          </cell>
        </row>
        <row r="457">
          <cell r="A457">
            <v>215</v>
          </cell>
          <cell r="B457" t="str">
            <v>+</v>
          </cell>
          <cell r="C457">
            <v>5.8</v>
          </cell>
          <cell r="D457">
            <v>215</v>
          </cell>
          <cell r="E457" t="str">
            <v>+</v>
          </cell>
          <cell r="F457">
            <v>14.199999999999591</v>
          </cell>
          <cell r="G457">
            <v>8.4</v>
          </cell>
          <cell r="H457">
            <v>1</v>
          </cell>
          <cell r="I457">
            <v>7.0000000000000007E-2</v>
          </cell>
          <cell r="J457">
            <v>8.4</v>
          </cell>
          <cell r="K457">
            <v>0.58800000000000008</v>
          </cell>
        </row>
        <row r="458">
          <cell r="A458">
            <v>215</v>
          </cell>
          <cell r="B458" t="str">
            <v>+</v>
          </cell>
          <cell r="C458">
            <v>14.2</v>
          </cell>
          <cell r="D458">
            <v>215</v>
          </cell>
          <cell r="E458" t="str">
            <v>+</v>
          </cell>
          <cell r="F458">
            <v>17.399999999999523</v>
          </cell>
          <cell r="G458">
            <v>3.2</v>
          </cell>
          <cell r="H458">
            <v>2</v>
          </cell>
          <cell r="I458">
            <v>7.0000000000000007E-2</v>
          </cell>
          <cell r="J458">
            <v>6.4</v>
          </cell>
          <cell r="K458">
            <v>0.44800000000000006</v>
          </cell>
        </row>
        <row r="459">
          <cell r="A459">
            <v>215</v>
          </cell>
          <cell r="B459" t="str">
            <v>+</v>
          </cell>
          <cell r="C459">
            <v>17.399999999999999</v>
          </cell>
          <cell r="D459">
            <v>216</v>
          </cell>
          <cell r="E459" t="str">
            <v>+</v>
          </cell>
          <cell r="F459">
            <v>13.099999999999454</v>
          </cell>
          <cell r="G459">
            <v>15.7</v>
          </cell>
          <cell r="H459">
            <v>1</v>
          </cell>
          <cell r="I459">
            <v>7.0000000000000007E-2</v>
          </cell>
          <cell r="J459">
            <v>15.7</v>
          </cell>
          <cell r="K459">
            <v>1.099</v>
          </cell>
        </row>
        <row r="460">
          <cell r="A460">
            <v>216</v>
          </cell>
          <cell r="B460" t="str">
            <v>+</v>
          </cell>
          <cell r="D460">
            <v>216</v>
          </cell>
          <cell r="E460" t="str">
            <v>+</v>
          </cell>
          <cell r="F460">
            <v>6.6999999999995907</v>
          </cell>
          <cell r="G460">
            <v>6.7</v>
          </cell>
          <cell r="H460">
            <v>1</v>
          </cell>
          <cell r="I460">
            <v>7.0000000000000007E-2</v>
          </cell>
          <cell r="J460">
            <v>6.7</v>
          </cell>
          <cell r="K460">
            <v>0.46900000000000008</v>
          </cell>
        </row>
        <row r="461">
          <cell r="A461">
            <v>216</v>
          </cell>
          <cell r="B461" t="str">
            <v>+</v>
          </cell>
          <cell r="C461">
            <v>6.7</v>
          </cell>
          <cell r="D461">
            <v>217</v>
          </cell>
          <cell r="E461" t="str">
            <v>+</v>
          </cell>
          <cell r="F461">
            <v>2.5</v>
          </cell>
          <cell r="G461">
            <v>15.8</v>
          </cell>
          <cell r="H461">
            <v>3.05</v>
          </cell>
          <cell r="I461">
            <v>7.0000000000000007E-2</v>
          </cell>
          <cell r="J461">
            <v>48.19</v>
          </cell>
          <cell r="K461">
            <v>3.3733</v>
          </cell>
        </row>
        <row r="462">
          <cell r="A462">
            <v>217</v>
          </cell>
          <cell r="B462" t="str">
            <v>+</v>
          </cell>
          <cell r="C462">
            <v>3</v>
          </cell>
          <cell r="D462">
            <v>217</v>
          </cell>
          <cell r="E462" t="str">
            <v>+</v>
          </cell>
          <cell r="F462">
            <v>10.550000000000068</v>
          </cell>
          <cell r="G462">
            <v>7.55</v>
          </cell>
          <cell r="H462">
            <v>1</v>
          </cell>
          <cell r="I462">
            <v>7.0000000000000007E-2</v>
          </cell>
          <cell r="J462">
            <v>7.55</v>
          </cell>
          <cell r="K462">
            <v>0.52850000000000008</v>
          </cell>
        </row>
        <row r="463">
          <cell r="A463">
            <v>217</v>
          </cell>
          <cell r="B463" t="str">
            <v>+</v>
          </cell>
          <cell r="C463">
            <v>10.55</v>
          </cell>
          <cell r="D463">
            <v>218</v>
          </cell>
          <cell r="E463" t="str">
            <v>+</v>
          </cell>
          <cell r="F463">
            <v>2.2500000000002274</v>
          </cell>
          <cell r="G463">
            <v>11.7</v>
          </cell>
          <cell r="H463">
            <v>2.1</v>
          </cell>
          <cell r="I463">
            <v>7.0000000000000007E-2</v>
          </cell>
          <cell r="J463">
            <v>24.57</v>
          </cell>
          <cell r="K463">
            <v>1.7199000000000002</v>
          </cell>
        </row>
        <row r="464">
          <cell r="A464">
            <v>218</v>
          </cell>
          <cell r="B464" t="str">
            <v>+</v>
          </cell>
          <cell r="C464">
            <v>2.2999999999999998</v>
          </cell>
          <cell r="D464">
            <v>218</v>
          </cell>
          <cell r="E464" t="str">
            <v>+</v>
          </cell>
          <cell r="F464">
            <v>4.0500000000002956</v>
          </cell>
          <cell r="G464">
            <v>1.75</v>
          </cell>
          <cell r="H464">
            <v>2.85</v>
          </cell>
          <cell r="I464">
            <v>7.0000000000000007E-2</v>
          </cell>
          <cell r="J464">
            <v>4.9874999999999998</v>
          </cell>
          <cell r="K464">
            <v>0.34912500000000002</v>
          </cell>
        </row>
        <row r="465">
          <cell r="A465">
            <v>218</v>
          </cell>
          <cell r="B465" t="str">
            <v>+</v>
          </cell>
          <cell r="C465">
            <v>4.05</v>
          </cell>
          <cell r="D465">
            <v>218</v>
          </cell>
          <cell r="E465" t="str">
            <v>+</v>
          </cell>
          <cell r="F465">
            <v>13.949999999999818</v>
          </cell>
          <cell r="G465">
            <v>9.9</v>
          </cell>
          <cell r="H465">
            <v>2</v>
          </cell>
          <cell r="I465">
            <v>7.0000000000000007E-2</v>
          </cell>
          <cell r="J465">
            <v>19.8</v>
          </cell>
          <cell r="K465">
            <v>1.3860000000000001</v>
          </cell>
        </row>
        <row r="466">
          <cell r="A466">
            <v>218</v>
          </cell>
          <cell r="B466" t="str">
            <v>+</v>
          </cell>
          <cell r="C466">
            <v>13.9</v>
          </cell>
          <cell r="D466">
            <v>219</v>
          </cell>
          <cell r="E466" t="str">
            <v>+</v>
          </cell>
          <cell r="F466">
            <v>9.5999999999992269</v>
          </cell>
          <cell r="G466">
            <v>15.7</v>
          </cell>
          <cell r="H466">
            <v>4</v>
          </cell>
          <cell r="I466">
            <v>7.0000000000000007E-2</v>
          </cell>
          <cell r="J466">
            <v>62.8</v>
          </cell>
          <cell r="K466">
            <v>4.3959999999999999</v>
          </cell>
        </row>
        <row r="467">
          <cell r="A467">
            <v>219</v>
          </cell>
          <cell r="B467" t="str">
            <v>+</v>
          </cell>
          <cell r="C467">
            <v>9.4</v>
          </cell>
          <cell r="D467">
            <v>219</v>
          </cell>
          <cell r="E467" t="str">
            <v>+</v>
          </cell>
          <cell r="F467">
            <v>14.399999999999409</v>
          </cell>
          <cell r="G467">
            <v>5</v>
          </cell>
          <cell r="H467">
            <v>3.1</v>
          </cell>
          <cell r="I467">
            <v>7.0000000000000007E-2</v>
          </cell>
          <cell r="J467">
            <v>15.5</v>
          </cell>
          <cell r="K467">
            <v>1.0850000000000002</v>
          </cell>
        </row>
        <row r="468">
          <cell r="A468">
            <v>219</v>
          </cell>
          <cell r="B468" t="str">
            <v>+</v>
          </cell>
          <cell r="C468">
            <v>13.7</v>
          </cell>
          <cell r="D468">
            <v>220</v>
          </cell>
          <cell r="E468" t="str">
            <v>+</v>
          </cell>
          <cell r="F468">
            <v>1.2999999999999545</v>
          </cell>
          <cell r="G468">
            <v>7.6</v>
          </cell>
          <cell r="H468">
            <v>1</v>
          </cell>
          <cell r="I468">
            <v>7.0000000000000007E-2</v>
          </cell>
          <cell r="J468">
            <v>7.6</v>
          </cell>
          <cell r="K468">
            <v>0.53200000000000003</v>
          </cell>
        </row>
        <row r="469">
          <cell r="A469">
            <v>220</v>
          </cell>
          <cell r="B469" t="str">
            <v>+</v>
          </cell>
          <cell r="D469">
            <v>221</v>
          </cell>
          <cell r="E469" t="str">
            <v>+</v>
          </cell>
          <cell r="F469">
            <v>11.000000000000227</v>
          </cell>
          <cell r="G469">
            <v>31</v>
          </cell>
          <cell r="H469">
            <v>3</v>
          </cell>
          <cell r="I469">
            <v>7.0000000000000007E-2</v>
          </cell>
          <cell r="J469">
            <v>93</v>
          </cell>
          <cell r="K469">
            <v>6.5100000000000007</v>
          </cell>
        </row>
        <row r="470">
          <cell r="A470">
            <v>221</v>
          </cell>
          <cell r="B470" t="str">
            <v>+</v>
          </cell>
          <cell r="C470">
            <v>11</v>
          </cell>
          <cell r="D470">
            <v>222</v>
          </cell>
          <cell r="E470" t="str">
            <v>+</v>
          </cell>
          <cell r="F470">
            <v>6.6000000000002501</v>
          </cell>
          <cell r="G470">
            <v>15.6</v>
          </cell>
          <cell r="H470">
            <v>1</v>
          </cell>
          <cell r="I470">
            <v>7.0000000000000007E-2</v>
          </cell>
          <cell r="J470">
            <v>15.6</v>
          </cell>
          <cell r="K470">
            <v>1.0920000000000001</v>
          </cell>
        </row>
        <row r="471">
          <cell r="A471">
            <v>221</v>
          </cell>
          <cell r="B471" t="str">
            <v>+</v>
          </cell>
          <cell r="C471">
            <v>11</v>
          </cell>
          <cell r="D471">
            <v>222</v>
          </cell>
          <cell r="E471" t="str">
            <v>+</v>
          </cell>
          <cell r="F471">
            <v>5.6999999999999318</v>
          </cell>
          <cell r="G471">
            <v>14.7</v>
          </cell>
          <cell r="H471">
            <v>1</v>
          </cell>
          <cell r="I471">
            <v>7.0000000000000007E-2</v>
          </cell>
          <cell r="J471">
            <v>14.7</v>
          </cell>
          <cell r="K471">
            <v>1.0290000000000001</v>
          </cell>
        </row>
        <row r="472">
          <cell r="A472">
            <v>222</v>
          </cell>
          <cell r="B472" t="str">
            <v>+</v>
          </cell>
          <cell r="C472">
            <v>2.6</v>
          </cell>
          <cell r="D472">
            <v>223</v>
          </cell>
          <cell r="E472" t="str">
            <v>+</v>
          </cell>
          <cell r="F472">
            <v>2.5</v>
          </cell>
          <cell r="G472">
            <v>19.899999999999999</v>
          </cell>
          <cell r="H472">
            <v>3</v>
          </cell>
          <cell r="I472">
            <v>7.0000000000000007E-2</v>
          </cell>
          <cell r="J472">
            <v>59.699999999999996</v>
          </cell>
          <cell r="K472">
            <v>4.1790000000000003</v>
          </cell>
        </row>
        <row r="473">
          <cell r="A473">
            <v>223</v>
          </cell>
          <cell r="B473" t="str">
            <v>+</v>
          </cell>
          <cell r="C473">
            <v>2.2999999999999998</v>
          </cell>
          <cell r="D473">
            <v>223</v>
          </cell>
          <cell r="E473" t="str">
            <v>+</v>
          </cell>
          <cell r="F473">
            <v>6.0500000000001819</v>
          </cell>
          <cell r="G473">
            <v>3.75</v>
          </cell>
          <cell r="H473">
            <v>2</v>
          </cell>
          <cell r="I473">
            <v>7.0000000000000007E-2</v>
          </cell>
          <cell r="J473">
            <v>7.5</v>
          </cell>
          <cell r="K473">
            <v>0.52500000000000002</v>
          </cell>
        </row>
        <row r="474">
          <cell r="A474">
            <v>223</v>
          </cell>
          <cell r="B474" t="str">
            <v>+</v>
          </cell>
          <cell r="C474">
            <v>6</v>
          </cell>
          <cell r="D474">
            <v>223</v>
          </cell>
          <cell r="E474" t="str">
            <v>+</v>
          </cell>
          <cell r="F474">
            <v>14.199999999999591</v>
          </cell>
          <cell r="G474">
            <v>8.1999999999999993</v>
          </cell>
          <cell r="H474">
            <v>3</v>
          </cell>
          <cell r="I474">
            <v>7.0000000000000007E-2</v>
          </cell>
          <cell r="J474">
            <v>24.599999999999998</v>
          </cell>
          <cell r="K474">
            <v>1.722</v>
          </cell>
        </row>
        <row r="475">
          <cell r="A475">
            <v>223</v>
          </cell>
          <cell r="B475" t="str">
            <v>+</v>
          </cell>
          <cell r="C475">
            <v>14.2</v>
          </cell>
          <cell r="D475">
            <v>224</v>
          </cell>
          <cell r="E475" t="str">
            <v>+</v>
          </cell>
          <cell r="F475">
            <v>1.0500000000001819</v>
          </cell>
          <cell r="G475">
            <v>6.85</v>
          </cell>
          <cell r="H475">
            <v>2</v>
          </cell>
          <cell r="I475">
            <v>7.0000000000000007E-2</v>
          </cell>
          <cell r="J475">
            <v>13.7</v>
          </cell>
          <cell r="K475">
            <v>0.95900000000000007</v>
          </cell>
        </row>
        <row r="476">
          <cell r="A476">
            <v>224</v>
          </cell>
          <cell r="B476" t="str">
            <v>+</v>
          </cell>
          <cell r="D476">
            <v>225</v>
          </cell>
          <cell r="E476" t="str">
            <v>+</v>
          </cell>
          <cell r="F476">
            <v>0</v>
          </cell>
          <cell r="G476">
            <v>20</v>
          </cell>
          <cell r="H476">
            <v>3.05</v>
          </cell>
          <cell r="I476">
            <v>7.0000000000000007E-2</v>
          </cell>
          <cell r="J476">
            <v>61</v>
          </cell>
          <cell r="K476">
            <v>4.2700000000000005</v>
          </cell>
        </row>
        <row r="477">
          <cell r="A477">
            <v>225</v>
          </cell>
          <cell r="B477" t="str">
            <v>+</v>
          </cell>
          <cell r="D477">
            <v>225</v>
          </cell>
          <cell r="E477" t="str">
            <v>+</v>
          </cell>
          <cell r="F477">
            <v>5</v>
          </cell>
          <cell r="G477">
            <v>5</v>
          </cell>
          <cell r="H477">
            <v>1</v>
          </cell>
          <cell r="I477">
            <v>7.0000000000000007E-2</v>
          </cell>
          <cell r="J477">
            <v>5</v>
          </cell>
          <cell r="K477">
            <v>0.35000000000000003</v>
          </cell>
        </row>
        <row r="478">
          <cell r="A478">
            <v>225</v>
          </cell>
          <cell r="B478" t="str">
            <v>+</v>
          </cell>
          <cell r="C478">
            <v>4.8</v>
          </cell>
          <cell r="D478">
            <v>225</v>
          </cell>
          <cell r="E478" t="str">
            <v>+</v>
          </cell>
          <cell r="F478">
            <v>18.000000000000114</v>
          </cell>
          <cell r="G478">
            <v>13.2</v>
          </cell>
          <cell r="H478">
            <v>3.05</v>
          </cell>
          <cell r="I478">
            <v>7.0000000000000007E-2</v>
          </cell>
          <cell r="J478">
            <v>40.26</v>
          </cell>
          <cell r="K478">
            <v>2.8182</v>
          </cell>
        </row>
        <row r="479">
          <cell r="A479">
            <v>225</v>
          </cell>
          <cell r="B479" t="str">
            <v>+</v>
          </cell>
          <cell r="C479">
            <v>18</v>
          </cell>
          <cell r="D479">
            <v>226</v>
          </cell>
          <cell r="E479" t="str">
            <v>+</v>
          </cell>
          <cell r="F479">
            <v>4.4999999999998863</v>
          </cell>
          <cell r="G479">
            <v>6.5</v>
          </cell>
          <cell r="H479">
            <v>1</v>
          </cell>
          <cell r="I479">
            <v>7.0000000000000007E-2</v>
          </cell>
          <cell r="J479">
            <v>6.5</v>
          </cell>
          <cell r="K479">
            <v>0.45500000000000007</v>
          </cell>
        </row>
        <row r="480">
          <cell r="A480">
            <v>226</v>
          </cell>
          <cell r="B480" t="str">
            <v>+</v>
          </cell>
          <cell r="C480">
            <v>4.5</v>
          </cell>
          <cell r="D480">
            <v>226</v>
          </cell>
          <cell r="E480" t="str">
            <v>+</v>
          </cell>
          <cell r="F480">
            <v>8.5000000000002274</v>
          </cell>
          <cell r="G480">
            <v>4</v>
          </cell>
          <cell r="H480">
            <v>1</v>
          </cell>
          <cell r="I480">
            <v>7.0000000000000007E-2</v>
          </cell>
          <cell r="J480">
            <v>4</v>
          </cell>
          <cell r="K480">
            <v>0.28000000000000003</v>
          </cell>
        </row>
        <row r="481">
          <cell r="A481">
            <v>226</v>
          </cell>
          <cell r="B481" t="str">
            <v>+</v>
          </cell>
          <cell r="C481">
            <v>8.9</v>
          </cell>
          <cell r="D481">
            <v>226</v>
          </cell>
          <cell r="E481" t="str">
            <v>+</v>
          </cell>
          <cell r="F481">
            <v>19.899999999999523</v>
          </cell>
          <cell r="G481">
            <v>11</v>
          </cell>
          <cell r="H481">
            <v>2</v>
          </cell>
          <cell r="I481">
            <v>7.0000000000000007E-2</v>
          </cell>
          <cell r="J481">
            <v>22</v>
          </cell>
          <cell r="K481">
            <v>1.54</v>
          </cell>
        </row>
        <row r="482">
          <cell r="A482">
            <v>227</v>
          </cell>
          <cell r="B482" t="str">
            <v>+</v>
          </cell>
          <cell r="C482">
            <v>1.3</v>
          </cell>
          <cell r="D482">
            <v>227</v>
          </cell>
          <cell r="E482" t="str">
            <v>+</v>
          </cell>
          <cell r="F482">
            <v>4.6999999999997044</v>
          </cell>
          <cell r="G482">
            <v>3.4</v>
          </cell>
          <cell r="H482">
            <v>1</v>
          </cell>
          <cell r="I482">
            <v>7.0000000000000007E-2</v>
          </cell>
          <cell r="J482">
            <v>3.4</v>
          </cell>
          <cell r="K482">
            <v>0.23800000000000002</v>
          </cell>
        </row>
        <row r="483">
          <cell r="A483">
            <v>227</v>
          </cell>
          <cell r="B483" t="str">
            <v>+</v>
          </cell>
          <cell r="C483">
            <v>5.35</v>
          </cell>
          <cell r="D483">
            <v>227</v>
          </cell>
          <cell r="E483" t="str">
            <v>+</v>
          </cell>
          <cell r="F483">
            <v>12.250000000000227</v>
          </cell>
          <cell r="G483">
            <v>6.9</v>
          </cell>
          <cell r="H483">
            <v>1</v>
          </cell>
          <cell r="I483">
            <v>7.0000000000000007E-2</v>
          </cell>
          <cell r="J483">
            <v>6.9</v>
          </cell>
          <cell r="K483">
            <v>0.4830000000000001</v>
          </cell>
        </row>
        <row r="484">
          <cell r="A484">
            <v>227</v>
          </cell>
          <cell r="B484" t="str">
            <v>+</v>
          </cell>
          <cell r="C484">
            <v>12.1</v>
          </cell>
          <cell r="D484">
            <v>227</v>
          </cell>
          <cell r="E484" t="str">
            <v>+</v>
          </cell>
          <cell r="F484">
            <v>14.10000000000025</v>
          </cell>
          <cell r="G484">
            <v>2</v>
          </cell>
          <cell r="H484">
            <v>2.9</v>
          </cell>
          <cell r="I484">
            <v>7.0000000000000007E-2</v>
          </cell>
          <cell r="J484">
            <v>5.8</v>
          </cell>
          <cell r="K484">
            <v>0.40600000000000003</v>
          </cell>
        </row>
        <row r="485">
          <cell r="A485">
            <v>227</v>
          </cell>
          <cell r="B485" t="str">
            <v>+</v>
          </cell>
          <cell r="C485">
            <v>14</v>
          </cell>
          <cell r="D485">
            <v>228</v>
          </cell>
          <cell r="E485" t="str">
            <v>+</v>
          </cell>
          <cell r="F485">
            <v>16.299999999999955</v>
          </cell>
          <cell r="G485">
            <v>22.3</v>
          </cell>
          <cell r="H485">
            <v>1</v>
          </cell>
          <cell r="I485">
            <v>7.0000000000000007E-2</v>
          </cell>
          <cell r="J485">
            <v>22.3</v>
          </cell>
          <cell r="K485">
            <v>1.5610000000000002</v>
          </cell>
        </row>
        <row r="486">
          <cell r="A486">
            <v>228</v>
          </cell>
          <cell r="B486" t="str">
            <v>+</v>
          </cell>
          <cell r="C486">
            <v>16</v>
          </cell>
          <cell r="D486">
            <v>229</v>
          </cell>
          <cell r="E486" t="str">
            <v>+</v>
          </cell>
          <cell r="F486">
            <v>3.3000000000004093</v>
          </cell>
          <cell r="G486">
            <v>7.3</v>
          </cell>
          <cell r="H486">
            <v>2</v>
          </cell>
          <cell r="I486">
            <v>7.0000000000000007E-2</v>
          </cell>
          <cell r="J486">
            <v>14.6</v>
          </cell>
          <cell r="K486">
            <v>1.022</v>
          </cell>
        </row>
        <row r="487">
          <cell r="A487">
            <v>229</v>
          </cell>
          <cell r="B487" t="str">
            <v>+</v>
          </cell>
          <cell r="C487">
            <v>2.8</v>
          </cell>
          <cell r="D487">
            <v>229</v>
          </cell>
          <cell r="E487" t="str">
            <v>+</v>
          </cell>
          <cell r="F487">
            <v>17.800000000000296</v>
          </cell>
          <cell r="G487">
            <v>15</v>
          </cell>
          <cell r="H487">
            <v>1</v>
          </cell>
          <cell r="I487">
            <v>7.0000000000000007E-2</v>
          </cell>
          <cell r="J487">
            <v>15</v>
          </cell>
          <cell r="K487">
            <v>1.05</v>
          </cell>
        </row>
        <row r="488">
          <cell r="A488">
            <v>229</v>
          </cell>
          <cell r="B488" t="str">
            <v>+</v>
          </cell>
          <cell r="C488">
            <v>16</v>
          </cell>
          <cell r="D488">
            <v>231</v>
          </cell>
          <cell r="E488" t="str">
            <v>+</v>
          </cell>
          <cell r="F488">
            <v>9.1499999999996362</v>
          </cell>
          <cell r="G488">
            <v>33.15</v>
          </cell>
          <cell r="H488">
            <v>3</v>
          </cell>
          <cell r="I488">
            <v>7.0000000000000007E-2</v>
          </cell>
          <cell r="J488">
            <v>99.449999999999989</v>
          </cell>
          <cell r="K488">
            <v>6.9615</v>
          </cell>
        </row>
        <row r="489">
          <cell r="A489">
            <v>231</v>
          </cell>
          <cell r="B489" t="str">
            <v>+</v>
          </cell>
          <cell r="C489">
            <v>8.8000000000000007</v>
          </cell>
          <cell r="D489">
            <v>231</v>
          </cell>
          <cell r="E489" t="str">
            <v>+</v>
          </cell>
          <cell r="F489">
            <v>18.550000000000182</v>
          </cell>
          <cell r="G489">
            <v>9.75</v>
          </cell>
          <cell r="H489">
            <v>1</v>
          </cell>
          <cell r="I489">
            <v>7.0000000000000007E-2</v>
          </cell>
          <cell r="J489">
            <v>9.75</v>
          </cell>
          <cell r="K489">
            <v>0.68250000000000011</v>
          </cell>
        </row>
        <row r="490">
          <cell r="A490">
            <v>232</v>
          </cell>
          <cell r="B490" t="str">
            <v>+</v>
          </cell>
          <cell r="C490">
            <v>3.2</v>
          </cell>
          <cell r="D490">
            <v>232</v>
          </cell>
          <cell r="E490" t="str">
            <v>+</v>
          </cell>
          <cell r="F490">
            <v>6.8999999999994088</v>
          </cell>
          <cell r="G490">
            <v>3.7</v>
          </cell>
          <cell r="H490">
            <v>2.9</v>
          </cell>
          <cell r="I490">
            <v>7.0000000000000007E-2</v>
          </cell>
          <cell r="J490">
            <v>10.73</v>
          </cell>
          <cell r="K490">
            <v>0.7511000000000001</v>
          </cell>
        </row>
        <row r="491">
          <cell r="A491">
            <v>232</v>
          </cell>
          <cell r="B491" t="str">
            <v>+</v>
          </cell>
          <cell r="C491">
            <v>6.9</v>
          </cell>
          <cell r="D491">
            <v>232</v>
          </cell>
          <cell r="E491" t="str">
            <v>+</v>
          </cell>
          <cell r="F491">
            <v>11.299999999999386</v>
          </cell>
          <cell r="G491">
            <v>4.4000000000000004</v>
          </cell>
          <cell r="H491">
            <v>1</v>
          </cell>
          <cell r="I491">
            <v>7.0000000000000007E-2</v>
          </cell>
          <cell r="J491">
            <v>4.4000000000000004</v>
          </cell>
          <cell r="K491">
            <v>0.30800000000000005</v>
          </cell>
        </row>
        <row r="492">
          <cell r="A492">
            <v>232</v>
          </cell>
          <cell r="B492" t="str">
            <v>+</v>
          </cell>
          <cell r="C492">
            <v>11.3</v>
          </cell>
          <cell r="D492">
            <v>233</v>
          </cell>
          <cell r="E492" t="str">
            <v>+</v>
          </cell>
          <cell r="F492">
            <v>17.100000000000364</v>
          </cell>
          <cell r="G492">
            <v>25.8</v>
          </cell>
          <cell r="H492">
            <v>3</v>
          </cell>
          <cell r="I492">
            <v>7.0000000000000007E-2</v>
          </cell>
          <cell r="J492">
            <v>77.400000000000006</v>
          </cell>
          <cell r="K492">
            <v>5.418000000000001</v>
          </cell>
        </row>
        <row r="493">
          <cell r="A493">
            <v>233</v>
          </cell>
          <cell r="B493" t="str">
            <v>+</v>
          </cell>
          <cell r="C493">
            <v>16.100000000000001</v>
          </cell>
          <cell r="D493">
            <v>234</v>
          </cell>
          <cell r="E493" t="str">
            <v>+</v>
          </cell>
          <cell r="F493">
            <v>2.0500000000004093</v>
          </cell>
          <cell r="G493">
            <v>5.95</v>
          </cell>
          <cell r="H493">
            <v>1</v>
          </cell>
          <cell r="I493">
            <v>0.05</v>
          </cell>
          <cell r="J493">
            <v>5.95</v>
          </cell>
          <cell r="K493">
            <v>0.29750000000000004</v>
          </cell>
        </row>
        <row r="494">
          <cell r="A494">
            <v>234</v>
          </cell>
          <cell r="B494" t="str">
            <v>+</v>
          </cell>
          <cell r="C494">
            <v>8.1999999999999993</v>
          </cell>
          <cell r="D494">
            <v>234</v>
          </cell>
          <cell r="E494" t="str">
            <v>+</v>
          </cell>
          <cell r="F494">
            <v>10.599999999999454</v>
          </cell>
          <cell r="G494">
            <v>2.4</v>
          </cell>
          <cell r="H494">
            <v>3</v>
          </cell>
          <cell r="I494">
            <v>0.05</v>
          </cell>
          <cell r="J494">
            <v>7.1999999999999993</v>
          </cell>
          <cell r="K494">
            <v>0.36</v>
          </cell>
        </row>
        <row r="495">
          <cell r="A495">
            <v>234</v>
          </cell>
          <cell r="B495" t="str">
            <v>+</v>
          </cell>
          <cell r="C495">
            <v>10.6</v>
          </cell>
          <cell r="D495">
            <v>234</v>
          </cell>
          <cell r="E495" t="str">
            <v>+</v>
          </cell>
          <cell r="F495">
            <v>15.100000000000477</v>
          </cell>
          <cell r="G495">
            <v>4.5</v>
          </cell>
          <cell r="H495">
            <v>1</v>
          </cell>
          <cell r="I495">
            <v>0.05</v>
          </cell>
          <cell r="J495">
            <v>4.5</v>
          </cell>
          <cell r="K495">
            <v>0.22500000000000001</v>
          </cell>
        </row>
        <row r="496">
          <cell r="A496">
            <v>234</v>
          </cell>
          <cell r="B496" t="str">
            <v>+</v>
          </cell>
          <cell r="C496">
            <v>15.1</v>
          </cell>
          <cell r="D496">
            <v>235</v>
          </cell>
          <cell r="E496" t="str">
            <v>+</v>
          </cell>
          <cell r="F496">
            <v>8.1000000000005912</v>
          </cell>
          <cell r="G496">
            <v>13</v>
          </cell>
          <cell r="H496">
            <v>3</v>
          </cell>
          <cell r="I496">
            <v>0.05</v>
          </cell>
          <cell r="J496">
            <v>39</v>
          </cell>
          <cell r="K496">
            <v>1.9500000000000002</v>
          </cell>
        </row>
        <row r="497">
          <cell r="A497">
            <v>235</v>
          </cell>
          <cell r="B497" t="str">
            <v>+</v>
          </cell>
          <cell r="C497">
            <v>8.1</v>
          </cell>
          <cell r="D497">
            <v>235</v>
          </cell>
          <cell r="E497" t="str">
            <v>+</v>
          </cell>
          <cell r="F497">
            <v>12.800000000000296</v>
          </cell>
          <cell r="G497">
            <v>4.7</v>
          </cell>
          <cell r="H497">
            <v>1</v>
          </cell>
          <cell r="I497">
            <v>0.06</v>
          </cell>
          <cell r="J497">
            <v>4.7</v>
          </cell>
          <cell r="K497">
            <v>0.28199999999999997</v>
          </cell>
        </row>
        <row r="498">
          <cell r="A498">
            <v>235</v>
          </cell>
          <cell r="B498" t="str">
            <v>+</v>
          </cell>
          <cell r="C498">
            <v>8.1</v>
          </cell>
          <cell r="D498">
            <v>235</v>
          </cell>
          <cell r="E498" t="str">
            <v>+</v>
          </cell>
          <cell r="F498">
            <v>16.900000000000546</v>
          </cell>
          <cell r="G498">
            <v>8.8000000000000007</v>
          </cell>
          <cell r="H498">
            <v>1</v>
          </cell>
          <cell r="I498">
            <v>0.06</v>
          </cell>
          <cell r="J498">
            <v>8.8000000000000007</v>
          </cell>
          <cell r="K498">
            <v>0.52800000000000002</v>
          </cell>
        </row>
        <row r="499">
          <cell r="A499">
            <v>235</v>
          </cell>
          <cell r="B499" t="str">
            <v>+</v>
          </cell>
          <cell r="C499">
            <v>16.3</v>
          </cell>
          <cell r="D499">
            <v>236</v>
          </cell>
          <cell r="E499" t="str">
            <v>+</v>
          </cell>
          <cell r="F499">
            <v>2.8000000000002956</v>
          </cell>
          <cell r="G499">
            <v>6.5</v>
          </cell>
          <cell r="H499">
            <v>2.0499999999999998</v>
          </cell>
          <cell r="I499">
            <v>0.06</v>
          </cell>
          <cell r="J499">
            <v>13.324999999999999</v>
          </cell>
          <cell r="K499">
            <v>0.79949999999999988</v>
          </cell>
        </row>
        <row r="500">
          <cell r="A500">
            <v>236</v>
          </cell>
          <cell r="B500" t="str">
            <v>+</v>
          </cell>
          <cell r="C500">
            <v>2.8</v>
          </cell>
          <cell r="D500">
            <v>236</v>
          </cell>
          <cell r="E500" t="str">
            <v>+</v>
          </cell>
          <cell r="F500">
            <v>9.9000000000006594</v>
          </cell>
          <cell r="G500">
            <v>7.1</v>
          </cell>
          <cell r="H500">
            <v>3</v>
          </cell>
          <cell r="I500">
            <v>0.06</v>
          </cell>
          <cell r="J500">
            <v>21.299999999999997</v>
          </cell>
          <cell r="K500">
            <v>1.2779999999999998</v>
          </cell>
        </row>
        <row r="501">
          <cell r="A501">
            <v>236</v>
          </cell>
          <cell r="B501" t="str">
            <v>+</v>
          </cell>
          <cell r="C501">
            <v>10</v>
          </cell>
          <cell r="D501">
            <v>237</v>
          </cell>
          <cell r="E501" t="str">
            <v>+</v>
          </cell>
          <cell r="F501">
            <v>5</v>
          </cell>
          <cell r="G501">
            <v>15</v>
          </cell>
          <cell r="H501">
            <v>1</v>
          </cell>
          <cell r="I501">
            <v>0.06</v>
          </cell>
          <cell r="J501">
            <v>15</v>
          </cell>
          <cell r="K501">
            <v>0.89999999999999991</v>
          </cell>
        </row>
        <row r="502">
          <cell r="A502">
            <v>237</v>
          </cell>
          <cell r="B502" t="str">
            <v>+</v>
          </cell>
          <cell r="C502">
            <v>4</v>
          </cell>
          <cell r="D502">
            <v>237</v>
          </cell>
          <cell r="E502" t="str">
            <v>+</v>
          </cell>
          <cell r="F502">
            <v>6.9999999999998863</v>
          </cell>
          <cell r="G502">
            <v>3</v>
          </cell>
          <cell r="H502">
            <v>2.9</v>
          </cell>
          <cell r="I502">
            <v>0.06</v>
          </cell>
          <cell r="J502">
            <v>8.6999999999999993</v>
          </cell>
          <cell r="K502">
            <v>0.52199999999999991</v>
          </cell>
        </row>
        <row r="503">
          <cell r="A503">
            <v>237</v>
          </cell>
          <cell r="B503" t="str">
            <v>+</v>
          </cell>
          <cell r="C503">
            <v>7</v>
          </cell>
          <cell r="D503">
            <v>237</v>
          </cell>
          <cell r="E503" t="str">
            <v>+</v>
          </cell>
          <cell r="F503">
            <v>10.89999999999975</v>
          </cell>
          <cell r="G503">
            <v>3.9</v>
          </cell>
          <cell r="H503">
            <v>1</v>
          </cell>
          <cell r="I503">
            <v>0.06</v>
          </cell>
          <cell r="J503">
            <v>3.9</v>
          </cell>
          <cell r="K503">
            <v>0.23399999999999999</v>
          </cell>
        </row>
        <row r="504">
          <cell r="A504">
            <v>237</v>
          </cell>
          <cell r="B504" t="str">
            <v>+</v>
          </cell>
          <cell r="C504">
            <v>10.3</v>
          </cell>
          <cell r="D504">
            <v>237</v>
          </cell>
          <cell r="E504" t="str">
            <v>+</v>
          </cell>
          <cell r="F504">
            <v>15.300000000000296</v>
          </cell>
          <cell r="G504">
            <v>5</v>
          </cell>
          <cell r="H504">
            <v>3</v>
          </cell>
          <cell r="I504">
            <v>0.06</v>
          </cell>
          <cell r="J504">
            <v>15</v>
          </cell>
          <cell r="K504">
            <v>0.89999999999999991</v>
          </cell>
        </row>
        <row r="505">
          <cell r="A505">
            <v>237</v>
          </cell>
          <cell r="B505" t="str">
            <v>+</v>
          </cell>
          <cell r="C505">
            <v>15.3</v>
          </cell>
          <cell r="D505">
            <v>237</v>
          </cell>
          <cell r="E505" t="str">
            <v>+</v>
          </cell>
          <cell r="F505">
            <v>17.300000000000182</v>
          </cell>
          <cell r="G505">
            <v>2</v>
          </cell>
          <cell r="H505">
            <v>2</v>
          </cell>
          <cell r="I505">
            <v>0.06</v>
          </cell>
          <cell r="J505">
            <v>4</v>
          </cell>
          <cell r="K505">
            <v>0.24</v>
          </cell>
        </row>
        <row r="506">
          <cell r="A506">
            <v>237</v>
          </cell>
          <cell r="B506" t="str">
            <v>+</v>
          </cell>
          <cell r="C506">
            <v>17.2</v>
          </cell>
          <cell r="D506">
            <v>238</v>
          </cell>
          <cell r="E506" t="str">
            <v>+</v>
          </cell>
          <cell r="F506">
            <v>4.4999999999998863</v>
          </cell>
          <cell r="G506">
            <v>7.3</v>
          </cell>
          <cell r="H506">
            <v>3</v>
          </cell>
          <cell r="I506">
            <v>0.06</v>
          </cell>
          <cell r="J506">
            <v>21.9</v>
          </cell>
          <cell r="K506">
            <v>1.3139999999999998</v>
          </cell>
        </row>
        <row r="507">
          <cell r="A507">
            <v>238</v>
          </cell>
          <cell r="B507" t="str">
            <v>+</v>
          </cell>
          <cell r="C507">
            <v>4.5</v>
          </cell>
          <cell r="D507">
            <v>238</v>
          </cell>
          <cell r="E507" t="str">
            <v>+</v>
          </cell>
          <cell r="F507">
            <v>8.7000000000000455</v>
          </cell>
          <cell r="G507">
            <v>4.2</v>
          </cell>
          <cell r="H507">
            <v>2</v>
          </cell>
          <cell r="I507">
            <v>0.06</v>
          </cell>
          <cell r="J507">
            <v>8.4</v>
          </cell>
          <cell r="K507">
            <v>0.504</v>
          </cell>
        </row>
        <row r="508">
          <cell r="A508">
            <v>238</v>
          </cell>
          <cell r="B508" t="str">
            <v>+</v>
          </cell>
          <cell r="C508">
            <v>8.6999999999999993</v>
          </cell>
          <cell r="D508">
            <v>238</v>
          </cell>
          <cell r="E508" t="str">
            <v>+</v>
          </cell>
          <cell r="F508">
            <v>11.399999999999864</v>
          </cell>
          <cell r="G508">
            <v>2.7</v>
          </cell>
          <cell r="H508">
            <v>3</v>
          </cell>
          <cell r="I508">
            <v>0.06</v>
          </cell>
          <cell r="J508">
            <v>8.1000000000000014</v>
          </cell>
          <cell r="K508">
            <v>0.48600000000000004</v>
          </cell>
        </row>
        <row r="509">
          <cell r="A509">
            <v>238</v>
          </cell>
          <cell r="B509" t="str">
            <v>+</v>
          </cell>
          <cell r="C509">
            <v>11.4</v>
          </cell>
          <cell r="D509">
            <v>238</v>
          </cell>
          <cell r="E509" t="str">
            <v>+</v>
          </cell>
          <cell r="F509">
            <v>15.199999999999818</v>
          </cell>
          <cell r="G509">
            <v>3.8</v>
          </cell>
          <cell r="H509">
            <v>1</v>
          </cell>
          <cell r="I509">
            <v>0.06</v>
          </cell>
          <cell r="J509">
            <v>3.8</v>
          </cell>
          <cell r="K509">
            <v>0.22799999999999998</v>
          </cell>
        </row>
        <row r="510">
          <cell r="A510">
            <v>238</v>
          </cell>
          <cell r="B510" t="str">
            <v>+</v>
          </cell>
          <cell r="C510">
            <v>11.4</v>
          </cell>
          <cell r="D510">
            <v>239</v>
          </cell>
          <cell r="E510" t="str">
            <v>+</v>
          </cell>
          <cell r="F510">
            <v>1.5999999999996817</v>
          </cell>
          <cell r="G510">
            <v>10.199999999999999</v>
          </cell>
          <cell r="H510">
            <v>1</v>
          </cell>
          <cell r="I510">
            <v>0.06</v>
          </cell>
          <cell r="J510">
            <v>10.199999999999999</v>
          </cell>
          <cell r="K510">
            <v>0.61199999999999999</v>
          </cell>
        </row>
        <row r="511">
          <cell r="A511">
            <v>239</v>
          </cell>
          <cell r="B511" t="str">
            <v>+</v>
          </cell>
          <cell r="C511">
            <v>7.2</v>
          </cell>
          <cell r="D511">
            <v>239</v>
          </cell>
          <cell r="E511" t="str">
            <v>+</v>
          </cell>
          <cell r="F511">
            <v>13.199999999999932</v>
          </cell>
          <cell r="G511">
            <v>6</v>
          </cell>
          <cell r="H511">
            <v>2.9</v>
          </cell>
          <cell r="I511">
            <v>0.06</v>
          </cell>
          <cell r="J511">
            <v>17.399999999999999</v>
          </cell>
          <cell r="K511">
            <v>1.0439999999999998</v>
          </cell>
        </row>
        <row r="512">
          <cell r="A512">
            <v>239</v>
          </cell>
          <cell r="B512" t="str">
            <v>+</v>
          </cell>
          <cell r="C512">
            <v>13.2</v>
          </cell>
          <cell r="D512">
            <v>240</v>
          </cell>
          <cell r="E512" t="str">
            <v>+</v>
          </cell>
          <cell r="F512">
            <v>4.1999999999995907</v>
          </cell>
          <cell r="G512">
            <v>11</v>
          </cell>
          <cell r="H512">
            <v>1</v>
          </cell>
          <cell r="I512">
            <v>0.06</v>
          </cell>
          <cell r="J512">
            <v>11</v>
          </cell>
          <cell r="K512">
            <v>0.65999999999999992</v>
          </cell>
        </row>
        <row r="513">
          <cell r="A513">
            <v>239</v>
          </cell>
          <cell r="B513" t="str">
            <v>+</v>
          </cell>
          <cell r="C513">
            <v>13.2</v>
          </cell>
          <cell r="D513">
            <v>240</v>
          </cell>
          <cell r="E513" t="str">
            <v>+</v>
          </cell>
          <cell r="F513">
            <v>0.1999999999998181</v>
          </cell>
          <cell r="G513">
            <v>7</v>
          </cell>
          <cell r="H513">
            <v>1</v>
          </cell>
          <cell r="I513">
            <v>0.06</v>
          </cell>
          <cell r="J513">
            <v>7</v>
          </cell>
          <cell r="K513">
            <v>0.42</v>
          </cell>
        </row>
        <row r="514">
          <cell r="A514">
            <v>240</v>
          </cell>
          <cell r="B514" t="str">
            <v>+</v>
          </cell>
          <cell r="D514">
            <v>240</v>
          </cell>
          <cell r="E514" t="str">
            <v>+</v>
          </cell>
          <cell r="F514">
            <v>5</v>
          </cell>
          <cell r="G514">
            <v>5</v>
          </cell>
          <cell r="H514">
            <v>2.9</v>
          </cell>
          <cell r="I514">
            <v>0.06</v>
          </cell>
          <cell r="J514">
            <v>14.5</v>
          </cell>
          <cell r="K514">
            <v>0.87</v>
          </cell>
        </row>
        <row r="515">
          <cell r="A515">
            <v>240</v>
          </cell>
          <cell r="B515" t="str">
            <v>+</v>
          </cell>
          <cell r="C515">
            <v>5</v>
          </cell>
          <cell r="D515">
            <v>240</v>
          </cell>
          <cell r="E515" t="str">
            <v>+</v>
          </cell>
          <cell r="F515">
            <v>7.1000000000003638</v>
          </cell>
          <cell r="G515">
            <v>2.1</v>
          </cell>
          <cell r="H515">
            <v>2</v>
          </cell>
          <cell r="I515">
            <v>0.06</v>
          </cell>
          <cell r="J515">
            <v>4.2</v>
          </cell>
          <cell r="K515">
            <v>0.252</v>
          </cell>
        </row>
        <row r="516">
          <cell r="A516">
            <v>240</v>
          </cell>
          <cell r="B516" t="str">
            <v>+</v>
          </cell>
          <cell r="C516">
            <v>7.1</v>
          </cell>
          <cell r="D516">
            <v>241</v>
          </cell>
          <cell r="E516" t="str">
            <v>+</v>
          </cell>
          <cell r="F516">
            <v>6.1000000000001364</v>
          </cell>
          <cell r="G516">
            <v>19</v>
          </cell>
          <cell r="H516">
            <v>1</v>
          </cell>
          <cell r="I516">
            <v>0.06</v>
          </cell>
          <cell r="J516">
            <v>19</v>
          </cell>
          <cell r="K516">
            <v>1.1399999999999999</v>
          </cell>
        </row>
        <row r="517">
          <cell r="A517">
            <v>241</v>
          </cell>
          <cell r="B517" t="str">
            <v>+</v>
          </cell>
          <cell r="C517">
            <v>5.3</v>
          </cell>
          <cell r="D517">
            <v>241</v>
          </cell>
          <cell r="E517" t="str">
            <v>+</v>
          </cell>
          <cell r="F517">
            <v>11.000000000000227</v>
          </cell>
          <cell r="G517">
            <v>5.7</v>
          </cell>
          <cell r="H517">
            <v>3</v>
          </cell>
          <cell r="I517">
            <v>0.06</v>
          </cell>
          <cell r="J517">
            <v>17.100000000000001</v>
          </cell>
          <cell r="K517">
            <v>1.026</v>
          </cell>
        </row>
        <row r="518">
          <cell r="A518">
            <v>241</v>
          </cell>
          <cell r="B518" t="str">
            <v>+</v>
          </cell>
          <cell r="C518">
            <v>11</v>
          </cell>
          <cell r="D518">
            <v>242</v>
          </cell>
          <cell r="E518" t="str">
            <v>+</v>
          </cell>
          <cell r="F518">
            <v>5.8000000000004093</v>
          </cell>
          <cell r="G518">
            <v>14.8</v>
          </cell>
          <cell r="H518">
            <v>1</v>
          </cell>
          <cell r="I518">
            <v>0.06</v>
          </cell>
          <cell r="J518">
            <v>14.8</v>
          </cell>
          <cell r="K518">
            <v>0.88800000000000001</v>
          </cell>
        </row>
        <row r="519">
          <cell r="A519">
            <v>241</v>
          </cell>
          <cell r="B519" t="str">
            <v>+</v>
          </cell>
          <cell r="C519">
            <v>11</v>
          </cell>
          <cell r="D519">
            <v>242</v>
          </cell>
          <cell r="E519" t="str">
            <v>+</v>
          </cell>
          <cell r="F519">
            <v>5.8000000000004093</v>
          </cell>
          <cell r="G519">
            <v>14.8</v>
          </cell>
          <cell r="H519">
            <v>1.6</v>
          </cell>
          <cell r="I519">
            <v>0.06</v>
          </cell>
          <cell r="J519">
            <v>23.680000000000003</v>
          </cell>
          <cell r="K519">
            <v>1.4208000000000001</v>
          </cell>
        </row>
        <row r="520">
          <cell r="A520">
            <v>242</v>
          </cell>
          <cell r="B520" t="str">
            <v>+</v>
          </cell>
          <cell r="C520">
            <v>6.3</v>
          </cell>
          <cell r="D520">
            <v>243</v>
          </cell>
          <cell r="E520" t="str">
            <v>+</v>
          </cell>
          <cell r="F520">
            <v>2.3000000000001819</v>
          </cell>
          <cell r="G520">
            <v>16</v>
          </cell>
          <cell r="H520">
            <v>4</v>
          </cell>
          <cell r="I520">
            <v>0.06</v>
          </cell>
          <cell r="J520">
            <v>64</v>
          </cell>
          <cell r="K520">
            <v>3.84</v>
          </cell>
        </row>
        <row r="521">
          <cell r="A521">
            <v>243</v>
          </cell>
          <cell r="B521" t="str">
            <v>+</v>
          </cell>
          <cell r="C521">
            <v>1.6</v>
          </cell>
          <cell r="D521">
            <v>244</v>
          </cell>
          <cell r="E521" t="str">
            <v>+</v>
          </cell>
          <cell r="F521">
            <v>4.2000000000007276</v>
          </cell>
          <cell r="G521">
            <v>22.6</v>
          </cell>
          <cell r="H521">
            <v>3</v>
          </cell>
          <cell r="I521">
            <v>0.06</v>
          </cell>
          <cell r="J521">
            <v>67.800000000000011</v>
          </cell>
          <cell r="K521">
            <v>4.0680000000000005</v>
          </cell>
        </row>
        <row r="522">
          <cell r="A522">
            <v>243</v>
          </cell>
          <cell r="B522" t="str">
            <v>+</v>
          </cell>
          <cell r="C522">
            <v>10.9</v>
          </cell>
          <cell r="D522">
            <v>244</v>
          </cell>
          <cell r="E522" t="str">
            <v>+</v>
          </cell>
          <cell r="F522">
            <v>3.3999999999997499</v>
          </cell>
          <cell r="G522">
            <v>12.5</v>
          </cell>
          <cell r="H522">
            <v>1</v>
          </cell>
          <cell r="I522">
            <v>0.06</v>
          </cell>
          <cell r="J522">
            <v>12.5</v>
          </cell>
          <cell r="K522">
            <v>0.75</v>
          </cell>
        </row>
        <row r="523">
          <cell r="A523">
            <v>244</v>
          </cell>
          <cell r="B523" t="str">
            <v>+</v>
          </cell>
          <cell r="C523">
            <v>2.4</v>
          </cell>
          <cell r="D523">
            <v>244</v>
          </cell>
          <cell r="E523" t="str">
            <v>+</v>
          </cell>
          <cell r="F523">
            <v>9.3999999999994088</v>
          </cell>
          <cell r="G523">
            <v>7</v>
          </cell>
          <cell r="H523">
            <v>4.8</v>
          </cell>
          <cell r="I523">
            <v>0.06</v>
          </cell>
          <cell r="J523">
            <v>33.6</v>
          </cell>
          <cell r="K523">
            <v>2.016</v>
          </cell>
        </row>
        <row r="524">
          <cell r="A524">
            <v>244</v>
          </cell>
          <cell r="B524" t="str">
            <v>+</v>
          </cell>
          <cell r="C524">
            <v>9.4</v>
          </cell>
          <cell r="D524">
            <v>244</v>
          </cell>
          <cell r="E524" t="str">
            <v>+</v>
          </cell>
          <cell r="F524">
            <v>13.299999999999272</v>
          </cell>
          <cell r="G524">
            <v>3.9</v>
          </cell>
          <cell r="H524">
            <v>2</v>
          </cell>
          <cell r="I524">
            <v>0.06</v>
          </cell>
          <cell r="J524">
            <v>7.8</v>
          </cell>
          <cell r="K524">
            <v>0.46799999999999997</v>
          </cell>
        </row>
        <row r="525">
          <cell r="A525">
            <v>244</v>
          </cell>
          <cell r="B525" t="str">
            <v>+</v>
          </cell>
          <cell r="C525">
            <v>13.3</v>
          </cell>
          <cell r="D525">
            <v>245</v>
          </cell>
          <cell r="E525" t="str">
            <v>+</v>
          </cell>
          <cell r="F525">
            <v>0</v>
          </cell>
          <cell r="G525">
            <v>6.7</v>
          </cell>
          <cell r="H525">
            <v>1</v>
          </cell>
          <cell r="I525">
            <v>0.06</v>
          </cell>
          <cell r="J525">
            <v>6.7</v>
          </cell>
          <cell r="K525">
            <v>0.40199999999999997</v>
          </cell>
        </row>
        <row r="526">
          <cell r="A526">
            <v>278</v>
          </cell>
          <cell r="B526" t="str">
            <v>+</v>
          </cell>
          <cell r="C526">
            <v>12</v>
          </cell>
          <cell r="D526">
            <v>279</v>
          </cell>
          <cell r="E526" t="str">
            <v>+</v>
          </cell>
          <cell r="F526">
            <v>17.450000000000045</v>
          </cell>
          <cell r="G526">
            <v>25.45</v>
          </cell>
          <cell r="H526">
            <v>2</v>
          </cell>
          <cell r="I526">
            <v>0.06</v>
          </cell>
          <cell r="J526">
            <v>50.9</v>
          </cell>
          <cell r="K526">
            <v>3.0539999999999998</v>
          </cell>
        </row>
        <row r="527">
          <cell r="A527">
            <v>277</v>
          </cell>
          <cell r="B527" t="str">
            <v>+</v>
          </cell>
          <cell r="C527">
            <v>19</v>
          </cell>
          <cell r="D527">
            <v>278</v>
          </cell>
          <cell r="E527" t="str">
            <v>+</v>
          </cell>
          <cell r="F527">
            <v>10.499999999999545</v>
          </cell>
          <cell r="G527">
            <v>11.5</v>
          </cell>
          <cell r="H527">
            <v>1</v>
          </cell>
          <cell r="I527">
            <v>0.05</v>
          </cell>
          <cell r="J527">
            <v>11.5</v>
          </cell>
          <cell r="K527">
            <v>0.57500000000000007</v>
          </cell>
        </row>
        <row r="528">
          <cell r="A528">
            <v>276</v>
          </cell>
          <cell r="B528" t="str">
            <v>+</v>
          </cell>
          <cell r="C528">
            <v>3.7</v>
          </cell>
          <cell r="D528">
            <v>276</v>
          </cell>
          <cell r="E528" t="str">
            <v>+</v>
          </cell>
          <cell r="F528">
            <v>13.75</v>
          </cell>
          <cell r="G528">
            <v>10.050000000000001</v>
          </cell>
          <cell r="H528">
            <v>2</v>
          </cell>
          <cell r="I528">
            <v>0.05</v>
          </cell>
          <cell r="J528">
            <v>20.100000000000001</v>
          </cell>
          <cell r="K528">
            <v>1.0050000000000001</v>
          </cell>
        </row>
        <row r="529">
          <cell r="A529">
            <v>275</v>
          </cell>
          <cell r="B529" t="str">
            <v>+</v>
          </cell>
          <cell r="D529">
            <v>275</v>
          </cell>
          <cell r="E529" t="str">
            <v>+</v>
          </cell>
          <cell r="F529">
            <v>7.6999999999998181</v>
          </cell>
          <cell r="G529">
            <v>7.7</v>
          </cell>
          <cell r="H529">
            <v>2</v>
          </cell>
          <cell r="I529">
            <v>0.05</v>
          </cell>
          <cell r="J529">
            <v>15.4</v>
          </cell>
          <cell r="K529">
            <v>0.77</v>
          </cell>
        </row>
        <row r="530">
          <cell r="A530">
            <v>275</v>
          </cell>
          <cell r="B530" t="str">
            <v>+</v>
          </cell>
          <cell r="C530">
            <v>8</v>
          </cell>
          <cell r="D530">
            <v>275</v>
          </cell>
          <cell r="E530" t="str">
            <v>+</v>
          </cell>
          <cell r="F530">
            <v>11.800000000000637</v>
          </cell>
          <cell r="G530">
            <v>3.8</v>
          </cell>
          <cell r="H530">
            <v>3</v>
          </cell>
          <cell r="I530">
            <v>0.05</v>
          </cell>
          <cell r="J530">
            <v>11.399999999999999</v>
          </cell>
          <cell r="K530">
            <v>0.56999999999999995</v>
          </cell>
        </row>
        <row r="531">
          <cell r="A531">
            <v>275</v>
          </cell>
          <cell r="B531" t="str">
            <v>+</v>
          </cell>
          <cell r="C531">
            <v>12</v>
          </cell>
          <cell r="D531">
            <v>276</v>
          </cell>
          <cell r="E531" t="str">
            <v>+</v>
          </cell>
          <cell r="F531">
            <v>1.8000000000006366</v>
          </cell>
          <cell r="G531">
            <v>9.8000000000000007</v>
          </cell>
          <cell r="H531">
            <v>2</v>
          </cell>
          <cell r="I531">
            <v>0.05</v>
          </cell>
          <cell r="J531">
            <v>19.600000000000001</v>
          </cell>
          <cell r="K531">
            <v>0.98000000000000009</v>
          </cell>
        </row>
        <row r="532">
          <cell r="A532">
            <v>274</v>
          </cell>
          <cell r="B532" t="str">
            <v>+</v>
          </cell>
          <cell r="C532">
            <v>1</v>
          </cell>
          <cell r="D532">
            <v>274</v>
          </cell>
          <cell r="E532" t="str">
            <v>+</v>
          </cell>
          <cell r="F532">
            <v>5.2999999999997272</v>
          </cell>
          <cell r="G532">
            <v>4.3</v>
          </cell>
          <cell r="H532">
            <v>1</v>
          </cell>
          <cell r="I532">
            <v>0.05</v>
          </cell>
          <cell r="J532">
            <v>4.3</v>
          </cell>
          <cell r="K532">
            <v>0.215</v>
          </cell>
        </row>
        <row r="533">
          <cell r="A533">
            <v>274</v>
          </cell>
          <cell r="B533" t="str">
            <v>+</v>
          </cell>
          <cell r="C533">
            <v>5.3</v>
          </cell>
          <cell r="D533">
            <v>275</v>
          </cell>
          <cell r="E533" t="str">
            <v>+</v>
          </cell>
          <cell r="F533">
            <v>0.1999999999998181</v>
          </cell>
          <cell r="G533">
            <v>14.9</v>
          </cell>
          <cell r="H533">
            <v>2</v>
          </cell>
          <cell r="I533">
            <v>0.05</v>
          </cell>
          <cell r="J533">
            <v>29.8</v>
          </cell>
          <cell r="K533">
            <v>1.4900000000000002</v>
          </cell>
        </row>
        <row r="534">
          <cell r="A534">
            <v>274</v>
          </cell>
          <cell r="B534" t="str">
            <v>+</v>
          </cell>
          <cell r="C534">
            <v>19</v>
          </cell>
          <cell r="D534">
            <v>275</v>
          </cell>
          <cell r="E534" t="str">
            <v>+</v>
          </cell>
          <cell r="F534">
            <v>1.1000000000001364</v>
          </cell>
          <cell r="G534">
            <v>2.1</v>
          </cell>
          <cell r="H534">
            <v>3</v>
          </cell>
          <cell r="I534">
            <v>0.05</v>
          </cell>
          <cell r="J534">
            <v>6.3000000000000007</v>
          </cell>
          <cell r="K534">
            <v>0.31500000000000006</v>
          </cell>
        </row>
        <row r="535">
          <cell r="A535">
            <v>273</v>
          </cell>
          <cell r="B535" t="str">
            <v>+</v>
          </cell>
          <cell r="C535">
            <v>1.8</v>
          </cell>
          <cell r="D535">
            <v>273</v>
          </cell>
          <cell r="E535" t="str">
            <v>+</v>
          </cell>
          <cell r="F535">
            <v>8.7999999999999545</v>
          </cell>
          <cell r="G535">
            <v>7</v>
          </cell>
          <cell r="H535">
            <v>2</v>
          </cell>
          <cell r="I535">
            <v>0.05</v>
          </cell>
          <cell r="J535">
            <v>14</v>
          </cell>
          <cell r="K535">
            <v>0.70000000000000007</v>
          </cell>
        </row>
        <row r="536">
          <cell r="A536">
            <v>273</v>
          </cell>
          <cell r="B536" t="str">
            <v>+</v>
          </cell>
          <cell r="C536">
            <v>8.6</v>
          </cell>
          <cell r="D536">
            <v>273</v>
          </cell>
          <cell r="E536" t="str">
            <v>+</v>
          </cell>
          <cell r="F536">
            <v>9.6000000000003638</v>
          </cell>
          <cell r="G536">
            <v>1</v>
          </cell>
          <cell r="H536">
            <v>1</v>
          </cell>
          <cell r="I536">
            <v>0.05</v>
          </cell>
          <cell r="J536">
            <v>1</v>
          </cell>
          <cell r="K536">
            <v>0.05</v>
          </cell>
        </row>
        <row r="537">
          <cell r="A537">
            <v>273</v>
          </cell>
          <cell r="B537" t="str">
            <v>+</v>
          </cell>
          <cell r="C537">
            <v>9.6</v>
          </cell>
          <cell r="D537">
            <v>273</v>
          </cell>
          <cell r="E537" t="str">
            <v>+</v>
          </cell>
          <cell r="F537">
            <v>18.600000000000136</v>
          </cell>
          <cell r="G537">
            <v>9</v>
          </cell>
          <cell r="H537">
            <v>2</v>
          </cell>
          <cell r="I537">
            <v>0.05</v>
          </cell>
          <cell r="J537">
            <v>18</v>
          </cell>
          <cell r="K537">
            <v>0.9</v>
          </cell>
        </row>
        <row r="538">
          <cell r="A538">
            <v>273</v>
          </cell>
          <cell r="B538" t="str">
            <v>+</v>
          </cell>
          <cell r="C538">
            <v>18.5</v>
          </cell>
          <cell r="D538">
            <v>274</v>
          </cell>
          <cell r="E538" t="str">
            <v>+</v>
          </cell>
          <cell r="F538">
            <v>0.75000000000045475</v>
          </cell>
          <cell r="G538">
            <v>2.25</v>
          </cell>
          <cell r="H538">
            <v>3</v>
          </cell>
          <cell r="I538">
            <v>0.05</v>
          </cell>
          <cell r="J538">
            <v>6.75</v>
          </cell>
          <cell r="K538">
            <v>0.33750000000000002</v>
          </cell>
        </row>
        <row r="539">
          <cell r="A539">
            <v>272</v>
          </cell>
          <cell r="B539" t="str">
            <v>+</v>
          </cell>
          <cell r="C539">
            <v>1</v>
          </cell>
          <cell r="D539">
            <v>273</v>
          </cell>
          <cell r="E539" t="str">
            <v>+</v>
          </cell>
          <cell r="F539">
            <v>19.750000000000227</v>
          </cell>
          <cell r="G539">
            <v>38.75</v>
          </cell>
          <cell r="H539">
            <v>2</v>
          </cell>
          <cell r="I539">
            <v>0.05</v>
          </cell>
          <cell r="J539">
            <v>77.5</v>
          </cell>
          <cell r="K539">
            <v>3.875</v>
          </cell>
        </row>
        <row r="540">
          <cell r="A540">
            <v>271</v>
          </cell>
          <cell r="B540" t="str">
            <v>+</v>
          </cell>
          <cell r="C540">
            <v>19</v>
          </cell>
          <cell r="D540">
            <v>272</v>
          </cell>
          <cell r="E540" t="str">
            <v>+</v>
          </cell>
          <cell r="F540">
            <v>8.3500000000003638</v>
          </cell>
          <cell r="G540">
            <v>9.35</v>
          </cell>
          <cell r="H540">
            <v>3</v>
          </cell>
          <cell r="I540">
            <v>0.05</v>
          </cell>
          <cell r="J540">
            <v>28.049999999999997</v>
          </cell>
          <cell r="K540">
            <v>1.4024999999999999</v>
          </cell>
        </row>
        <row r="541">
          <cell r="A541">
            <v>270</v>
          </cell>
          <cell r="B541" t="str">
            <v>+</v>
          </cell>
          <cell r="C541">
            <v>8.5</v>
          </cell>
          <cell r="D541">
            <v>273</v>
          </cell>
          <cell r="E541" t="str">
            <v>+</v>
          </cell>
          <cell r="F541">
            <v>1.8999999999994088</v>
          </cell>
          <cell r="G541">
            <v>53.4</v>
          </cell>
          <cell r="H541">
            <v>2</v>
          </cell>
          <cell r="I541">
            <v>0.05</v>
          </cell>
          <cell r="J541">
            <v>106.8</v>
          </cell>
          <cell r="K541">
            <v>5.34</v>
          </cell>
        </row>
        <row r="542">
          <cell r="A542">
            <v>267</v>
          </cell>
          <cell r="B542" t="str">
            <v>+</v>
          </cell>
          <cell r="C542">
            <v>2.2000000000000002</v>
          </cell>
          <cell r="D542">
            <v>267</v>
          </cell>
          <cell r="E542" t="str">
            <v>+</v>
          </cell>
          <cell r="F542">
            <v>7.2000000000002728</v>
          </cell>
          <cell r="G542">
            <v>5</v>
          </cell>
          <cell r="H542">
            <v>3</v>
          </cell>
          <cell r="I542">
            <v>0.05</v>
          </cell>
          <cell r="J542">
            <v>15</v>
          </cell>
          <cell r="K542">
            <v>0.75</v>
          </cell>
        </row>
        <row r="543">
          <cell r="A543">
            <v>267</v>
          </cell>
          <cell r="B543" t="str">
            <v>+</v>
          </cell>
          <cell r="C543">
            <v>7.4</v>
          </cell>
          <cell r="D543">
            <v>267</v>
          </cell>
          <cell r="E543" t="str">
            <v>+</v>
          </cell>
          <cell r="F543">
            <v>13.399999999999181</v>
          </cell>
          <cell r="G543">
            <v>6</v>
          </cell>
          <cell r="H543">
            <v>2</v>
          </cell>
          <cell r="I543">
            <v>0.05</v>
          </cell>
          <cell r="J543">
            <v>12</v>
          </cell>
          <cell r="K543">
            <v>0.60000000000000009</v>
          </cell>
        </row>
        <row r="544">
          <cell r="A544">
            <v>267</v>
          </cell>
          <cell r="B544" t="str">
            <v>+</v>
          </cell>
          <cell r="C544">
            <v>7.3</v>
          </cell>
          <cell r="D544">
            <v>267</v>
          </cell>
          <cell r="E544" t="str">
            <v>+</v>
          </cell>
          <cell r="F544">
            <v>10.049999999999955</v>
          </cell>
          <cell r="G544">
            <v>2.75</v>
          </cell>
          <cell r="H544">
            <v>1</v>
          </cell>
          <cell r="I544">
            <v>0.05</v>
          </cell>
          <cell r="J544">
            <v>2.75</v>
          </cell>
          <cell r="K544">
            <v>0.13750000000000001</v>
          </cell>
        </row>
        <row r="545">
          <cell r="A545">
            <v>267</v>
          </cell>
          <cell r="B545" t="str">
            <v>+</v>
          </cell>
          <cell r="C545">
            <v>9</v>
          </cell>
          <cell r="D545">
            <v>267</v>
          </cell>
          <cell r="E545" t="str">
            <v>+</v>
          </cell>
          <cell r="F545">
            <v>18.999999999999773</v>
          </cell>
          <cell r="G545">
            <v>10</v>
          </cell>
          <cell r="H545">
            <v>2</v>
          </cell>
          <cell r="I545">
            <v>0.05</v>
          </cell>
          <cell r="J545">
            <v>20</v>
          </cell>
          <cell r="K545">
            <v>1</v>
          </cell>
        </row>
        <row r="546">
          <cell r="A546">
            <v>267</v>
          </cell>
          <cell r="B546" t="str">
            <v>+</v>
          </cell>
          <cell r="C546">
            <v>18.899999999999999</v>
          </cell>
          <cell r="D546">
            <v>268</v>
          </cell>
          <cell r="E546" t="str">
            <v>+</v>
          </cell>
          <cell r="F546">
            <v>18.399999999999181</v>
          </cell>
          <cell r="G546">
            <v>19.5</v>
          </cell>
          <cell r="H546">
            <v>2</v>
          </cell>
          <cell r="I546">
            <v>0.05</v>
          </cell>
          <cell r="J546">
            <v>39</v>
          </cell>
          <cell r="K546">
            <v>1.9500000000000002</v>
          </cell>
        </row>
        <row r="547">
          <cell r="A547">
            <v>266</v>
          </cell>
          <cell r="B547" t="str">
            <v>+</v>
          </cell>
          <cell r="C547">
            <v>17</v>
          </cell>
          <cell r="D547">
            <v>267</v>
          </cell>
          <cell r="E547" t="str">
            <v>+</v>
          </cell>
          <cell r="F547">
            <v>9.5000000000004547</v>
          </cell>
          <cell r="G547">
            <v>12.5</v>
          </cell>
          <cell r="H547">
            <v>2</v>
          </cell>
          <cell r="I547">
            <v>0.05</v>
          </cell>
          <cell r="J547">
            <v>25</v>
          </cell>
          <cell r="K547">
            <v>1.25</v>
          </cell>
        </row>
        <row r="548">
          <cell r="A548">
            <v>265</v>
          </cell>
          <cell r="B548" t="str">
            <v>+</v>
          </cell>
          <cell r="C548">
            <v>6.4</v>
          </cell>
          <cell r="D548">
            <v>265</v>
          </cell>
          <cell r="E548" t="str">
            <v>+</v>
          </cell>
          <cell r="F548">
            <v>13.250000000000455</v>
          </cell>
          <cell r="G548">
            <v>6.85</v>
          </cell>
          <cell r="H548">
            <v>1</v>
          </cell>
          <cell r="I548">
            <v>0.05</v>
          </cell>
          <cell r="J548">
            <v>6.85</v>
          </cell>
          <cell r="K548">
            <v>0.34250000000000003</v>
          </cell>
        </row>
        <row r="549">
          <cell r="A549">
            <v>265</v>
          </cell>
          <cell r="B549" t="str">
            <v>+</v>
          </cell>
          <cell r="C549">
            <v>10</v>
          </cell>
          <cell r="D549">
            <v>266</v>
          </cell>
          <cell r="E549" t="str">
            <v>+</v>
          </cell>
          <cell r="F549">
            <v>6.0000000000002274</v>
          </cell>
          <cell r="G549">
            <v>16</v>
          </cell>
          <cell r="H549">
            <v>2</v>
          </cell>
          <cell r="I549">
            <v>0.05</v>
          </cell>
          <cell r="J549">
            <v>32</v>
          </cell>
          <cell r="K549">
            <v>1.6</v>
          </cell>
        </row>
        <row r="550">
          <cell r="A550">
            <v>263</v>
          </cell>
          <cell r="B550" t="str">
            <v>+</v>
          </cell>
          <cell r="C550">
            <v>1.5</v>
          </cell>
          <cell r="D550">
            <v>263</v>
          </cell>
          <cell r="E550" t="str">
            <v>+</v>
          </cell>
          <cell r="F550">
            <v>4.5000000000004547</v>
          </cell>
          <cell r="G550">
            <v>3</v>
          </cell>
          <cell r="H550">
            <v>1</v>
          </cell>
          <cell r="I550">
            <v>0.05</v>
          </cell>
          <cell r="J550">
            <v>3</v>
          </cell>
          <cell r="K550">
            <v>0.15000000000000002</v>
          </cell>
        </row>
        <row r="551">
          <cell r="A551">
            <v>263</v>
          </cell>
          <cell r="B551" t="str">
            <v>+</v>
          </cell>
          <cell r="C551">
            <v>3.4</v>
          </cell>
          <cell r="D551">
            <v>263</v>
          </cell>
          <cell r="E551" t="str">
            <v>+</v>
          </cell>
          <cell r="F551">
            <v>9.9000000000000909</v>
          </cell>
          <cell r="G551">
            <v>6.5</v>
          </cell>
          <cell r="H551">
            <v>2</v>
          </cell>
          <cell r="I551">
            <v>0.05</v>
          </cell>
          <cell r="J551">
            <v>13</v>
          </cell>
          <cell r="K551">
            <v>0.65</v>
          </cell>
        </row>
        <row r="552">
          <cell r="A552">
            <v>263</v>
          </cell>
          <cell r="B552" t="str">
            <v>+</v>
          </cell>
          <cell r="C552">
            <v>10</v>
          </cell>
          <cell r="D552">
            <v>263</v>
          </cell>
          <cell r="E552" t="str">
            <v>+</v>
          </cell>
          <cell r="F552">
            <v>15.199999999999818</v>
          </cell>
          <cell r="G552">
            <v>5.2</v>
          </cell>
          <cell r="H552">
            <v>1</v>
          </cell>
          <cell r="I552">
            <v>0.05</v>
          </cell>
          <cell r="J552">
            <v>5.2</v>
          </cell>
          <cell r="K552">
            <v>0.26</v>
          </cell>
        </row>
        <row r="553">
          <cell r="A553">
            <v>263</v>
          </cell>
          <cell r="B553" t="str">
            <v>+</v>
          </cell>
          <cell r="C553">
            <v>15.2</v>
          </cell>
          <cell r="D553">
            <v>263</v>
          </cell>
          <cell r="E553" t="str">
            <v>+</v>
          </cell>
          <cell r="F553">
            <v>19.199999999999591</v>
          </cell>
          <cell r="G553">
            <v>4</v>
          </cell>
          <cell r="H553">
            <v>2</v>
          </cell>
          <cell r="I553">
            <v>0.05</v>
          </cell>
          <cell r="J553">
            <v>8</v>
          </cell>
          <cell r="K553">
            <v>0.4</v>
          </cell>
        </row>
        <row r="554">
          <cell r="A554">
            <v>263</v>
          </cell>
          <cell r="B554" t="str">
            <v>+</v>
          </cell>
          <cell r="C554">
            <v>18.600000000000001</v>
          </cell>
          <cell r="D554">
            <v>264</v>
          </cell>
          <cell r="E554" t="str">
            <v>+</v>
          </cell>
          <cell r="F554">
            <v>17.700000000000955</v>
          </cell>
          <cell r="G554">
            <v>19.100000000000001</v>
          </cell>
          <cell r="H554">
            <v>1</v>
          </cell>
          <cell r="I554">
            <v>0.05</v>
          </cell>
          <cell r="J554">
            <v>19.100000000000001</v>
          </cell>
          <cell r="K554">
            <v>0.95500000000000007</v>
          </cell>
        </row>
        <row r="555">
          <cell r="A555">
            <v>262</v>
          </cell>
          <cell r="B555" t="str">
            <v>+</v>
          </cell>
          <cell r="C555">
            <v>12.3</v>
          </cell>
          <cell r="D555">
            <v>262</v>
          </cell>
          <cell r="E555" t="str">
            <v>+</v>
          </cell>
          <cell r="F555">
            <v>14.300000000000637</v>
          </cell>
          <cell r="G555">
            <v>2</v>
          </cell>
          <cell r="H555">
            <v>1</v>
          </cell>
          <cell r="I555">
            <v>0.05</v>
          </cell>
          <cell r="J555">
            <v>2</v>
          </cell>
          <cell r="K555">
            <v>0.1</v>
          </cell>
        </row>
        <row r="556">
          <cell r="A556">
            <v>262</v>
          </cell>
          <cell r="B556" t="str">
            <v>+</v>
          </cell>
          <cell r="C556">
            <v>13</v>
          </cell>
          <cell r="D556">
            <v>262</v>
          </cell>
          <cell r="E556" t="str">
            <v>+</v>
          </cell>
          <cell r="F556">
            <v>15.350000000000819</v>
          </cell>
          <cell r="G556">
            <v>2.35</v>
          </cell>
          <cell r="H556">
            <v>2</v>
          </cell>
          <cell r="I556">
            <v>0.05</v>
          </cell>
          <cell r="J556">
            <v>4.7</v>
          </cell>
          <cell r="K556">
            <v>0.23500000000000001</v>
          </cell>
        </row>
        <row r="557">
          <cell r="A557">
            <v>262</v>
          </cell>
          <cell r="B557" t="str">
            <v>+</v>
          </cell>
          <cell r="C557">
            <v>15.3</v>
          </cell>
          <cell r="D557">
            <v>262</v>
          </cell>
          <cell r="E557" t="str">
            <v>+</v>
          </cell>
          <cell r="F557">
            <v>18.100000000000591</v>
          </cell>
          <cell r="G557">
            <v>2.8</v>
          </cell>
          <cell r="H557">
            <v>1</v>
          </cell>
          <cell r="I557">
            <v>0.05</v>
          </cell>
          <cell r="J557">
            <v>2.8</v>
          </cell>
          <cell r="K557">
            <v>0.13999999999999999</v>
          </cell>
        </row>
        <row r="558">
          <cell r="A558">
            <v>262</v>
          </cell>
          <cell r="B558" t="str">
            <v>+</v>
          </cell>
          <cell r="C558">
            <v>18</v>
          </cell>
          <cell r="D558">
            <v>265</v>
          </cell>
          <cell r="E558" t="str">
            <v>+</v>
          </cell>
          <cell r="F558">
            <v>0.1999999999998181</v>
          </cell>
          <cell r="G558">
            <v>42.2</v>
          </cell>
          <cell r="H558">
            <v>2</v>
          </cell>
          <cell r="I558">
            <v>0.05</v>
          </cell>
          <cell r="J558">
            <v>84.4</v>
          </cell>
          <cell r="K558">
            <v>4.2200000000000006</v>
          </cell>
        </row>
        <row r="559">
          <cell r="A559">
            <v>259</v>
          </cell>
          <cell r="B559" t="str">
            <v>+</v>
          </cell>
          <cell r="C559">
            <v>4.4000000000000004</v>
          </cell>
          <cell r="D559">
            <v>259</v>
          </cell>
          <cell r="E559" t="str">
            <v>+</v>
          </cell>
          <cell r="F559">
            <v>6.0999999999989996</v>
          </cell>
          <cell r="G559">
            <v>1.7</v>
          </cell>
          <cell r="H559">
            <v>3.95</v>
          </cell>
          <cell r="I559">
            <v>0.05</v>
          </cell>
          <cell r="J559">
            <v>6.7149999999999999</v>
          </cell>
          <cell r="K559">
            <v>0.33574999999999999</v>
          </cell>
        </row>
        <row r="560">
          <cell r="A560">
            <v>259</v>
          </cell>
          <cell r="B560" t="str">
            <v>+</v>
          </cell>
          <cell r="C560">
            <v>11</v>
          </cell>
          <cell r="D560">
            <v>260</v>
          </cell>
          <cell r="E560" t="str">
            <v>+</v>
          </cell>
          <cell r="F560">
            <v>17.000000000000455</v>
          </cell>
          <cell r="G560">
            <v>26</v>
          </cell>
          <cell r="H560">
            <v>3</v>
          </cell>
          <cell r="I560">
            <v>0.05</v>
          </cell>
          <cell r="J560">
            <v>78</v>
          </cell>
          <cell r="K560">
            <v>3.9000000000000004</v>
          </cell>
        </row>
        <row r="561">
          <cell r="A561">
            <v>257</v>
          </cell>
          <cell r="B561" t="str">
            <v>+</v>
          </cell>
          <cell r="C561">
            <v>2.9</v>
          </cell>
          <cell r="D561">
            <v>257</v>
          </cell>
          <cell r="E561" t="str">
            <v>+</v>
          </cell>
          <cell r="F561">
            <v>13.899999999999864</v>
          </cell>
          <cell r="G561">
            <v>11</v>
          </cell>
          <cell r="H561">
            <v>1</v>
          </cell>
          <cell r="I561">
            <v>0.06</v>
          </cell>
          <cell r="J561">
            <v>11</v>
          </cell>
          <cell r="K561">
            <v>0.65999999999999992</v>
          </cell>
        </row>
        <row r="562">
          <cell r="A562">
            <v>257</v>
          </cell>
          <cell r="B562" t="str">
            <v>+</v>
          </cell>
          <cell r="C562">
            <v>12</v>
          </cell>
          <cell r="D562">
            <v>259</v>
          </cell>
          <cell r="E562" t="str">
            <v>+</v>
          </cell>
          <cell r="F562">
            <v>11.349999999999909</v>
          </cell>
          <cell r="G562">
            <v>39.35</v>
          </cell>
          <cell r="H562">
            <v>3</v>
          </cell>
          <cell r="I562">
            <v>0.06</v>
          </cell>
          <cell r="J562">
            <v>118.05000000000001</v>
          </cell>
          <cell r="K562">
            <v>7.0830000000000002</v>
          </cell>
        </row>
        <row r="563">
          <cell r="A563">
            <v>254</v>
          </cell>
          <cell r="B563" t="str">
            <v>+</v>
          </cell>
          <cell r="C563">
            <v>5.3</v>
          </cell>
          <cell r="D563">
            <v>256</v>
          </cell>
          <cell r="E563" t="str">
            <v>+</v>
          </cell>
          <cell r="F563">
            <v>3.3000000000004093</v>
          </cell>
          <cell r="G563">
            <v>38</v>
          </cell>
          <cell r="H563">
            <v>2</v>
          </cell>
          <cell r="I563">
            <v>0.06</v>
          </cell>
          <cell r="J563">
            <v>76</v>
          </cell>
          <cell r="K563">
            <v>4.5599999999999996</v>
          </cell>
        </row>
        <row r="564">
          <cell r="A564">
            <v>253</v>
          </cell>
          <cell r="B564" t="str">
            <v>+</v>
          </cell>
          <cell r="C564">
            <v>7.4</v>
          </cell>
          <cell r="D564">
            <v>254</v>
          </cell>
          <cell r="E564" t="str">
            <v>+</v>
          </cell>
          <cell r="F564">
            <v>5.3999999999996362</v>
          </cell>
          <cell r="G564">
            <v>18</v>
          </cell>
          <cell r="H564">
            <v>3</v>
          </cell>
          <cell r="I564">
            <v>0.05</v>
          </cell>
          <cell r="J564">
            <v>54</v>
          </cell>
          <cell r="K564">
            <v>2.7</v>
          </cell>
        </row>
        <row r="565">
          <cell r="A565">
            <v>252</v>
          </cell>
          <cell r="B565" t="str">
            <v>+</v>
          </cell>
          <cell r="C565">
            <v>1.8</v>
          </cell>
          <cell r="D565">
            <v>252</v>
          </cell>
          <cell r="E565" t="str">
            <v>+</v>
          </cell>
          <cell r="F565">
            <v>17.5</v>
          </cell>
          <cell r="G565">
            <v>15.7</v>
          </cell>
          <cell r="H565">
            <v>4</v>
          </cell>
          <cell r="I565">
            <v>0.05</v>
          </cell>
          <cell r="J565">
            <v>62.8</v>
          </cell>
          <cell r="K565">
            <v>3.14</v>
          </cell>
        </row>
        <row r="566">
          <cell r="A566">
            <v>251</v>
          </cell>
          <cell r="B566" t="str">
            <v>+</v>
          </cell>
          <cell r="D566">
            <v>251</v>
          </cell>
          <cell r="E566" t="str">
            <v>+</v>
          </cell>
          <cell r="F566">
            <v>3.0000000000001137</v>
          </cell>
          <cell r="G566">
            <v>3</v>
          </cell>
          <cell r="H566">
            <v>4</v>
          </cell>
          <cell r="I566">
            <v>0.05</v>
          </cell>
          <cell r="J566">
            <v>12</v>
          </cell>
          <cell r="K566">
            <v>0.60000000000000009</v>
          </cell>
        </row>
        <row r="567">
          <cell r="A567">
            <v>251</v>
          </cell>
          <cell r="B567" t="str">
            <v>+</v>
          </cell>
          <cell r="C567">
            <v>2.8</v>
          </cell>
          <cell r="D567">
            <v>252</v>
          </cell>
          <cell r="E567" t="str">
            <v>+</v>
          </cell>
          <cell r="F567">
            <v>2.5</v>
          </cell>
          <cell r="G567">
            <v>19.7</v>
          </cell>
          <cell r="H567">
            <v>3</v>
          </cell>
          <cell r="I567">
            <v>0.05</v>
          </cell>
          <cell r="J567">
            <v>59.099999999999994</v>
          </cell>
          <cell r="K567">
            <v>2.9550000000000001</v>
          </cell>
        </row>
        <row r="568">
          <cell r="A568">
            <v>250</v>
          </cell>
          <cell r="B568" t="str">
            <v>+</v>
          </cell>
          <cell r="D568">
            <v>250</v>
          </cell>
          <cell r="E568" t="str">
            <v>+</v>
          </cell>
          <cell r="F568">
            <v>3.0500000000000682</v>
          </cell>
          <cell r="G568">
            <v>3.05</v>
          </cell>
          <cell r="H568">
            <v>4</v>
          </cell>
          <cell r="I568">
            <v>0.05</v>
          </cell>
          <cell r="J568">
            <v>12.2</v>
          </cell>
          <cell r="K568">
            <v>0.61</v>
          </cell>
        </row>
        <row r="569">
          <cell r="A569">
            <v>250</v>
          </cell>
          <cell r="B569" t="str">
            <v>+</v>
          </cell>
          <cell r="C569">
            <v>2.6</v>
          </cell>
          <cell r="D569">
            <v>251</v>
          </cell>
          <cell r="E569" t="str">
            <v>+</v>
          </cell>
          <cell r="F569">
            <v>10.249999999999773</v>
          </cell>
          <cell r="G569">
            <v>27.65</v>
          </cell>
          <cell r="H569">
            <v>3</v>
          </cell>
          <cell r="I569">
            <v>0.05</v>
          </cell>
          <cell r="J569">
            <v>82.949999999999989</v>
          </cell>
          <cell r="K569">
            <v>4.1475</v>
          </cell>
        </row>
        <row r="570">
          <cell r="A570">
            <v>249</v>
          </cell>
          <cell r="B570" t="str">
            <v>+</v>
          </cell>
          <cell r="C570">
            <v>10.199999999999999</v>
          </cell>
          <cell r="D570">
            <v>249</v>
          </cell>
          <cell r="E570" t="str">
            <v>+</v>
          </cell>
          <cell r="F570">
            <v>17.800000000000296</v>
          </cell>
          <cell r="G570">
            <v>7.6</v>
          </cell>
          <cell r="H570">
            <v>4</v>
          </cell>
          <cell r="I570">
            <v>0.05</v>
          </cell>
          <cell r="J570">
            <v>30.4</v>
          </cell>
          <cell r="K570">
            <v>1.52</v>
          </cell>
        </row>
        <row r="571">
          <cell r="A571">
            <v>249</v>
          </cell>
          <cell r="B571" t="str">
            <v>+</v>
          </cell>
          <cell r="C571">
            <v>17</v>
          </cell>
          <cell r="D571">
            <v>250</v>
          </cell>
          <cell r="E571" t="str">
            <v>+</v>
          </cell>
          <cell r="F571">
            <v>3.6000000000001364</v>
          </cell>
          <cell r="G571">
            <v>6.6</v>
          </cell>
          <cell r="H571">
            <v>2</v>
          </cell>
          <cell r="I571">
            <v>0.05</v>
          </cell>
          <cell r="J571">
            <v>13.2</v>
          </cell>
          <cell r="K571">
            <v>0.66</v>
          </cell>
        </row>
        <row r="572">
          <cell r="A572">
            <v>248</v>
          </cell>
          <cell r="B572" t="str">
            <v>+</v>
          </cell>
          <cell r="C572">
            <v>4</v>
          </cell>
          <cell r="D572">
            <v>248</v>
          </cell>
          <cell r="E572" t="str">
            <v>+</v>
          </cell>
          <cell r="F572">
            <v>8.0500000000000682</v>
          </cell>
          <cell r="G572">
            <v>4.05</v>
          </cell>
          <cell r="H572">
            <v>4</v>
          </cell>
          <cell r="I572">
            <v>0.05</v>
          </cell>
          <cell r="J572">
            <v>16.2</v>
          </cell>
          <cell r="K572">
            <v>0.81</v>
          </cell>
        </row>
        <row r="573">
          <cell r="A573">
            <v>248</v>
          </cell>
          <cell r="B573" t="str">
            <v>+</v>
          </cell>
          <cell r="C573">
            <v>8.1999999999999993</v>
          </cell>
          <cell r="D573">
            <v>248</v>
          </cell>
          <cell r="E573" t="str">
            <v>+</v>
          </cell>
          <cell r="F573">
            <v>10.199999999999818</v>
          </cell>
          <cell r="G573">
            <v>2</v>
          </cell>
          <cell r="H573">
            <v>3</v>
          </cell>
          <cell r="I573">
            <v>0.05</v>
          </cell>
          <cell r="J573">
            <v>6</v>
          </cell>
          <cell r="K573">
            <v>0.30000000000000004</v>
          </cell>
        </row>
        <row r="574">
          <cell r="A574">
            <v>248</v>
          </cell>
          <cell r="B574" t="str">
            <v>+</v>
          </cell>
          <cell r="C574">
            <v>9.85</v>
          </cell>
          <cell r="D574">
            <v>248</v>
          </cell>
          <cell r="E574" t="str">
            <v>+</v>
          </cell>
          <cell r="F574">
            <v>12.950000000000728</v>
          </cell>
          <cell r="G574">
            <v>3.1</v>
          </cell>
          <cell r="H574">
            <v>2</v>
          </cell>
          <cell r="I574">
            <v>0.05</v>
          </cell>
          <cell r="J574">
            <v>6.2</v>
          </cell>
          <cell r="K574">
            <v>0.31000000000000005</v>
          </cell>
        </row>
        <row r="575">
          <cell r="A575">
            <v>248</v>
          </cell>
          <cell r="B575" t="str">
            <v>+</v>
          </cell>
          <cell r="C575">
            <v>12.9</v>
          </cell>
          <cell r="D575">
            <v>249</v>
          </cell>
          <cell r="E575" t="str">
            <v>+</v>
          </cell>
          <cell r="F575">
            <v>1.8999999999994088</v>
          </cell>
          <cell r="G575">
            <v>9</v>
          </cell>
          <cell r="H575">
            <v>3</v>
          </cell>
          <cell r="I575">
            <v>0.05</v>
          </cell>
          <cell r="J575">
            <v>27</v>
          </cell>
          <cell r="K575">
            <v>1.35</v>
          </cell>
        </row>
        <row r="576">
          <cell r="A576">
            <v>248</v>
          </cell>
          <cell r="B576" t="str">
            <v>+</v>
          </cell>
          <cell r="C576">
            <v>13.9</v>
          </cell>
          <cell r="D576">
            <v>248</v>
          </cell>
          <cell r="E576" t="str">
            <v>+</v>
          </cell>
          <cell r="F576">
            <v>17.599999999999341</v>
          </cell>
          <cell r="G576">
            <v>3.7</v>
          </cell>
          <cell r="H576">
            <v>2</v>
          </cell>
          <cell r="I576">
            <v>0.05</v>
          </cell>
          <cell r="J576">
            <v>7.4</v>
          </cell>
          <cell r="K576">
            <v>0.37000000000000005</v>
          </cell>
        </row>
        <row r="577">
          <cell r="A577">
            <v>248</v>
          </cell>
          <cell r="B577" t="str">
            <v>+</v>
          </cell>
          <cell r="C577">
            <v>17.5</v>
          </cell>
          <cell r="D577">
            <v>250</v>
          </cell>
          <cell r="E577" t="str">
            <v>+</v>
          </cell>
          <cell r="F577">
            <v>4.4999999999998863</v>
          </cell>
          <cell r="G577">
            <v>27</v>
          </cell>
          <cell r="H577">
            <v>6</v>
          </cell>
          <cell r="I577">
            <v>0.05</v>
          </cell>
          <cell r="J577">
            <v>162</v>
          </cell>
          <cell r="K577">
            <v>8.1</v>
          </cell>
        </row>
        <row r="578">
          <cell r="A578">
            <v>246</v>
          </cell>
          <cell r="B578" t="str">
            <v>+</v>
          </cell>
          <cell r="C578">
            <v>4.3499999999999996</v>
          </cell>
          <cell r="D578">
            <v>246</v>
          </cell>
          <cell r="E578" t="str">
            <v>+</v>
          </cell>
          <cell r="F578">
            <v>13.850000000000477</v>
          </cell>
          <cell r="G578">
            <v>9.5</v>
          </cell>
          <cell r="H578">
            <v>3</v>
          </cell>
          <cell r="I578">
            <v>0.06</v>
          </cell>
          <cell r="J578">
            <v>28.5</v>
          </cell>
          <cell r="K578">
            <v>1.71</v>
          </cell>
        </row>
        <row r="579">
          <cell r="A579">
            <v>246</v>
          </cell>
          <cell r="B579" t="str">
            <v>+</v>
          </cell>
          <cell r="C579">
            <v>12.5</v>
          </cell>
          <cell r="D579">
            <v>247</v>
          </cell>
          <cell r="E579" t="str">
            <v>+</v>
          </cell>
          <cell r="F579">
            <v>7.6999999999998181</v>
          </cell>
          <cell r="G579">
            <v>15.2</v>
          </cell>
          <cell r="H579">
            <v>4.9000000000000004</v>
          </cell>
          <cell r="I579">
            <v>0.06</v>
          </cell>
          <cell r="J579">
            <v>74.48</v>
          </cell>
          <cell r="K579">
            <v>4.4687999999999999</v>
          </cell>
        </row>
        <row r="580">
          <cell r="A580">
            <v>245</v>
          </cell>
          <cell r="B580" t="str">
            <v>+</v>
          </cell>
          <cell r="C580">
            <v>7</v>
          </cell>
          <cell r="D580">
            <v>245</v>
          </cell>
          <cell r="E580" t="str">
            <v>+</v>
          </cell>
          <cell r="F580">
            <v>15</v>
          </cell>
          <cell r="G580">
            <v>8</v>
          </cell>
          <cell r="H580">
            <v>2.9</v>
          </cell>
          <cell r="I580">
            <v>0.06</v>
          </cell>
          <cell r="J580">
            <v>23.2</v>
          </cell>
          <cell r="K580">
            <v>1.3919999999999999</v>
          </cell>
        </row>
        <row r="581">
          <cell r="A581">
            <v>245</v>
          </cell>
          <cell r="B581" t="str">
            <v>+</v>
          </cell>
          <cell r="C581">
            <v>14.87</v>
          </cell>
          <cell r="D581">
            <v>246</v>
          </cell>
          <cell r="E581" t="str">
            <v>+</v>
          </cell>
          <cell r="F581">
            <v>2.6699999999999591</v>
          </cell>
          <cell r="G581">
            <v>7.8</v>
          </cell>
          <cell r="H581">
            <v>3.9</v>
          </cell>
          <cell r="I581">
            <v>0.06</v>
          </cell>
          <cell r="J581">
            <v>30.419999999999998</v>
          </cell>
          <cell r="K581">
            <v>1.8251999999999997</v>
          </cell>
        </row>
        <row r="582">
          <cell r="A582">
            <v>244</v>
          </cell>
          <cell r="B582" t="str">
            <v>+</v>
          </cell>
          <cell r="C582">
            <v>1.7</v>
          </cell>
          <cell r="D582">
            <v>244</v>
          </cell>
          <cell r="E582" t="str">
            <v>+</v>
          </cell>
          <cell r="F582">
            <v>15.199999999999818</v>
          </cell>
          <cell r="G582">
            <v>13.5</v>
          </cell>
          <cell r="H582">
            <v>2.8</v>
          </cell>
          <cell r="I582">
            <v>0.06</v>
          </cell>
          <cell r="J582">
            <v>37.799999999999997</v>
          </cell>
          <cell r="K582">
            <v>2.2679999999999998</v>
          </cell>
        </row>
        <row r="583">
          <cell r="A583">
            <v>244</v>
          </cell>
          <cell r="B583" t="str">
            <v>+</v>
          </cell>
          <cell r="C583">
            <v>15.9</v>
          </cell>
          <cell r="D583">
            <v>247</v>
          </cell>
          <cell r="E583" t="str">
            <v>+</v>
          </cell>
          <cell r="F583">
            <v>10.599999999999454</v>
          </cell>
          <cell r="G583">
            <v>54.7</v>
          </cell>
          <cell r="H583">
            <v>3.75</v>
          </cell>
          <cell r="I583">
            <v>0.06</v>
          </cell>
          <cell r="J583">
            <v>205.125</v>
          </cell>
          <cell r="K583">
            <v>12.307499999999999</v>
          </cell>
        </row>
        <row r="584">
          <cell r="A584">
            <v>241</v>
          </cell>
          <cell r="B584" t="str">
            <v>+</v>
          </cell>
          <cell r="C584">
            <v>10</v>
          </cell>
          <cell r="D584">
            <v>243</v>
          </cell>
          <cell r="E584" t="str">
            <v>+</v>
          </cell>
          <cell r="F584">
            <v>15</v>
          </cell>
          <cell r="G584">
            <v>45</v>
          </cell>
          <cell r="H584">
            <v>3</v>
          </cell>
          <cell r="I584">
            <v>0.06</v>
          </cell>
          <cell r="J584">
            <v>135</v>
          </cell>
          <cell r="K584">
            <v>8.1</v>
          </cell>
        </row>
        <row r="585">
          <cell r="A585">
            <v>239</v>
          </cell>
          <cell r="B585" t="str">
            <v>+</v>
          </cell>
          <cell r="C585">
            <v>7</v>
          </cell>
          <cell r="D585">
            <v>239</v>
          </cell>
          <cell r="E585" t="str">
            <v>+</v>
          </cell>
          <cell r="F585">
            <v>9.1000000000002501</v>
          </cell>
          <cell r="G585">
            <v>2.1</v>
          </cell>
          <cell r="H585">
            <v>2</v>
          </cell>
          <cell r="I585">
            <v>0.06</v>
          </cell>
          <cell r="J585">
            <v>4.2</v>
          </cell>
          <cell r="K585">
            <v>0.252</v>
          </cell>
        </row>
        <row r="586">
          <cell r="A586">
            <v>239</v>
          </cell>
          <cell r="B586" t="str">
            <v>+</v>
          </cell>
          <cell r="C586">
            <v>9.1</v>
          </cell>
          <cell r="D586">
            <v>239</v>
          </cell>
          <cell r="E586" t="str">
            <v>+</v>
          </cell>
          <cell r="F586">
            <v>17.100000000000364</v>
          </cell>
          <cell r="G586">
            <v>8</v>
          </cell>
          <cell r="H586">
            <v>1</v>
          </cell>
          <cell r="I586">
            <v>0.06</v>
          </cell>
          <cell r="J586">
            <v>8</v>
          </cell>
          <cell r="K586">
            <v>0.48</v>
          </cell>
        </row>
        <row r="587">
          <cell r="A587">
            <v>239</v>
          </cell>
          <cell r="B587" t="str">
            <v>+</v>
          </cell>
          <cell r="C587">
            <v>12.3</v>
          </cell>
          <cell r="D587">
            <v>239</v>
          </cell>
          <cell r="E587" t="str">
            <v>+</v>
          </cell>
          <cell r="F587">
            <v>15.900000000000318</v>
          </cell>
          <cell r="G587">
            <v>3.6</v>
          </cell>
          <cell r="H587">
            <v>2</v>
          </cell>
          <cell r="I587">
            <v>0.06</v>
          </cell>
          <cell r="J587">
            <v>7.2</v>
          </cell>
          <cell r="K587">
            <v>0.432</v>
          </cell>
        </row>
        <row r="588">
          <cell r="A588">
            <v>239</v>
          </cell>
          <cell r="B588" t="str">
            <v>+</v>
          </cell>
          <cell r="C588">
            <v>15.7</v>
          </cell>
          <cell r="D588">
            <v>240</v>
          </cell>
          <cell r="E588" t="str">
            <v>+</v>
          </cell>
          <cell r="F588">
            <v>1.3999999999998636</v>
          </cell>
          <cell r="G588">
            <v>5.7</v>
          </cell>
          <cell r="H588">
            <v>2.9</v>
          </cell>
          <cell r="I588">
            <v>0.06</v>
          </cell>
          <cell r="J588">
            <v>16.53</v>
          </cell>
          <cell r="K588">
            <v>0.99180000000000001</v>
          </cell>
        </row>
        <row r="589">
          <cell r="A589">
            <v>238</v>
          </cell>
          <cell r="B589" t="str">
            <v>+</v>
          </cell>
          <cell r="D589">
            <v>238</v>
          </cell>
          <cell r="E589" t="str">
            <v>+</v>
          </cell>
          <cell r="F589">
            <v>6.9999999999998863</v>
          </cell>
          <cell r="G589">
            <v>7</v>
          </cell>
          <cell r="H589">
            <v>2</v>
          </cell>
          <cell r="I589">
            <v>0.06</v>
          </cell>
          <cell r="J589">
            <v>14</v>
          </cell>
          <cell r="K589">
            <v>0.84</v>
          </cell>
        </row>
        <row r="590">
          <cell r="A590">
            <v>238</v>
          </cell>
          <cell r="B590" t="str">
            <v>+</v>
          </cell>
          <cell r="C590">
            <v>7</v>
          </cell>
          <cell r="D590">
            <v>238</v>
          </cell>
          <cell r="E590" t="str">
            <v>+</v>
          </cell>
          <cell r="F590">
            <v>10</v>
          </cell>
          <cell r="G590">
            <v>3</v>
          </cell>
          <cell r="H590">
            <v>3</v>
          </cell>
          <cell r="I590">
            <v>0.06</v>
          </cell>
          <cell r="J590">
            <v>9</v>
          </cell>
          <cell r="K590">
            <v>0.54</v>
          </cell>
        </row>
        <row r="591">
          <cell r="A591">
            <v>238</v>
          </cell>
          <cell r="B591" t="str">
            <v>+</v>
          </cell>
          <cell r="C591">
            <v>9.5</v>
          </cell>
          <cell r="D591">
            <v>238</v>
          </cell>
          <cell r="E591" t="str">
            <v>+</v>
          </cell>
          <cell r="F591">
            <v>12.600000000000477</v>
          </cell>
          <cell r="G591">
            <v>3.1</v>
          </cell>
          <cell r="H591">
            <v>2</v>
          </cell>
          <cell r="I591">
            <v>0.06</v>
          </cell>
          <cell r="J591">
            <v>6.2</v>
          </cell>
          <cell r="K591">
            <v>0.372</v>
          </cell>
        </row>
        <row r="592">
          <cell r="A592">
            <v>238</v>
          </cell>
          <cell r="B592" t="str">
            <v>+</v>
          </cell>
          <cell r="C592">
            <v>12.3</v>
          </cell>
          <cell r="D592">
            <v>238</v>
          </cell>
          <cell r="E592" t="str">
            <v>+</v>
          </cell>
          <cell r="F592">
            <v>18.300000000000409</v>
          </cell>
          <cell r="G592">
            <v>6</v>
          </cell>
          <cell r="H592">
            <v>3</v>
          </cell>
          <cell r="I592">
            <v>0.06</v>
          </cell>
          <cell r="J592">
            <v>18</v>
          </cell>
          <cell r="K592">
            <v>1.08</v>
          </cell>
        </row>
        <row r="593">
          <cell r="A593">
            <v>238</v>
          </cell>
          <cell r="B593" t="str">
            <v>+</v>
          </cell>
          <cell r="C593">
            <v>18</v>
          </cell>
          <cell r="D593">
            <v>239</v>
          </cell>
          <cell r="E593" t="str">
            <v>+</v>
          </cell>
          <cell r="F593">
            <v>6.6000000000002501</v>
          </cell>
          <cell r="G593">
            <v>8.6</v>
          </cell>
          <cell r="H593">
            <v>2</v>
          </cell>
          <cell r="I593">
            <v>0.06</v>
          </cell>
          <cell r="J593">
            <v>17.2</v>
          </cell>
          <cell r="K593">
            <v>1.032</v>
          </cell>
        </row>
        <row r="594">
          <cell r="A594">
            <v>237</v>
          </cell>
          <cell r="B594" t="str">
            <v>+</v>
          </cell>
          <cell r="C594">
            <v>15</v>
          </cell>
          <cell r="D594">
            <v>238</v>
          </cell>
          <cell r="E594" t="str">
            <v>+</v>
          </cell>
          <cell r="F594">
            <v>11.699999999999591</v>
          </cell>
          <cell r="G594">
            <v>16.7</v>
          </cell>
          <cell r="H594">
            <v>1</v>
          </cell>
          <cell r="I594">
            <v>0.06</v>
          </cell>
          <cell r="J594">
            <v>16.7</v>
          </cell>
          <cell r="K594">
            <v>1.002</v>
          </cell>
        </row>
        <row r="595">
          <cell r="A595">
            <v>236</v>
          </cell>
          <cell r="B595" t="str">
            <v>+</v>
          </cell>
          <cell r="C595">
            <v>9.6</v>
          </cell>
          <cell r="D595">
            <v>236</v>
          </cell>
          <cell r="E595" t="str">
            <v>+</v>
          </cell>
          <cell r="F595">
            <v>16.299999999999955</v>
          </cell>
          <cell r="G595">
            <v>6.7</v>
          </cell>
          <cell r="H595">
            <v>1</v>
          </cell>
          <cell r="I595">
            <v>0.06</v>
          </cell>
          <cell r="J595">
            <v>6.7</v>
          </cell>
          <cell r="K595">
            <v>0.40199999999999997</v>
          </cell>
        </row>
        <row r="596">
          <cell r="A596">
            <v>236</v>
          </cell>
          <cell r="B596" t="str">
            <v>+</v>
          </cell>
          <cell r="C596">
            <v>16.7</v>
          </cell>
          <cell r="D596">
            <v>237</v>
          </cell>
          <cell r="E596" t="str">
            <v>+</v>
          </cell>
          <cell r="F596">
            <v>5.3999999999996362</v>
          </cell>
          <cell r="G596">
            <v>8.6999999999999993</v>
          </cell>
          <cell r="H596">
            <v>3</v>
          </cell>
          <cell r="I596">
            <v>0.06</v>
          </cell>
          <cell r="J596">
            <v>26.099999999999998</v>
          </cell>
          <cell r="K596">
            <v>1.5659999999999998</v>
          </cell>
        </row>
        <row r="597">
          <cell r="A597">
            <v>235</v>
          </cell>
          <cell r="B597" t="str">
            <v>+</v>
          </cell>
          <cell r="C597">
            <v>15</v>
          </cell>
          <cell r="D597">
            <v>236</v>
          </cell>
          <cell r="E597" t="str">
            <v>+</v>
          </cell>
          <cell r="F597">
            <v>3.0000000000001137</v>
          </cell>
          <cell r="G597">
            <v>8</v>
          </cell>
          <cell r="H597">
            <v>1</v>
          </cell>
          <cell r="I597">
            <v>0.06</v>
          </cell>
          <cell r="J597">
            <v>8</v>
          </cell>
          <cell r="K597">
            <v>0.48</v>
          </cell>
        </row>
        <row r="598">
          <cell r="A598">
            <v>235</v>
          </cell>
          <cell r="B598" t="str">
            <v>+</v>
          </cell>
          <cell r="C598">
            <v>10.7</v>
          </cell>
          <cell r="D598">
            <v>235</v>
          </cell>
          <cell r="E598" t="str">
            <v>+</v>
          </cell>
          <cell r="F598">
            <v>12.699999999999818</v>
          </cell>
          <cell r="G598">
            <v>2</v>
          </cell>
          <cell r="H598">
            <v>2</v>
          </cell>
          <cell r="I598">
            <v>0.06</v>
          </cell>
          <cell r="J598">
            <v>4</v>
          </cell>
          <cell r="K598">
            <v>0.24</v>
          </cell>
        </row>
        <row r="599">
          <cell r="A599">
            <v>235</v>
          </cell>
          <cell r="B599" t="str">
            <v>+</v>
          </cell>
          <cell r="C599">
            <v>11.7</v>
          </cell>
          <cell r="D599">
            <v>236</v>
          </cell>
          <cell r="E599" t="str">
            <v>+</v>
          </cell>
          <cell r="F599">
            <v>10.699999999999932</v>
          </cell>
          <cell r="G599">
            <v>19</v>
          </cell>
          <cell r="H599">
            <v>1</v>
          </cell>
          <cell r="I599">
            <v>0.06</v>
          </cell>
          <cell r="J599">
            <v>19</v>
          </cell>
          <cell r="K599">
            <v>1.1399999999999999</v>
          </cell>
        </row>
        <row r="600">
          <cell r="A600">
            <v>234</v>
          </cell>
          <cell r="B600" t="str">
            <v>+</v>
          </cell>
          <cell r="C600">
            <v>2.2999999999999998</v>
          </cell>
          <cell r="D600">
            <v>235</v>
          </cell>
          <cell r="E600" t="str">
            <v>+</v>
          </cell>
          <cell r="F600">
            <v>13.700000000000045</v>
          </cell>
          <cell r="G600">
            <v>31.4</v>
          </cell>
          <cell r="H600">
            <v>3</v>
          </cell>
          <cell r="I600">
            <v>0.06</v>
          </cell>
          <cell r="J600">
            <v>94.199999999999989</v>
          </cell>
          <cell r="K600">
            <v>5.6519999999999992</v>
          </cell>
        </row>
        <row r="601">
          <cell r="A601">
            <v>233</v>
          </cell>
          <cell r="B601" t="str">
            <v>+</v>
          </cell>
          <cell r="C601">
            <v>13.8</v>
          </cell>
          <cell r="D601">
            <v>234</v>
          </cell>
          <cell r="E601" t="str">
            <v>+</v>
          </cell>
          <cell r="F601">
            <v>0.69999999999993179</v>
          </cell>
          <cell r="G601">
            <v>6.9</v>
          </cell>
          <cell r="H601">
            <v>1</v>
          </cell>
          <cell r="I601">
            <v>0.05</v>
          </cell>
          <cell r="J601">
            <v>6.9</v>
          </cell>
          <cell r="K601">
            <v>0.34500000000000003</v>
          </cell>
        </row>
        <row r="602">
          <cell r="A602">
            <v>233</v>
          </cell>
          <cell r="B602" t="str">
            <v>+</v>
          </cell>
          <cell r="C602">
            <v>13.8</v>
          </cell>
          <cell r="D602">
            <v>234</v>
          </cell>
          <cell r="E602" t="str">
            <v>+</v>
          </cell>
          <cell r="F602">
            <v>14.800000000000182</v>
          </cell>
          <cell r="G602">
            <v>21</v>
          </cell>
          <cell r="H602">
            <v>1</v>
          </cell>
          <cell r="I602">
            <v>0.05</v>
          </cell>
          <cell r="J602">
            <v>21</v>
          </cell>
          <cell r="K602">
            <v>1.05</v>
          </cell>
        </row>
        <row r="603">
          <cell r="A603">
            <v>232</v>
          </cell>
          <cell r="B603" t="str">
            <v>+</v>
          </cell>
          <cell r="C603">
            <v>5.4</v>
          </cell>
          <cell r="D603">
            <v>232</v>
          </cell>
          <cell r="E603" t="str">
            <v>+</v>
          </cell>
          <cell r="F603">
            <v>8.2999999999992724</v>
          </cell>
          <cell r="G603">
            <v>2.9</v>
          </cell>
          <cell r="H603">
            <v>1</v>
          </cell>
          <cell r="I603">
            <v>7.0000000000000007E-2</v>
          </cell>
          <cell r="J603">
            <v>2.9</v>
          </cell>
          <cell r="K603">
            <v>0.20300000000000001</v>
          </cell>
        </row>
        <row r="604">
          <cell r="A604">
            <v>232</v>
          </cell>
          <cell r="B604" t="str">
            <v>+</v>
          </cell>
          <cell r="C604">
            <v>12.1</v>
          </cell>
          <cell r="D604">
            <v>235</v>
          </cell>
          <cell r="E604" t="str">
            <v>+</v>
          </cell>
          <cell r="F604">
            <v>4.4999999999998863</v>
          </cell>
          <cell r="G604">
            <v>52.4</v>
          </cell>
          <cell r="H604">
            <v>2.9</v>
          </cell>
          <cell r="I604">
            <v>7.0000000000000007E-2</v>
          </cell>
          <cell r="J604">
            <v>151.95999999999998</v>
          </cell>
          <cell r="K604">
            <v>10.6372</v>
          </cell>
        </row>
        <row r="605">
          <cell r="A605">
            <v>229</v>
          </cell>
          <cell r="B605" t="str">
            <v>+</v>
          </cell>
          <cell r="C605">
            <v>4.5</v>
          </cell>
          <cell r="D605">
            <v>229</v>
          </cell>
          <cell r="E605" t="str">
            <v>+</v>
          </cell>
          <cell r="F605">
            <v>11.800000000000068</v>
          </cell>
          <cell r="G605">
            <v>7.3</v>
          </cell>
          <cell r="H605">
            <v>1</v>
          </cell>
          <cell r="I605">
            <v>7.0000000000000007E-2</v>
          </cell>
          <cell r="J605">
            <v>7.3</v>
          </cell>
          <cell r="K605">
            <v>0.51100000000000001</v>
          </cell>
        </row>
        <row r="606">
          <cell r="A606">
            <v>229</v>
          </cell>
          <cell r="B606" t="str">
            <v>+</v>
          </cell>
          <cell r="C606">
            <v>11.8</v>
          </cell>
          <cell r="D606">
            <v>230</v>
          </cell>
          <cell r="E606" t="str">
            <v>+</v>
          </cell>
          <cell r="F606">
            <v>18.650000000000659</v>
          </cell>
          <cell r="G606">
            <v>26.85</v>
          </cell>
          <cell r="H606">
            <v>3.95</v>
          </cell>
          <cell r="I606">
            <v>7.0000000000000007E-2</v>
          </cell>
          <cell r="J606">
            <v>106.0575</v>
          </cell>
          <cell r="K606">
            <v>7.4240250000000012</v>
          </cell>
        </row>
        <row r="607">
          <cell r="A607">
            <v>228</v>
          </cell>
          <cell r="B607" t="str">
            <v>+</v>
          </cell>
          <cell r="C607">
            <v>15.3</v>
          </cell>
          <cell r="D607">
            <v>228</v>
          </cell>
          <cell r="E607" t="str">
            <v>+</v>
          </cell>
          <cell r="F607">
            <v>17.300000000000182</v>
          </cell>
          <cell r="G607">
            <v>2</v>
          </cell>
          <cell r="H607">
            <v>1</v>
          </cell>
          <cell r="I607">
            <v>7.0000000000000007E-2</v>
          </cell>
          <cell r="J607">
            <v>2</v>
          </cell>
          <cell r="K607">
            <v>0.14000000000000001</v>
          </cell>
        </row>
        <row r="608">
          <cell r="A608">
            <v>228</v>
          </cell>
          <cell r="B608" t="str">
            <v>+</v>
          </cell>
          <cell r="C608">
            <v>17.2</v>
          </cell>
          <cell r="D608">
            <v>229</v>
          </cell>
          <cell r="E608" t="str">
            <v>+</v>
          </cell>
          <cell r="F608">
            <v>9.1499999999996362</v>
          </cell>
          <cell r="G608">
            <v>11.95</v>
          </cell>
          <cell r="H608">
            <v>2</v>
          </cell>
          <cell r="I608">
            <v>7.0000000000000007E-2</v>
          </cell>
          <cell r="J608">
            <v>23.9</v>
          </cell>
          <cell r="K608">
            <v>1.673</v>
          </cell>
        </row>
        <row r="609">
          <cell r="A609">
            <v>227</v>
          </cell>
          <cell r="B609" t="str">
            <v>+</v>
          </cell>
          <cell r="C609">
            <v>1.4</v>
          </cell>
          <cell r="D609">
            <v>227</v>
          </cell>
          <cell r="E609" t="str">
            <v>+</v>
          </cell>
          <cell r="F609">
            <v>17.899999999999636</v>
          </cell>
          <cell r="G609">
            <v>16.5</v>
          </cell>
          <cell r="H609">
            <v>1</v>
          </cell>
          <cell r="I609">
            <v>7.0000000000000007E-2</v>
          </cell>
          <cell r="J609">
            <v>16.5</v>
          </cell>
          <cell r="K609">
            <v>1.155</v>
          </cell>
        </row>
        <row r="610">
          <cell r="A610">
            <v>228</v>
          </cell>
          <cell r="B610" t="str">
            <v>+</v>
          </cell>
          <cell r="C610">
            <v>9.3000000000000007</v>
          </cell>
          <cell r="D610">
            <v>231</v>
          </cell>
          <cell r="E610" t="str">
            <v>+</v>
          </cell>
          <cell r="F610">
            <v>6.6999999999995907</v>
          </cell>
          <cell r="G610">
            <v>57.4</v>
          </cell>
          <cell r="H610">
            <v>2</v>
          </cell>
          <cell r="I610">
            <v>0.1</v>
          </cell>
          <cell r="J610">
            <v>114.8</v>
          </cell>
          <cell r="K610">
            <v>11.48</v>
          </cell>
        </row>
        <row r="611">
          <cell r="A611">
            <v>224</v>
          </cell>
          <cell r="B611" t="str">
            <v>+</v>
          </cell>
          <cell r="C611">
            <v>6.3</v>
          </cell>
          <cell r="D611">
            <v>225</v>
          </cell>
          <cell r="E611" t="str">
            <v>+</v>
          </cell>
          <cell r="F611">
            <v>17.300000000000182</v>
          </cell>
          <cell r="G611">
            <v>31</v>
          </cell>
          <cell r="H611">
            <v>2</v>
          </cell>
          <cell r="I611">
            <v>7.0000000000000007E-2</v>
          </cell>
          <cell r="J611">
            <v>62</v>
          </cell>
          <cell r="K611">
            <v>4.3400000000000007</v>
          </cell>
        </row>
        <row r="612">
          <cell r="A612">
            <v>223</v>
          </cell>
          <cell r="B612" t="str">
            <v>+</v>
          </cell>
          <cell r="C612">
            <v>17.8</v>
          </cell>
          <cell r="D612">
            <v>226</v>
          </cell>
          <cell r="E612" t="str">
            <v>+</v>
          </cell>
          <cell r="F612">
            <v>5.4000000000007731</v>
          </cell>
          <cell r="G612">
            <v>47.6</v>
          </cell>
          <cell r="H612">
            <v>1</v>
          </cell>
          <cell r="I612">
            <v>7.0000000000000007E-2</v>
          </cell>
          <cell r="J612">
            <v>47.6</v>
          </cell>
          <cell r="K612">
            <v>3.3320000000000003</v>
          </cell>
        </row>
        <row r="613">
          <cell r="A613">
            <v>219</v>
          </cell>
          <cell r="B613" t="str">
            <v>+</v>
          </cell>
          <cell r="C613">
            <v>12.3</v>
          </cell>
          <cell r="D613">
            <v>220</v>
          </cell>
          <cell r="E613" t="str">
            <v>+</v>
          </cell>
          <cell r="F613">
            <v>15.100000000000477</v>
          </cell>
          <cell r="G613">
            <v>22.8</v>
          </cell>
          <cell r="H613">
            <v>1</v>
          </cell>
          <cell r="I613">
            <v>7.0000000000000007E-2</v>
          </cell>
          <cell r="J613">
            <v>22.8</v>
          </cell>
          <cell r="K613">
            <v>1.5960000000000003</v>
          </cell>
        </row>
        <row r="614">
          <cell r="A614">
            <v>226</v>
          </cell>
          <cell r="B614" t="str">
            <v>+</v>
          </cell>
          <cell r="C614">
            <v>1.1000000000000001</v>
          </cell>
          <cell r="D614">
            <v>233</v>
          </cell>
          <cell r="E614" t="str">
            <v>+</v>
          </cell>
          <cell r="F614">
            <v>10.500000000000114</v>
          </cell>
          <cell r="G614">
            <v>149.4</v>
          </cell>
          <cell r="H614">
            <v>2</v>
          </cell>
          <cell r="I614">
            <v>7.0000000000000007E-2</v>
          </cell>
          <cell r="J614">
            <v>298.8</v>
          </cell>
          <cell r="K614">
            <v>20.916000000000004</v>
          </cell>
        </row>
        <row r="615">
          <cell r="A615">
            <v>219</v>
          </cell>
          <cell r="B615" t="str">
            <v>+</v>
          </cell>
          <cell r="C615">
            <v>15.7</v>
          </cell>
          <cell r="D615">
            <v>220</v>
          </cell>
          <cell r="E615" t="str">
            <v>+</v>
          </cell>
          <cell r="F615">
            <v>9.5999999999992269</v>
          </cell>
          <cell r="G615">
            <v>13.9</v>
          </cell>
          <cell r="H615">
            <v>1</v>
          </cell>
          <cell r="I615">
            <v>7.0000000000000007E-2</v>
          </cell>
          <cell r="J615">
            <v>13.9</v>
          </cell>
          <cell r="K615">
            <v>0.97300000000000009</v>
          </cell>
        </row>
        <row r="616">
          <cell r="A616">
            <v>218</v>
          </cell>
          <cell r="B616" t="str">
            <v>+</v>
          </cell>
          <cell r="C616">
            <v>9.6999999999999993</v>
          </cell>
          <cell r="D616">
            <v>219</v>
          </cell>
          <cell r="E616" t="str">
            <v>+</v>
          </cell>
          <cell r="F616">
            <v>5.6999999999999318</v>
          </cell>
          <cell r="G616">
            <v>16</v>
          </cell>
          <cell r="H616">
            <v>2</v>
          </cell>
          <cell r="I616">
            <v>7.0000000000000007E-2</v>
          </cell>
          <cell r="J616">
            <v>32</v>
          </cell>
          <cell r="K616">
            <v>2.2400000000000002</v>
          </cell>
        </row>
        <row r="617">
          <cell r="A617">
            <v>217</v>
          </cell>
          <cell r="B617" t="str">
            <v>+</v>
          </cell>
          <cell r="C617">
            <v>3.6</v>
          </cell>
          <cell r="D617">
            <v>221</v>
          </cell>
          <cell r="E617" t="str">
            <v>+</v>
          </cell>
          <cell r="F617">
            <v>3.9999999999997726</v>
          </cell>
          <cell r="G617">
            <v>80.400000000000006</v>
          </cell>
          <cell r="H617">
            <v>3.85</v>
          </cell>
          <cell r="I617">
            <v>7.0000000000000007E-2</v>
          </cell>
          <cell r="J617">
            <v>309.54000000000002</v>
          </cell>
          <cell r="K617">
            <v>21.667800000000003</v>
          </cell>
        </row>
        <row r="618">
          <cell r="A618">
            <v>213</v>
          </cell>
          <cell r="B618" t="str">
            <v>+</v>
          </cell>
          <cell r="C618">
            <v>3.7</v>
          </cell>
          <cell r="D618">
            <v>213</v>
          </cell>
          <cell r="E618" t="str">
            <v>+</v>
          </cell>
          <cell r="F618">
            <v>9.1999999999995907</v>
          </cell>
          <cell r="G618">
            <v>5.5</v>
          </cell>
          <cell r="H618">
            <v>1</v>
          </cell>
          <cell r="I618">
            <v>7.0000000000000007E-2</v>
          </cell>
          <cell r="J618">
            <v>5.5</v>
          </cell>
          <cell r="K618">
            <v>0.38500000000000001</v>
          </cell>
        </row>
        <row r="619">
          <cell r="A619">
            <v>213</v>
          </cell>
          <cell r="B619" t="str">
            <v>+</v>
          </cell>
          <cell r="C619">
            <v>3.7</v>
          </cell>
          <cell r="D619">
            <v>213</v>
          </cell>
          <cell r="E619" t="str">
            <v>+</v>
          </cell>
          <cell r="F619">
            <v>12.250000000000227</v>
          </cell>
          <cell r="G619">
            <v>8.5500000000000007</v>
          </cell>
          <cell r="H619">
            <v>2</v>
          </cell>
          <cell r="I619">
            <v>7.0000000000000007E-2</v>
          </cell>
          <cell r="J619">
            <v>17.100000000000001</v>
          </cell>
          <cell r="K619">
            <v>1.1970000000000003</v>
          </cell>
        </row>
        <row r="620">
          <cell r="A620">
            <v>213</v>
          </cell>
          <cell r="B620" t="str">
            <v>+</v>
          </cell>
          <cell r="C620">
            <v>12.25</v>
          </cell>
          <cell r="D620">
            <v>213</v>
          </cell>
          <cell r="E620" t="str">
            <v>+</v>
          </cell>
          <cell r="F620">
            <v>18.000000000000114</v>
          </cell>
          <cell r="G620">
            <v>5.75</v>
          </cell>
          <cell r="H620">
            <v>1</v>
          </cell>
          <cell r="I620">
            <v>7.0000000000000007E-2</v>
          </cell>
          <cell r="J620">
            <v>5.75</v>
          </cell>
          <cell r="K620">
            <v>0.40250000000000002</v>
          </cell>
        </row>
        <row r="621">
          <cell r="A621">
            <v>213</v>
          </cell>
          <cell r="B621" t="str">
            <v>+</v>
          </cell>
          <cell r="C621">
            <v>18.600000000000001</v>
          </cell>
          <cell r="D621">
            <v>214</v>
          </cell>
          <cell r="E621" t="str">
            <v>+</v>
          </cell>
          <cell r="F621">
            <v>19.550000000000409</v>
          </cell>
          <cell r="G621">
            <v>20.95</v>
          </cell>
          <cell r="H621">
            <v>1.9</v>
          </cell>
          <cell r="I621">
            <v>7.0000000000000007E-2</v>
          </cell>
          <cell r="J621">
            <v>39.805</v>
          </cell>
          <cell r="K621">
            <v>2.7863500000000001</v>
          </cell>
        </row>
        <row r="622">
          <cell r="A622">
            <v>212</v>
          </cell>
          <cell r="B622" t="str">
            <v>+</v>
          </cell>
          <cell r="D622">
            <v>212</v>
          </cell>
          <cell r="E622" t="str">
            <v>+</v>
          </cell>
          <cell r="F622">
            <v>4.6999999999997044</v>
          </cell>
          <cell r="G622">
            <v>4.7</v>
          </cell>
          <cell r="H622">
            <v>1</v>
          </cell>
          <cell r="I622">
            <v>7.0000000000000007E-2</v>
          </cell>
          <cell r="J622">
            <v>4.7</v>
          </cell>
          <cell r="K622">
            <v>0.32900000000000007</v>
          </cell>
        </row>
        <row r="623">
          <cell r="A623">
            <v>212</v>
          </cell>
          <cell r="B623" t="str">
            <v>+</v>
          </cell>
          <cell r="C623">
            <v>4.7</v>
          </cell>
          <cell r="D623">
            <v>212</v>
          </cell>
          <cell r="E623" t="str">
            <v>+</v>
          </cell>
          <cell r="F623">
            <v>10</v>
          </cell>
          <cell r="G623">
            <v>5.3</v>
          </cell>
          <cell r="H623">
            <v>3.1</v>
          </cell>
          <cell r="I623">
            <v>7.0000000000000007E-2</v>
          </cell>
          <cell r="J623">
            <v>16.43</v>
          </cell>
          <cell r="K623">
            <v>1.1501000000000001</v>
          </cell>
        </row>
        <row r="624">
          <cell r="A624">
            <v>212</v>
          </cell>
          <cell r="B624" t="str">
            <v>+</v>
          </cell>
          <cell r="C624">
            <v>10</v>
          </cell>
          <cell r="D624">
            <v>212</v>
          </cell>
          <cell r="E624" t="str">
            <v>+</v>
          </cell>
          <cell r="F624">
            <v>11.000000000000227</v>
          </cell>
          <cell r="G624">
            <v>1</v>
          </cell>
          <cell r="H624">
            <v>2</v>
          </cell>
          <cell r="I624">
            <v>7.0000000000000007E-2</v>
          </cell>
          <cell r="J624">
            <v>2</v>
          </cell>
          <cell r="K624">
            <v>0.14000000000000001</v>
          </cell>
        </row>
        <row r="625">
          <cell r="A625">
            <v>212</v>
          </cell>
          <cell r="B625" t="str">
            <v>+</v>
          </cell>
          <cell r="C625">
            <v>11</v>
          </cell>
          <cell r="D625">
            <v>212</v>
          </cell>
          <cell r="E625" t="str">
            <v>+</v>
          </cell>
          <cell r="F625">
            <v>13.850000000000477</v>
          </cell>
          <cell r="G625">
            <v>2.85</v>
          </cell>
          <cell r="H625">
            <v>1</v>
          </cell>
          <cell r="I625">
            <v>7.0000000000000007E-2</v>
          </cell>
          <cell r="J625">
            <v>2.85</v>
          </cell>
          <cell r="K625">
            <v>0.19950000000000004</v>
          </cell>
        </row>
        <row r="626">
          <cell r="A626">
            <v>212</v>
          </cell>
          <cell r="B626" t="str">
            <v>+</v>
          </cell>
          <cell r="C626">
            <v>13.85</v>
          </cell>
          <cell r="D626">
            <v>212</v>
          </cell>
          <cell r="E626" t="str">
            <v>+</v>
          </cell>
          <cell r="F626">
            <v>15.500000000000114</v>
          </cell>
          <cell r="G626">
            <v>1.65</v>
          </cell>
          <cell r="H626">
            <v>2</v>
          </cell>
          <cell r="I626">
            <v>7.0000000000000007E-2</v>
          </cell>
          <cell r="J626">
            <v>3.3</v>
          </cell>
          <cell r="K626">
            <v>0.23100000000000001</v>
          </cell>
        </row>
        <row r="627">
          <cell r="A627">
            <v>212</v>
          </cell>
          <cell r="B627" t="str">
            <v>+</v>
          </cell>
          <cell r="C627">
            <v>15.5</v>
          </cell>
          <cell r="D627">
            <v>213</v>
          </cell>
          <cell r="E627" t="str">
            <v>+</v>
          </cell>
          <cell r="F627">
            <v>0.94999999999970441</v>
          </cell>
          <cell r="G627">
            <v>5.45</v>
          </cell>
          <cell r="H627">
            <v>1</v>
          </cell>
          <cell r="I627">
            <v>7.0000000000000007E-2</v>
          </cell>
          <cell r="J627">
            <v>5.45</v>
          </cell>
          <cell r="K627">
            <v>0.38150000000000006</v>
          </cell>
        </row>
        <row r="628">
          <cell r="A628">
            <v>211</v>
          </cell>
          <cell r="B628" t="str">
            <v>+</v>
          </cell>
          <cell r="C628">
            <v>1.5</v>
          </cell>
          <cell r="D628">
            <v>211</v>
          </cell>
          <cell r="E628" t="str">
            <v>+</v>
          </cell>
          <cell r="F628">
            <v>9.3500000000005912</v>
          </cell>
          <cell r="G628">
            <v>7.85</v>
          </cell>
          <cell r="H628">
            <v>2</v>
          </cell>
          <cell r="I628">
            <v>7.0000000000000007E-2</v>
          </cell>
          <cell r="J628">
            <v>15.7</v>
          </cell>
          <cell r="K628">
            <v>1.099</v>
          </cell>
        </row>
        <row r="629">
          <cell r="A629">
            <v>211</v>
          </cell>
          <cell r="B629" t="str">
            <v>+</v>
          </cell>
          <cell r="C629">
            <v>9.35</v>
          </cell>
          <cell r="D629">
            <v>211</v>
          </cell>
          <cell r="E629" t="str">
            <v>+</v>
          </cell>
          <cell r="F629">
            <v>11.499999999999773</v>
          </cell>
          <cell r="G629">
            <v>2.15</v>
          </cell>
          <cell r="H629">
            <v>3</v>
          </cell>
          <cell r="I629">
            <v>7.0000000000000007E-2</v>
          </cell>
          <cell r="J629">
            <v>6.4499999999999993</v>
          </cell>
          <cell r="K629">
            <v>0.45150000000000001</v>
          </cell>
        </row>
        <row r="630">
          <cell r="A630">
            <v>211</v>
          </cell>
          <cell r="B630" t="str">
            <v>+</v>
          </cell>
          <cell r="C630">
            <v>11.5</v>
          </cell>
          <cell r="D630">
            <v>211</v>
          </cell>
          <cell r="E630" t="str">
            <v>+</v>
          </cell>
          <cell r="F630">
            <v>15</v>
          </cell>
          <cell r="G630">
            <v>3.5</v>
          </cell>
          <cell r="H630">
            <v>2</v>
          </cell>
          <cell r="I630">
            <v>7.0000000000000007E-2</v>
          </cell>
          <cell r="J630">
            <v>7</v>
          </cell>
          <cell r="K630">
            <v>0.49000000000000005</v>
          </cell>
        </row>
        <row r="631">
          <cell r="A631">
            <v>211</v>
          </cell>
          <cell r="B631" t="str">
            <v>+</v>
          </cell>
          <cell r="C631">
            <v>12.9</v>
          </cell>
          <cell r="D631">
            <v>211</v>
          </cell>
          <cell r="E631" t="str">
            <v>+</v>
          </cell>
          <cell r="F631">
            <v>14.199999999999591</v>
          </cell>
          <cell r="G631">
            <v>1.3</v>
          </cell>
          <cell r="H631">
            <v>1</v>
          </cell>
          <cell r="I631">
            <v>7.0000000000000007E-2</v>
          </cell>
          <cell r="J631">
            <v>1.3</v>
          </cell>
          <cell r="K631">
            <v>9.1000000000000011E-2</v>
          </cell>
        </row>
        <row r="632">
          <cell r="A632">
            <v>211</v>
          </cell>
          <cell r="B632" t="str">
            <v>+</v>
          </cell>
          <cell r="C632">
            <v>19</v>
          </cell>
          <cell r="D632">
            <v>212</v>
          </cell>
          <cell r="E632" t="str">
            <v>+</v>
          </cell>
          <cell r="F632">
            <v>5.9499999999997044</v>
          </cell>
          <cell r="G632">
            <v>6.95</v>
          </cell>
          <cell r="H632">
            <v>1</v>
          </cell>
          <cell r="I632">
            <v>7.0000000000000007E-2</v>
          </cell>
          <cell r="J632">
            <v>6.95</v>
          </cell>
          <cell r="K632">
            <v>0.48650000000000004</v>
          </cell>
        </row>
        <row r="633">
          <cell r="A633">
            <v>210</v>
          </cell>
          <cell r="B633" t="str">
            <v>+</v>
          </cell>
          <cell r="C633">
            <v>10</v>
          </cell>
          <cell r="D633">
            <v>210</v>
          </cell>
          <cell r="E633" t="str">
            <v>+</v>
          </cell>
          <cell r="F633">
            <v>16.999999999999886</v>
          </cell>
          <cell r="G633">
            <v>7</v>
          </cell>
          <cell r="H633">
            <v>1.9</v>
          </cell>
          <cell r="I633">
            <v>0.05</v>
          </cell>
          <cell r="J633">
            <v>13.299999999999999</v>
          </cell>
          <cell r="K633">
            <v>0.66500000000000004</v>
          </cell>
        </row>
        <row r="634">
          <cell r="A634">
            <v>210</v>
          </cell>
          <cell r="B634" t="str">
            <v>+</v>
          </cell>
          <cell r="C634">
            <v>16.899999999999999</v>
          </cell>
          <cell r="D634">
            <v>211</v>
          </cell>
          <cell r="E634" t="str">
            <v>+</v>
          </cell>
          <cell r="F634">
            <v>5.7999999999992724</v>
          </cell>
          <cell r="G634">
            <v>8.9</v>
          </cell>
          <cell r="H634">
            <v>2</v>
          </cell>
          <cell r="I634">
            <v>0.05</v>
          </cell>
          <cell r="J634">
            <v>17.8</v>
          </cell>
          <cell r="K634">
            <v>0.89000000000000012</v>
          </cell>
        </row>
        <row r="635">
          <cell r="A635">
            <v>209</v>
          </cell>
          <cell r="B635" t="str">
            <v>+</v>
          </cell>
          <cell r="C635">
            <v>5.8</v>
          </cell>
          <cell r="D635">
            <v>209</v>
          </cell>
          <cell r="E635" t="str">
            <v>+</v>
          </cell>
          <cell r="F635">
            <v>10.800000000000409</v>
          </cell>
          <cell r="G635">
            <v>5</v>
          </cell>
          <cell r="H635">
            <v>1</v>
          </cell>
          <cell r="I635">
            <v>0.05</v>
          </cell>
          <cell r="J635">
            <v>5</v>
          </cell>
          <cell r="K635">
            <v>0.25</v>
          </cell>
        </row>
        <row r="636">
          <cell r="A636">
            <v>208</v>
          </cell>
          <cell r="B636" t="str">
            <v>+</v>
          </cell>
          <cell r="C636">
            <v>10.7</v>
          </cell>
          <cell r="D636">
            <v>209</v>
          </cell>
          <cell r="E636" t="str">
            <v>+</v>
          </cell>
          <cell r="F636">
            <v>13.700000000000045</v>
          </cell>
          <cell r="G636">
            <v>23</v>
          </cell>
          <cell r="H636">
            <v>1</v>
          </cell>
          <cell r="I636">
            <v>0.05</v>
          </cell>
          <cell r="J636">
            <v>23</v>
          </cell>
          <cell r="K636">
            <v>1.1500000000000001</v>
          </cell>
        </row>
        <row r="637">
          <cell r="A637">
            <v>207</v>
          </cell>
          <cell r="B637" t="str">
            <v>+</v>
          </cell>
          <cell r="D637">
            <v>207</v>
          </cell>
          <cell r="E637" t="str">
            <v>+</v>
          </cell>
          <cell r="F637">
            <v>13.500000000000227</v>
          </cell>
          <cell r="G637">
            <v>13.5</v>
          </cell>
          <cell r="H637">
            <v>2.9</v>
          </cell>
          <cell r="I637">
            <v>0.05</v>
          </cell>
          <cell r="J637">
            <v>39.15</v>
          </cell>
          <cell r="K637">
            <v>1.9575</v>
          </cell>
        </row>
        <row r="638">
          <cell r="A638">
            <v>207</v>
          </cell>
          <cell r="B638" t="str">
            <v>+</v>
          </cell>
          <cell r="C638">
            <v>13.5</v>
          </cell>
          <cell r="D638">
            <v>207</v>
          </cell>
          <cell r="E638" t="str">
            <v>+</v>
          </cell>
          <cell r="F638">
            <v>18.149999999999409</v>
          </cell>
          <cell r="G638">
            <v>4.6500000000000004</v>
          </cell>
          <cell r="H638">
            <v>2.1</v>
          </cell>
          <cell r="I638">
            <v>0.05</v>
          </cell>
          <cell r="J638">
            <v>9.7650000000000006</v>
          </cell>
          <cell r="K638">
            <v>0.48825000000000007</v>
          </cell>
        </row>
        <row r="639">
          <cell r="A639">
            <v>207</v>
          </cell>
          <cell r="B639" t="str">
            <v>+</v>
          </cell>
          <cell r="C639">
            <v>19</v>
          </cell>
          <cell r="D639">
            <v>208</v>
          </cell>
          <cell r="E639" t="str">
            <v>+</v>
          </cell>
          <cell r="F639">
            <v>14.399999999999409</v>
          </cell>
          <cell r="G639">
            <v>15.4</v>
          </cell>
          <cell r="H639">
            <v>2</v>
          </cell>
          <cell r="I639">
            <v>0.05</v>
          </cell>
          <cell r="J639">
            <v>30.8</v>
          </cell>
          <cell r="K639">
            <v>1.54</v>
          </cell>
        </row>
        <row r="640">
          <cell r="A640">
            <v>202</v>
          </cell>
          <cell r="B640" t="str">
            <v>+</v>
          </cell>
          <cell r="C640">
            <v>10.5</v>
          </cell>
          <cell r="D640">
            <v>202</v>
          </cell>
          <cell r="E640" t="str">
            <v>+</v>
          </cell>
          <cell r="F640">
            <v>13.000000000000114</v>
          </cell>
          <cell r="G640">
            <v>2.5</v>
          </cell>
          <cell r="H640">
            <v>1</v>
          </cell>
          <cell r="I640">
            <v>0.05</v>
          </cell>
          <cell r="J640">
            <v>2.5</v>
          </cell>
          <cell r="K640">
            <v>0.125</v>
          </cell>
        </row>
        <row r="641">
          <cell r="A641">
            <v>202</v>
          </cell>
          <cell r="B641" t="str">
            <v>+</v>
          </cell>
          <cell r="C641">
            <v>12.9</v>
          </cell>
          <cell r="D641">
            <v>202</v>
          </cell>
          <cell r="E641" t="str">
            <v>+</v>
          </cell>
          <cell r="F641">
            <v>16.999999999999886</v>
          </cell>
          <cell r="G641">
            <v>4.0999999999999996</v>
          </cell>
          <cell r="H641">
            <v>3.9</v>
          </cell>
          <cell r="I641">
            <v>0.05</v>
          </cell>
          <cell r="J641">
            <v>15.989999999999998</v>
          </cell>
          <cell r="K641">
            <v>0.79949999999999999</v>
          </cell>
        </row>
        <row r="642">
          <cell r="A642">
            <v>202</v>
          </cell>
          <cell r="B642" t="str">
            <v>+</v>
          </cell>
          <cell r="C642">
            <v>17</v>
          </cell>
          <cell r="D642">
            <v>202</v>
          </cell>
          <cell r="E642" t="str">
            <v>+</v>
          </cell>
          <cell r="F642">
            <v>18.899999999999864</v>
          </cell>
          <cell r="G642">
            <v>1.9</v>
          </cell>
          <cell r="H642">
            <v>4.9000000000000004</v>
          </cell>
          <cell r="I642">
            <v>0.05</v>
          </cell>
          <cell r="J642">
            <v>9.31</v>
          </cell>
          <cell r="K642">
            <v>0.46550000000000002</v>
          </cell>
        </row>
        <row r="643">
          <cell r="A643">
            <v>202</v>
          </cell>
          <cell r="B643" t="str">
            <v>+</v>
          </cell>
          <cell r="C643">
            <v>18.7</v>
          </cell>
          <cell r="D643">
            <v>204</v>
          </cell>
          <cell r="E643" t="str">
            <v>+</v>
          </cell>
          <cell r="F643">
            <v>14.699999999999704</v>
          </cell>
          <cell r="G643">
            <v>36</v>
          </cell>
          <cell r="H643">
            <v>4</v>
          </cell>
          <cell r="I643">
            <v>0.05</v>
          </cell>
          <cell r="J643">
            <v>144</v>
          </cell>
          <cell r="K643">
            <v>7.2</v>
          </cell>
        </row>
        <row r="644">
          <cell r="A644">
            <v>200</v>
          </cell>
          <cell r="B644" t="str">
            <v>+</v>
          </cell>
          <cell r="C644">
            <v>9.8000000000000007</v>
          </cell>
          <cell r="D644">
            <v>201</v>
          </cell>
          <cell r="E644" t="str">
            <v>+</v>
          </cell>
          <cell r="F644">
            <v>0.14999999999986358</v>
          </cell>
          <cell r="G644">
            <v>10.35</v>
          </cell>
          <cell r="H644">
            <v>2.9</v>
          </cell>
          <cell r="I644">
            <v>0.06</v>
          </cell>
          <cell r="J644">
            <v>30.014999999999997</v>
          </cell>
          <cell r="K644">
            <v>1.8008999999999997</v>
          </cell>
        </row>
        <row r="645">
          <cell r="A645">
            <v>200</v>
          </cell>
          <cell r="B645" t="str">
            <v>+</v>
          </cell>
          <cell r="C645">
            <v>18</v>
          </cell>
          <cell r="D645">
            <v>201</v>
          </cell>
          <cell r="E645" t="str">
            <v>+</v>
          </cell>
          <cell r="F645">
            <v>16.999999999999886</v>
          </cell>
          <cell r="G645">
            <v>19</v>
          </cell>
          <cell r="H645">
            <v>1</v>
          </cell>
          <cell r="I645">
            <v>0.05</v>
          </cell>
          <cell r="J645">
            <v>19</v>
          </cell>
          <cell r="K645">
            <v>0.95000000000000007</v>
          </cell>
        </row>
        <row r="646">
          <cell r="A646">
            <v>199</v>
          </cell>
          <cell r="B646" t="str">
            <v>+</v>
          </cell>
          <cell r="C646">
            <v>11.7</v>
          </cell>
          <cell r="D646">
            <v>200</v>
          </cell>
          <cell r="E646" t="str">
            <v>+</v>
          </cell>
          <cell r="F646">
            <v>4.5999999999997954</v>
          </cell>
          <cell r="G646">
            <v>12.9</v>
          </cell>
          <cell r="H646">
            <v>2</v>
          </cell>
          <cell r="I646">
            <v>0.05</v>
          </cell>
          <cell r="J646">
            <v>25.8</v>
          </cell>
          <cell r="K646">
            <v>1.29</v>
          </cell>
        </row>
        <row r="647">
          <cell r="A647">
            <v>198</v>
          </cell>
          <cell r="B647" t="str">
            <v>+</v>
          </cell>
          <cell r="C647">
            <v>6</v>
          </cell>
          <cell r="D647">
            <v>198</v>
          </cell>
          <cell r="E647" t="str">
            <v>+</v>
          </cell>
          <cell r="F647">
            <v>18.100000000000023</v>
          </cell>
          <cell r="G647">
            <v>12.1</v>
          </cell>
          <cell r="H647">
            <v>2</v>
          </cell>
          <cell r="I647">
            <v>0.05</v>
          </cell>
          <cell r="J647">
            <v>24.2</v>
          </cell>
          <cell r="K647">
            <v>1.21</v>
          </cell>
        </row>
        <row r="648">
          <cell r="A648">
            <v>198</v>
          </cell>
          <cell r="B648" t="str">
            <v>+</v>
          </cell>
          <cell r="C648">
            <v>1.2</v>
          </cell>
          <cell r="D648">
            <v>198</v>
          </cell>
          <cell r="E648" t="str">
            <v>+</v>
          </cell>
          <cell r="F648">
            <v>9.3999999999994088</v>
          </cell>
          <cell r="G648">
            <v>8.1999999999999993</v>
          </cell>
          <cell r="H648">
            <v>1</v>
          </cell>
          <cell r="I648">
            <v>0.05</v>
          </cell>
          <cell r="J648">
            <v>8.1999999999999993</v>
          </cell>
          <cell r="K648">
            <v>0.41</v>
          </cell>
        </row>
        <row r="649">
          <cell r="A649">
            <v>197</v>
          </cell>
          <cell r="B649" t="str">
            <v>+</v>
          </cell>
          <cell r="C649">
            <v>5</v>
          </cell>
          <cell r="D649">
            <v>197</v>
          </cell>
          <cell r="E649" t="str">
            <v>+</v>
          </cell>
          <cell r="F649">
            <v>7.3000000000001819</v>
          </cell>
          <cell r="G649">
            <v>2.2999999999999998</v>
          </cell>
          <cell r="H649">
            <v>1</v>
          </cell>
          <cell r="I649">
            <v>0.05</v>
          </cell>
          <cell r="J649">
            <v>2.2999999999999998</v>
          </cell>
          <cell r="K649">
            <v>0.11499999999999999</v>
          </cell>
        </row>
        <row r="650">
          <cell r="A650">
            <v>197</v>
          </cell>
          <cell r="B650" t="str">
            <v>+</v>
          </cell>
          <cell r="C650">
            <v>19</v>
          </cell>
          <cell r="D650">
            <v>199</v>
          </cell>
          <cell r="E650" t="str">
            <v>+</v>
          </cell>
          <cell r="F650">
            <v>1.9999999999998863</v>
          </cell>
          <cell r="G650">
            <v>23</v>
          </cell>
          <cell r="H650">
            <v>1</v>
          </cell>
          <cell r="I650">
            <v>0.06</v>
          </cell>
          <cell r="J650">
            <v>23</v>
          </cell>
          <cell r="K650">
            <v>1.38</v>
          </cell>
        </row>
        <row r="651">
          <cell r="A651">
            <v>196</v>
          </cell>
          <cell r="B651" t="str">
            <v>+</v>
          </cell>
          <cell r="D651">
            <v>196</v>
          </cell>
          <cell r="E651" t="str">
            <v>+</v>
          </cell>
          <cell r="F651">
            <v>16.499999999999773</v>
          </cell>
          <cell r="G651">
            <v>16.5</v>
          </cell>
          <cell r="H651">
            <v>2</v>
          </cell>
          <cell r="I651">
            <v>0.05</v>
          </cell>
          <cell r="J651">
            <v>33</v>
          </cell>
          <cell r="K651">
            <v>1.6500000000000001</v>
          </cell>
        </row>
        <row r="652">
          <cell r="A652">
            <v>195</v>
          </cell>
          <cell r="B652" t="str">
            <v>+</v>
          </cell>
          <cell r="C652">
            <v>16</v>
          </cell>
          <cell r="D652">
            <v>195</v>
          </cell>
          <cell r="E652" t="str">
            <v>+</v>
          </cell>
          <cell r="F652">
            <v>19.900000000000091</v>
          </cell>
          <cell r="G652">
            <v>3.9</v>
          </cell>
          <cell r="H652">
            <v>2</v>
          </cell>
          <cell r="I652">
            <v>0.06</v>
          </cell>
          <cell r="J652">
            <v>7.8</v>
          </cell>
          <cell r="K652">
            <v>0.46799999999999997</v>
          </cell>
        </row>
        <row r="653">
          <cell r="A653">
            <v>194</v>
          </cell>
          <cell r="B653" t="str">
            <v>+</v>
          </cell>
          <cell r="D653">
            <v>194</v>
          </cell>
          <cell r="E653" t="str">
            <v>+</v>
          </cell>
          <cell r="F653">
            <v>7.5999999999999091</v>
          </cell>
          <cell r="G653">
            <v>7.6</v>
          </cell>
          <cell r="H653">
            <v>2.95</v>
          </cell>
          <cell r="I653">
            <v>0.05</v>
          </cell>
          <cell r="J653">
            <v>22.42</v>
          </cell>
          <cell r="K653">
            <v>1.1210000000000002</v>
          </cell>
        </row>
        <row r="654">
          <cell r="A654">
            <v>194</v>
          </cell>
          <cell r="B654" t="str">
            <v>+</v>
          </cell>
          <cell r="C654">
            <v>2.6</v>
          </cell>
          <cell r="D654">
            <v>194</v>
          </cell>
          <cell r="E654" t="str">
            <v>+</v>
          </cell>
          <cell r="F654">
            <v>6.5999999999996817</v>
          </cell>
          <cell r="G654">
            <v>4</v>
          </cell>
          <cell r="H654">
            <v>2</v>
          </cell>
          <cell r="I654">
            <v>0.05</v>
          </cell>
          <cell r="J654">
            <v>8</v>
          </cell>
          <cell r="K654">
            <v>0.4</v>
          </cell>
        </row>
        <row r="655">
          <cell r="A655">
            <v>194</v>
          </cell>
          <cell r="B655" t="str">
            <v>+</v>
          </cell>
          <cell r="C655">
            <v>10.7</v>
          </cell>
          <cell r="D655">
            <v>195</v>
          </cell>
          <cell r="E655" t="str">
            <v>+</v>
          </cell>
          <cell r="F655">
            <v>3.7000000000000455</v>
          </cell>
          <cell r="G655">
            <v>13</v>
          </cell>
          <cell r="H655">
            <v>1</v>
          </cell>
          <cell r="I655">
            <v>0.05</v>
          </cell>
          <cell r="J655">
            <v>13</v>
          </cell>
          <cell r="K655">
            <v>0.65</v>
          </cell>
        </row>
        <row r="656">
          <cell r="A656">
            <v>193</v>
          </cell>
          <cell r="B656" t="str">
            <v>+</v>
          </cell>
          <cell r="C656">
            <v>1</v>
          </cell>
          <cell r="D656">
            <v>193</v>
          </cell>
          <cell r="E656" t="str">
            <v>+</v>
          </cell>
          <cell r="F656">
            <v>4.9000000000000909</v>
          </cell>
          <cell r="G656">
            <v>3.9</v>
          </cell>
          <cell r="H656">
            <v>2</v>
          </cell>
          <cell r="I656">
            <v>0.05</v>
          </cell>
          <cell r="J656">
            <v>7.8</v>
          </cell>
          <cell r="K656">
            <v>0.39</v>
          </cell>
        </row>
        <row r="657">
          <cell r="A657">
            <v>193</v>
          </cell>
          <cell r="B657" t="str">
            <v>+</v>
          </cell>
          <cell r="C657">
            <v>6.3</v>
          </cell>
          <cell r="D657">
            <v>193</v>
          </cell>
          <cell r="E657" t="str">
            <v>+</v>
          </cell>
          <cell r="F657">
            <v>13.000000000000114</v>
          </cell>
          <cell r="G657">
            <v>6.7</v>
          </cell>
          <cell r="H657">
            <v>2</v>
          </cell>
          <cell r="I657">
            <v>0.05</v>
          </cell>
          <cell r="J657">
            <v>13.4</v>
          </cell>
          <cell r="K657">
            <v>0.67</v>
          </cell>
        </row>
        <row r="658">
          <cell r="A658">
            <v>193</v>
          </cell>
          <cell r="B658" t="str">
            <v>+</v>
          </cell>
          <cell r="C658">
            <v>10.8</v>
          </cell>
          <cell r="D658">
            <v>193</v>
          </cell>
          <cell r="E658" t="str">
            <v>+</v>
          </cell>
          <cell r="F658">
            <v>15.800000000000409</v>
          </cell>
          <cell r="G658">
            <v>5</v>
          </cell>
          <cell r="H658">
            <v>4.8499999999999996</v>
          </cell>
          <cell r="I658">
            <v>0.05</v>
          </cell>
          <cell r="J658">
            <v>24.25</v>
          </cell>
          <cell r="K658">
            <v>1.2125000000000001</v>
          </cell>
        </row>
        <row r="659">
          <cell r="A659">
            <v>193</v>
          </cell>
          <cell r="B659" t="str">
            <v>+</v>
          </cell>
          <cell r="C659">
            <v>15.8</v>
          </cell>
          <cell r="D659">
            <v>193</v>
          </cell>
          <cell r="E659" t="str">
            <v>+</v>
          </cell>
          <cell r="F659">
            <v>19.800000000000182</v>
          </cell>
          <cell r="G659">
            <v>4</v>
          </cell>
          <cell r="H659">
            <v>2.95</v>
          </cell>
          <cell r="I659">
            <v>0.05</v>
          </cell>
          <cell r="J659">
            <v>11.8</v>
          </cell>
          <cell r="K659">
            <v>0.59000000000000008</v>
          </cell>
        </row>
        <row r="660">
          <cell r="A660">
            <v>192</v>
          </cell>
          <cell r="B660" t="str">
            <v>+</v>
          </cell>
          <cell r="C660">
            <v>16.5</v>
          </cell>
          <cell r="D660">
            <v>193</v>
          </cell>
          <cell r="E660" t="str">
            <v>+</v>
          </cell>
          <cell r="F660">
            <v>3.7000000000000455</v>
          </cell>
          <cell r="G660">
            <v>7.2</v>
          </cell>
          <cell r="H660">
            <v>1</v>
          </cell>
          <cell r="I660">
            <v>0.05</v>
          </cell>
          <cell r="J660">
            <v>7.2</v>
          </cell>
          <cell r="K660">
            <v>0.36000000000000004</v>
          </cell>
        </row>
        <row r="661">
          <cell r="A661">
            <v>191</v>
          </cell>
          <cell r="B661" t="str">
            <v>+</v>
          </cell>
          <cell r="C661">
            <v>4.5</v>
          </cell>
          <cell r="D661">
            <v>192</v>
          </cell>
          <cell r="E661" t="str">
            <v>+</v>
          </cell>
          <cell r="F661">
            <v>2.5</v>
          </cell>
          <cell r="G661">
            <v>18</v>
          </cell>
          <cell r="H661">
            <v>2.8</v>
          </cell>
          <cell r="I661">
            <v>0.05</v>
          </cell>
          <cell r="J661">
            <v>50.4</v>
          </cell>
          <cell r="K661">
            <v>2.52</v>
          </cell>
        </row>
        <row r="662">
          <cell r="A662">
            <v>190</v>
          </cell>
          <cell r="B662" t="str">
            <v>+</v>
          </cell>
          <cell r="C662">
            <v>18</v>
          </cell>
          <cell r="D662">
            <v>191</v>
          </cell>
          <cell r="E662" t="str">
            <v>+</v>
          </cell>
          <cell r="F662">
            <v>4.9000000000000909</v>
          </cell>
          <cell r="G662">
            <v>6.9</v>
          </cell>
          <cell r="H662">
            <v>2</v>
          </cell>
          <cell r="I662">
            <v>0.06</v>
          </cell>
          <cell r="J662">
            <v>13.8</v>
          </cell>
          <cell r="K662">
            <v>0.82799999999999996</v>
          </cell>
        </row>
        <row r="663">
          <cell r="A663">
            <v>189</v>
          </cell>
          <cell r="B663" t="str">
            <v>+</v>
          </cell>
          <cell r="C663">
            <v>2.2999999999999998</v>
          </cell>
          <cell r="D663">
            <v>189</v>
          </cell>
          <cell r="E663" t="str">
            <v>+</v>
          </cell>
          <cell r="F663">
            <v>8.3000000000004093</v>
          </cell>
          <cell r="G663">
            <v>6</v>
          </cell>
          <cell r="H663">
            <v>3.5</v>
          </cell>
          <cell r="I663">
            <v>0.06</v>
          </cell>
          <cell r="J663">
            <v>21</v>
          </cell>
          <cell r="K663">
            <v>1.26</v>
          </cell>
        </row>
        <row r="664">
          <cell r="A664">
            <v>189</v>
          </cell>
          <cell r="B664" t="str">
            <v>+</v>
          </cell>
          <cell r="C664">
            <v>8.3000000000000007</v>
          </cell>
          <cell r="D664">
            <v>189</v>
          </cell>
          <cell r="E664" t="str">
            <v>+</v>
          </cell>
          <cell r="F664">
            <v>15.300000000000296</v>
          </cell>
          <cell r="G664">
            <v>7</v>
          </cell>
          <cell r="H664">
            <v>2</v>
          </cell>
          <cell r="I664">
            <v>0.06</v>
          </cell>
          <cell r="J664">
            <v>14</v>
          </cell>
          <cell r="K664">
            <v>0.84</v>
          </cell>
        </row>
        <row r="665">
          <cell r="A665">
            <v>189</v>
          </cell>
          <cell r="B665" t="str">
            <v>+</v>
          </cell>
          <cell r="C665">
            <v>15.4</v>
          </cell>
          <cell r="D665">
            <v>190</v>
          </cell>
          <cell r="E665" t="str">
            <v>+</v>
          </cell>
          <cell r="F665">
            <v>3.3499999999997954</v>
          </cell>
          <cell r="G665">
            <v>7.95</v>
          </cell>
          <cell r="H665">
            <v>2.1</v>
          </cell>
          <cell r="I665">
            <v>0.06</v>
          </cell>
          <cell r="J665">
            <v>16.695</v>
          </cell>
          <cell r="K665">
            <v>1.0017</v>
          </cell>
        </row>
        <row r="666">
          <cell r="A666">
            <v>188</v>
          </cell>
          <cell r="B666" t="str">
            <v>+</v>
          </cell>
          <cell r="C666">
            <v>3</v>
          </cell>
          <cell r="D666">
            <v>188</v>
          </cell>
          <cell r="E666" t="str">
            <v>+</v>
          </cell>
          <cell r="F666">
            <v>5.9000000000003183</v>
          </cell>
          <cell r="G666">
            <v>2.9</v>
          </cell>
          <cell r="H666">
            <v>3</v>
          </cell>
          <cell r="I666">
            <v>0.05</v>
          </cell>
          <cell r="J666">
            <v>8.6999999999999993</v>
          </cell>
          <cell r="K666">
            <v>0.435</v>
          </cell>
        </row>
        <row r="667">
          <cell r="A667">
            <v>188</v>
          </cell>
          <cell r="B667" t="str">
            <v>+</v>
          </cell>
          <cell r="C667">
            <v>4.9000000000000004</v>
          </cell>
          <cell r="D667">
            <v>188</v>
          </cell>
          <cell r="E667" t="str">
            <v>+</v>
          </cell>
          <cell r="F667">
            <v>11.000000000000227</v>
          </cell>
          <cell r="G667">
            <v>6.1</v>
          </cell>
          <cell r="H667">
            <v>2</v>
          </cell>
          <cell r="I667">
            <v>0.05</v>
          </cell>
          <cell r="J667">
            <v>12.2</v>
          </cell>
          <cell r="K667">
            <v>0.61</v>
          </cell>
        </row>
        <row r="668">
          <cell r="A668">
            <v>188</v>
          </cell>
          <cell r="B668" t="str">
            <v>+</v>
          </cell>
          <cell r="C668">
            <v>10</v>
          </cell>
          <cell r="D668">
            <v>188</v>
          </cell>
          <cell r="E668" t="str">
            <v>+</v>
          </cell>
          <cell r="F668">
            <v>16.000000000000227</v>
          </cell>
          <cell r="G668">
            <v>6</v>
          </cell>
          <cell r="H668">
            <v>1</v>
          </cell>
          <cell r="I668">
            <v>0.05</v>
          </cell>
          <cell r="J668">
            <v>6</v>
          </cell>
          <cell r="K668">
            <v>0.30000000000000004</v>
          </cell>
        </row>
        <row r="669">
          <cell r="A669">
            <v>188</v>
          </cell>
          <cell r="B669" t="str">
            <v>+</v>
          </cell>
          <cell r="C669">
            <v>15.7</v>
          </cell>
          <cell r="D669">
            <v>188</v>
          </cell>
          <cell r="E669" t="str">
            <v>+</v>
          </cell>
          <cell r="F669">
            <v>19.499999999999886</v>
          </cell>
          <cell r="G669">
            <v>3.8</v>
          </cell>
          <cell r="H669">
            <v>2.2000000000000002</v>
          </cell>
          <cell r="I669">
            <v>0.05</v>
          </cell>
          <cell r="J669">
            <v>8.36</v>
          </cell>
          <cell r="K669">
            <v>0.41799999999999998</v>
          </cell>
        </row>
        <row r="670">
          <cell r="A670">
            <v>187</v>
          </cell>
          <cell r="B670" t="str">
            <v>+</v>
          </cell>
          <cell r="C670">
            <v>18.600000000000001</v>
          </cell>
          <cell r="D670">
            <v>188</v>
          </cell>
          <cell r="E670" t="str">
            <v>+</v>
          </cell>
          <cell r="F670">
            <v>2.5</v>
          </cell>
          <cell r="G670">
            <v>3.9</v>
          </cell>
          <cell r="H670">
            <v>1</v>
          </cell>
          <cell r="I670">
            <v>0.05</v>
          </cell>
          <cell r="J670">
            <v>3.9</v>
          </cell>
          <cell r="K670">
            <v>0.19500000000000001</v>
          </cell>
        </row>
        <row r="671">
          <cell r="A671">
            <v>186</v>
          </cell>
          <cell r="B671" t="str">
            <v>+</v>
          </cell>
          <cell r="C671">
            <v>8.3000000000000007</v>
          </cell>
          <cell r="D671">
            <v>186</v>
          </cell>
          <cell r="E671" t="str">
            <v>+</v>
          </cell>
          <cell r="F671">
            <v>18.149999999999977</v>
          </cell>
          <cell r="G671">
            <v>9.85</v>
          </cell>
          <cell r="H671">
            <v>2</v>
          </cell>
          <cell r="I671">
            <v>0.05</v>
          </cell>
          <cell r="J671">
            <v>19.7</v>
          </cell>
          <cell r="K671">
            <v>0.98499999999999999</v>
          </cell>
        </row>
        <row r="672">
          <cell r="A672">
            <v>184</v>
          </cell>
          <cell r="B672" t="str">
            <v>+</v>
          </cell>
          <cell r="C672">
            <v>5.7</v>
          </cell>
          <cell r="D672">
            <v>186</v>
          </cell>
          <cell r="E672" t="str">
            <v>+</v>
          </cell>
          <cell r="F672">
            <v>6.8999999999994088</v>
          </cell>
          <cell r="G672">
            <v>41.2</v>
          </cell>
          <cell r="H672">
            <v>2</v>
          </cell>
          <cell r="I672">
            <v>0.05</v>
          </cell>
          <cell r="J672">
            <v>82.4</v>
          </cell>
          <cell r="K672">
            <v>4.12</v>
          </cell>
        </row>
        <row r="673">
          <cell r="A673">
            <v>181</v>
          </cell>
          <cell r="B673" t="str">
            <v>+</v>
          </cell>
          <cell r="D673">
            <v>181</v>
          </cell>
          <cell r="E673" t="str">
            <v>+</v>
          </cell>
          <cell r="F673">
            <v>15.199999999999818</v>
          </cell>
          <cell r="G673">
            <v>15.2</v>
          </cell>
          <cell r="H673">
            <v>3.1</v>
          </cell>
          <cell r="I673">
            <v>0.05</v>
          </cell>
          <cell r="J673">
            <v>47.12</v>
          </cell>
          <cell r="K673">
            <v>2.3559999999999999</v>
          </cell>
        </row>
        <row r="674">
          <cell r="A674">
            <v>181</v>
          </cell>
          <cell r="B674" t="str">
            <v>+</v>
          </cell>
          <cell r="C674">
            <v>16.5</v>
          </cell>
          <cell r="D674">
            <v>182</v>
          </cell>
          <cell r="E674" t="str">
            <v>+</v>
          </cell>
          <cell r="F674">
            <v>17.849999999999682</v>
          </cell>
          <cell r="G674">
            <v>21.35</v>
          </cell>
          <cell r="H674">
            <v>1</v>
          </cell>
          <cell r="I674">
            <v>0.05</v>
          </cell>
          <cell r="J674">
            <v>21.35</v>
          </cell>
          <cell r="K674">
            <v>1.0675000000000001</v>
          </cell>
        </row>
        <row r="675">
          <cell r="A675">
            <v>180</v>
          </cell>
          <cell r="B675" t="str">
            <v>+</v>
          </cell>
          <cell r="C675">
            <v>13.8</v>
          </cell>
          <cell r="D675">
            <v>182</v>
          </cell>
          <cell r="E675" t="str">
            <v>+</v>
          </cell>
          <cell r="F675">
            <v>15.300000000000296</v>
          </cell>
          <cell r="G675">
            <v>41.5</v>
          </cell>
          <cell r="H675">
            <v>2</v>
          </cell>
          <cell r="I675">
            <v>0.06</v>
          </cell>
          <cell r="J675">
            <v>83</v>
          </cell>
          <cell r="K675">
            <v>4.9799999999999995</v>
          </cell>
        </row>
        <row r="676">
          <cell r="A676">
            <v>177</v>
          </cell>
          <cell r="B676" t="str">
            <v>+</v>
          </cell>
          <cell r="C676">
            <v>0.5</v>
          </cell>
          <cell r="D676">
            <v>177</v>
          </cell>
          <cell r="E676" t="str">
            <v>+</v>
          </cell>
          <cell r="F676">
            <v>4.1999999999995907</v>
          </cell>
          <cell r="G676">
            <v>3.7</v>
          </cell>
          <cell r="H676">
            <v>1</v>
          </cell>
          <cell r="I676">
            <v>0.06</v>
          </cell>
          <cell r="J676">
            <v>3.7</v>
          </cell>
          <cell r="K676">
            <v>0.222</v>
          </cell>
        </row>
        <row r="677">
          <cell r="A677">
            <v>177</v>
          </cell>
          <cell r="B677" t="str">
            <v>+</v>
          </cell>
          <cell r="C677">
            <v>5.7</v>
          </cell>
          <cell r="D677">
            <v>177</v>
          </cell>
          <cell r="E677" t="str">
            <v>+</v>
          </cell>
          <cell r="F677">
            <v>8.3499999999997954</v>
          </cell>
          <cell r="G677">
            <v>2.65</v>
          </cell>
          <cell r="H677">
            <v>1</v>
          </cell>
          <cell r="I677">
            <v>0.06</v>
          </cell>
          <cell r="J677">
            <v>2.65</v>
          </cell>
          <cell r="K677">
            <v>0.159</v>
          </cell>
        </row>
        <row r="678">
          <cell r="A678">
            <v>177</v>
          </cell>
          <cell r="B678" t="str">
            <v>+</v>
          </cell>
          <cell r="C678">
            <v>18.7</v>
          </cell>
          <cell r="D678">
            <v>178</v>
          </cell>
          <cell r="E678" t="str">
            <v>+</v>
          </cell>
          <cell r="F678">
            <v>7.1499999999997499</v>
          </cell>
          <cell r="G678">
            <v>8.4499999999999993</v>
          </cell>
          <cell r="H678">
            <v>1</v>
          </cell>
          <cell r="I678">
            <v>0.06</v>
          </cell>
          <cell r="J678">
            <v>8.4499999999999993</v>
          </cell>
          <cell r="K678">
            <v>0.5069999999999999</v>
          </cell>
        </row>
        <row r="679">
          <cell r="A679">
            <v>176</v>
          </cell>
          <cell r="B679" t="str">
            <v>+</v>
          </cell>
          <cell r="D679">
            <v>176</v>
          </cell>
          <cell r="E679" t="str">
            <v>+</v>
          </cell>
          <cell r="F679">
            <v>4.9000000000000909</v>
          </cell>
          <cell r="G679">
            <v>4.9000000000000004</v>
          </cell>
          <cell r="H679">
            <v>2</v>
          </cell>
          <cell r="I679">
            <v>0.05</v>
          </cell>
          <cell r="J679">
            <v>9.8000000000000007</v>
          </cell>
          <cell r="K679">
            <v>0.49000000000000005</v>
          </cell>
        </row>
        <row r="680">
          <cell r="A680">
            <v>176</v>
          </cell>
          <cell r="B680" t="str">
            <v>+</v>
          </cell>
          <cell r="C680">
            <v>10.7</v>
          </cell>
          <cell r="D680">
            <v>177</v>
          </cell>
          <cell r="E680" t="str">
            <v>+</v>
          </cell>
          <cell r="F680">
            <v>4.1999999999995907</v>
          </cell>
          <cell r="G680">
            <v>13.5</v>
          </cell>
          <cell r="H680">
            <v>1.1000000000000001</v>
          </cell>
          <cell r="I680">
            <v>0.05</v>
          </cell>
          <cell r="J680">
            <v>14.850000000000001</v>
          </cell>
          <cell r="K680">
            <v>0.74250000000000016</v>
          </cell>
        </row>
        <row r="681">
          <cell r="A681">
            <v>174</v>
          </cell>
          <cell r="B681" t="str">
            <v>+</v>
          </cell>
          <cell r="C681">
            <v>3.3</v>
          </cell>
          <cell r="D681">
            <v>174</v>
          </cell>
          <cell r="E681" t="str">
            <v>+</v>
          </cell>
          <cell r="F681">
            <v>13.799999999999955</v>
          </cell>
          <cell r="G681">
            <v>10.5</v>
          </cell>
          <cell r="H681">
            <v>2</v>
          </cell>
          <cell r="I681">
            <v>0.05</v>
          </cell>
          <cell r="J681">
            <v>21</v>
          </cell>
          <cell r="K681">
            <v>1.05</v>
          </cell>
        </row>
        <row r="682">
          <cell r="A682">
            <v>174</v>
          </cell>
          <cell r="B682" t="str">
            <v>+</v>
          </cell>
          <cell r="C682">
            <v>13.7</v>
          </cell>
          <cell r="D682">
            <v>174</v>
          </cell>
          <cell r="E682" t="str">
            <v>+</v>
          </cell>
          <cell r="F682">
            <v>19.549999999999841</v>
          </cell>
          <cell r="G682">
            <v>5.85</v>
          </cell>
          <cell r="H682">
            <v>1</v>
          </cell>
          <cell r="I682">
            <v>0.05</v>
          </cell>
          <cell r="J682">
            <v>5.85</v>
          </cell>
          <cell r="K682">
            <v>0.29249999999999998</v>
          </cell>
        </row>
        <row r="683">
          <cell r="A683">
            <v>173</v>
          </cell>
          <cell r="B683" t="str">
            <v>+</v>
          </cell>
          <cell r="C683">
            <v>10.8</v>
          </cell>
          <cell r="D683">
            <v>173</v>
          </cell>
          <cell r="E683" t="str">
            <v>+</v>
          </cell>
          <cell r="F683">
            <v>14.350000000000591</v>
          </cell>
          <cell r="G683">
            <v>3.55</v>
          </cell>
          <cell r="H683">
            <v>1</v>
          </cell>
          <cell r="I683">
            <v>0.05</v>
          </cell>
          <cell r="J683">
            <v>3.55</v>
          </cell>
          <cell r="K683">
            <v>0.17749999999999999</v>
          </cell>
        </row>
        <row r="684">
          <cell r="A684">
            <v>171</v>
          </cell>
          <cell r="B684" t="str">
            <v>+</v>
          </cell>
          <cell r="C684">
            <v>17.5</v>
          </cell>
          <cell r="D684">
            <v>172</v>
          </cell>
          <cell r="E684" t="str">
            <v>+</v>
          </cell>
          <cell r="F684">
            <v>12.749999999999773</v>
          </cell>
          <cell r="G684">
            <v>15.25</v>
          </cell>
          <cell r="H684">
            <v>2</v>
          </cell>
          <cell r="I684">
            <v>0.05</v>
          </cell>
          <cell r="J684">
            <v>30.5</v>
          </cell>
          <cell r="K684">
            <v>1.5250000000000001</v>
          </cell>
        </row>
        <row r="685">
          <cell r="A685">
            <v>170</v>
          </cell>
          <cell r="B685" t="str">
            <v>+</v>
          </cell>
          <cell r="C685">
            <v>12.7</v>
          </cell>
          <cell r="D685">
            <v>170</v>
          </cell>
          <cell r="E685" t="str">
            <v>+</v>
          </cell>
          <cell r="F685">
            <v>16.000000000000227</v>
          </cell>
          <cell r="G685">
            <v>3.3</v>
          </cell>
          <cell r="H685">
            <v>2</v>
          </cell>
          <cell r="I685">
            <v>0.05</v>
          </cell>
          <cell r="J685">
            <v>6.6</v>
          </cell>
          <cell r="K685">
            <v>0.33</v>
          </cell>
        </row>
        <row r="686">
          <cell r="A686">
            <v>170</v>
          </cell>
          <cell r="B686" t="str">
            <v>+</v>
          </cell>
          <cell r="C686">
            <v>16</v>
          </cell>
          <cell r="D686">
            <v>170</v>
          </cell>
          <cell r="E686" t="str">
            <v>+</v>
          </cell>
          <cell r="F686">
            <v>17.599999999999909</v>
          </cell>
          <cell r="G686">
            <v>1.6</v>
          </cell>
          <cell r="H686">
            <v>1</v>
          </cell>
          <cell r="I686">
            <v>0.06</v>
          </cell>
          <cell r="J686">
            <v>1.6</v>
          </cell>
          <cell r="K686">
            <v>9.6000000000000002E-2</v>
          </cell>
        </row>
        <row r="687">
          <cell r="A687">
            <v>170</v>
          </cell>
          <cell r="B687" t="str">
            <v>+</v>
          </cell>
          <cell r="C687">
            <v>12.7</v>
          </cell>
          <cell r="D687">
            <v>170</v>
          </cell>
          <cell r="E687" t="str">
            <v>+</v>
          </cell>
          <cell r="F687">
            <v>14.499999999999886</v>
          </cell>
          <cell r="G687">
            <v>1.8</v>
          </cell>
          <cell r="H687">
            <v>1</v>
          </cell>
          <cell r="I687">
            <v>0.06</v>
          </cell>
          <cell r="J687">
            <v>1.8</v>
          </cell>
          <cell r="K687">
            <v>0.108</v>
          </cell>
        </row>
        <row r="688">
          <cell r="A688">
            <v>169</v>
          </cell>
          <cell r="B688" t="str">
            <v>+</v>
          </cell>
          <cell r="D688">
            <v>173</v>
          </cell>
          <cell r="E688" t="str">
            <v>+</v>
          </cell>
          <cell r="F688">
            <v>8.6000000000001364</v>
          </cell>
          <cell r="G688">
            <v>88.6</v>
          </cell>
          <cell r="H688">
            <v>2</v>
          </cell>
          <cell r="I688">
            <v>0.06</v>
          </cell>
          <cell r="J688">
            <v>177.2</v>
          </cell>
          <cell r="K688">
            <v>10.632</v>
          </cell>
        </row>
        <row r="689">
          <cell r="A689">
            <v>169</v>
          </cell>
          <cell r="B689" t="str">
            <v>+</v>
          </cell>
          <cell r="C689">
            <v>3.2</v>
          </cell>
          <cell r="D689">
            <v>169</v>
          </cell>
          <cell r="E689" t="str">
            <v>+</v>
          </cell>
          <cell r="F689">
            <v>15</v>
          </cell>
          <cell r="G689">
            <v>11.8</v>
          </cell>
          <cell r="H689">
            <v>1</v>
          </cell>
          <cell r="I689">
            <v>0.05</v>
          </cell>
          <cell r="J689">
            <v>11.8</v>
          </cell>
          <cell r="K689">
            <v>0.59000000000000008</v>
          </cell>
        </row>
        <row r="690">
          <cell r="A690">
            <v>168</v>
          </cell>
          <cell r="B690" t="str">
            <v>+</v>
          </cell>
          <cell r="C690">
            <v>2.1</v>
          </cell>
          <cell r="D690">
            <v>168</v>
          </cell>
          <cell r="E690" t="str">
            <v>+</v>
          </cell>
          <cell r="F690">
            <v>18.849999999999909</v>
          </cell>
          <cell r="G690">
            <v>16.75</v>
          </cell>
          <cell r="H690">
            <v>1</v>
          </cell>
          <cell r="I690">
            <v>0.05</v>
          </cell>
          <cell r="J690">
            <v>16.75</v>
          </cell>
          <cell r="K690">
            <v>0.83750000000000002</v>
          </cell>
        </row>
        <row r="691">
          <cell r="A691">
            <v>167</v>
          </cell>
          <cell r="B691" t="str">
            <v>+</v>
          </cell>
          <cell r="C691">
            <v>4.5</v>
          </cell>
          <cell r="D691">
            <v>167</v>
          </cell>
          <cell r="E691" t="str">
            <v>+</v>
          </cell>
          <cell r="F691">
            <v>13.199999999999932</v>
          </cell>
          <cell r="G691">
            <v>8.6999999999999993</v>
          </cell>
          <cell r="H691">
            <v>1</v>
          </cell>
          <cell r="I691">
            <v>0.06</v>
          </cell>
          <cell r="J691">
            <v>8.6999999999999993</v>
          </cell>
          <cell r="K691">
            <v>0.52199999999999991</v>
          </cell>
        </row>
        <row r="692">
          <cell r="A692">
            <v>166</v>
          </cell>
          <cell r="B692" t="str">
            <v>+</v>
          </cell>
          <cell r="C692">
            <v>2.7</v>
          </cell>
          <cell r="D692">
            <v>166</v>
          </cell>
          <cell r="E692" t="str">
            <v>+</v>
          </cell>
          <cell r="F692">
            <v>8.5000000000002274</v>
          </cell>
          <cell r="G692">
            <v>5.8</v>
          </cell>
          <cell r="H692">
            <v>1</v>
          </cell>
          <cell r="I692">
            <v>0.05</v>
          </cell>
          <cell r="J692">
            <v>5.8</v>
          </cell>
          <cell r="K692">
            <v>0.28999999999999998</v>
          </cell>
        </row>
        <row r="693">
          <cell r="A693">
            <v>166</v>
          </cell>
          <cell r="B693" t="str">
            <v>+</v>
          </cell>
          <cell r="C693">
            <v>14.2</v>
          </cell>
          <cell r="D693">
            <v>167</v>
          </cell>
          <cell r="E693" t="str">
            <v>+</v>
          </cell>
          <cell r="F693">
            <v>9.2999999999994998</v>
          </cell>
          <cell r="G693">
            <v>15.1</v>
          </cell>
          <cell r="H693">
            <v>1</v>
          </cell>
          <cell r="I693">
            <v>0.05</v>
          </cell>
          <cell r="J693">
            <v>15.1</v>
          </cell>
          <cell r="K693">
            <v>0.755</v>
          </cell>
        </row>
        <row r="694">
          <cell r="A694">
            <v>164</v>
          </cell>
          <cell r="B694" t="str">
            <v>+</v>
          </cell>
          <cell r="C694">
            <v>7.3</v>
          </cell>
          <cell r="D694">
            <v>165</v>
          </cell>
          <cell r="E694" t="str">
            <v>+</v>
          </cell>
          <cell r="F694">
            <v>16.100000000000136</v>
          </cell>
          <cell r="G694">
            <v>28.8</v>
          </cell>
          <cell r="H694">
            <v>2</v>
          </cell>
          <cell r="I694">
            <v>0.05</v>
          </cell>
          <cell r="J694">
            <v>57.6</v>
          </cell>
          <cell r="K694">
            <v>2.8800000000000003</v>
          </cell>
        </row>
        <row r="695">
          <cell r="A695">
            <v>162</v>
          </cell>
          <cell r="B695" t="str">
            <v>+</v>
          </cell>
          <cell r="C695">
            <v>6.2</v>
          </cell>
          <cell r="D695">
            <v>162</v>
          </cell>
          <cell r="E695" t="str">
            <v>+</v>
          </cell>
          <cell r="F695">
            <v>9.0999999999996817</v>
          </cell>
          <cell r="G695">
            <v>2.9</v>
          </cell>
          <cell r="H695">
            <v>1</v>
          </cell>
          <cell r="I695">
            <v>0.05</v>
          </cell>
          <cell r="J695">
            <v>2.9</v>
          </cell>
          <cell r="K695">
            <v>0.14499999999999999</v>
          </cell>
        </row>
        <row r="696">
          <cell r="A696">
            <v>162</v>
          </cell>
          <cell r="B696" t="str">
            <v>+</v>
          </cell>
          <cell r="C696">
            <v>12.4</v>
          </cell>
          <cell r="D696">
            <v>162</v>
          </cell>
          <cell r="E696" t="str">
            <v>+</v>
          </cell>
          <cell r="F696">
            <v>14.399999999999977</v>
          </cell>
          <cell r="G696">
            <v>2</v>
          </cell>
          <cell r="H696">
            <v>1</v>
          </cell>
          <cell r="I696">
            <v>0.05</v>
          </cell>
          <cell r="J696">
            <v>2</v>
          </cell>
          <cell r="K696">
            <v>0.1</v>
          </cell>
        </row>
        <row r="697">
          <cell r="A697">
            <v>162</v>
          </cell>
          <cell r="B697" t="str">
            <v>+</v>
          </cell>
          <cell r="C697">
            <v>18.3</v>
          </cell>
          <cell r="D697">
            <v>163</v>
          </cell>
          <cell r="E697" t="str">
            <v>+</v>
          </cell>
          <cell r="F697">
            <v>10.100000000000477</v>
          </cell>
          <cell r="G697">
            <v>11.8</v>
          </cell>
          <cell r="H697">
            <v>2</v>
          </cell>
          <cell r="I697">
            <v>0.06</v>
          </cell>
          <cell r="J697">
            <v>23.6</v>
          </cell>
          <cell r="K697">
            <v>1.4159999999999999</v>
          </cell>
        </row>
        <row r="698">
          <cell r="A698">
            <v>161</v>
          </cell>
          <cell r="B698" t="str">
            <v>+</v>
          </cell>
          <cell r="C698">
            <v>8.8000000000000007</v>
          </cell>
          <cell r="D698">
            <v>162</v>
          </cell>
          <cell r="E698" t="str">
            <v>+</v>
          </cell>
          <cell r="F698">
            <v>3.6000000000001364</v>
          </cell>
          <cell r="G698">
            <v>14.8</v>
          </cell>
          <cell r="H698">
            <v>1</v>
          </cell>
          <cell r="I698">
            <v>0.06</v>
          </cell>
          <cell r="J698">
            <v>14.8</v>
          </cell>
          <cell r="K698">
            <v>0.88800000000000001</v>
          </cell>
        </row>
        <row r="699">
          <cell r="A699">
            <v>160</v>
          </cell>
          <cell r="B699" t="str">
            <v>+</v>
          </cell>
          <cell r="C699">
            <v>1.9</v>
          </cell>
          <cell r="D699">
            <v>160</v>
          </cell>
          <cell r="E699" t="str">
            <v>+</v>
          </cell>
          <cell r="F699">
            <v>11.599999999999682</v>
          </cell>
          <cell r="G699">
            <v>9.6999999999999993</v>
          </cell>
          <cell r="H699">
            <v>2</v>
          </cell>
          <cell r="I699">
            <v>0.05</v>
          </cell>
          <cell r="J699">
            <v>19.399999999999999</v>
          </cell>
          <cell r="K699">
            <v>0.97</v>
          </cell>
        </row>
        <row r="700">
          <cell r="A700">
            <v>160</v>
          </cell>
          <cell r="B700" t="str">
            <v>+</v>
          </cell>
          <cell r="C700">
            <v>11.5</v>
          </cell>
          <cell r="D700">
            <v>161</v>
          </cell>
          <cell r="E700" t="str">
            <v>+</v>
          </cell>
          <cell r="F700">
            <v>11.399999999999864</v>
          </cell>
          <cell r="G700">
            <v>19.899999999999999</v>
          </cell>
          <cell r="H700">
            <v>3.9</v>
          </cell>
          <cell r="I700">
            <v>0.05</v>
          </cell>
          <cell r="J700">
            <v>77.61</v>
          </cell>
          <cell r="K700">
            <v>3.8805000000000001</v>
          </cell>
        </row>
        <row r="701">
          <cell r="A701">
            <v>159</v>
          </cell>
          <cell r="B701" t="str">
            <v>+</v>
          </cell>
          <cell r="C701">
            <v>11.5</v>
          </cell>
          <cell r="D701">
            <v>159</v>
          </cell>
          <cell r="E701" t="str">
            <v>+</v>
          </cell>
          <cell r="F701">
            <v>13.700000000000045</v>
          </cell>
          <cell r="G701">
            <v>2.2000000000000002</v>
          </cell>
          <cell r="H701">
            <v>1</v>
          </cell>
          <cell r="I701">
            <v>0.06</v>
          </cell>
          <cell r="J701">
            <v>2.2000000000000002</v>
          </cell>
          <cell r="K701">
            <v>0.13200000000000001</v>
          </cell>
        </row>
        <row r="702">
          <cell r="A702">
            <v>159</v>
          </cell>
          <cell r="B702" t="str">
            <v>+</v>
          </cell>
          <cell r="C702">
            <v>1</v>
          </cell>
          <cell r="D702">
            <v>159</v>
          </cell>
          <cell r="E702" t="str">
            <v>+</v>
          </cell>
          <cell r="F702">
            <v>7.6999999999998181</v>
          </cell>
          <cell r="G702">
            <v>6.7</v>
          </cell>
          <cell r="H702">
            <v>1</v>
          </cell>
          <cell r="I702">
            <v>0.06</v>
          </cell>
          <cell r="J702">
            <v>6.7</v>
          </cell>
          <cell r="K702">
            <v>0.40199999999999997</v>
          </cell>
        </row>
        <row r="703">
          <cell r="A703">
            <v>244</v>
          </cell>
          <cell r="B703" t="str">
            <v>+</v>
          </cell>
          <cell r="C703">
            <v>16.600000000000001</v>
          </cell>
          <cell r="D703">
            <v>246</v>
          </cell>
          <cell r="E703" t="str">
            <v>+</v>
          </cell>
          <cell r="F703">
            <v>2.9000000000007731</v>
          </cell>
          <cell r="G703">
            <v>26.3</v>
          </cell>
          <cell r="H703">
            <v>4.8</v>
          </cell>
          <cell r="I703">
            <v>0.06</v>
          </cell>
          <cell r="J703">
            <v>126.24</v>
          </cell>
          <cell r="K703">
            <v>7.5743999999999998</v>
          </cell>
        </row>
        <row r="704">
          <cell r="A704">
            <v>244</v>
          </cell>
          <cell r="B704" t="str">
            <v>+</v>
          </cell>
          <cell r="C704">
            <v>11.9</v>
          </cell>
          <cell r="D704">
            <v>245</v>
          </cell>
          <cell r="E704" t="str">
            <v>+</v>
          </cell>
          <cell r="F704">
            <v>7.3999999999995225</v>
          </cell>
          <cell r="G704">
            <v>15.5</v>
          </cell>
          <cell r="H704">
            <v>1</v>
          </cell>
          <cell r="I704">
            <v>0.06</v>
          </cell>
          <cell r="J704">
            <v>15.5</v>
          </cell>
          <cell r="K704">
            <v>0.92999999999999994</v>
          </cell>
        </row>
        <row r="705">
          <cell r="A705">
            <v>246</v>
          </cell>
          <cell r="B705" t="str">
            <v>+</v>
          </cell>
          <cell r="D705">
            <v>247</v>
          </cell>
          <cell r="E705" t="str">
            <v>+</v>
          </cell>
          <cell r="F705">
            <v>6.0000000000002274</v>
          </cell>
          <cell r="G705">
            <v>26</v>
          </cell>
          <cell r="H705">
            <v>4.0999999999999996</v>
          </cell>
          <cell r="I705">
            <v>0.06</v>
          </cell>
          <cell r="J705">
            <v>106.6</v>
          </cell>
          <cell r="K705">
            <v>6.395999999999999</v>
          </cell>
        </row>
        <row r="706">
          <cell r="A706">
            <v>247</v>
          </cell>
          <cell r="B706" t="str">
            <v>+</v>
          </cell>
          <cell r="C706">
            <v>5.5</v>
          </cell>
          <cell r="D706">
            <v>247</v>
          </cell>
          <cell r="E706" t="str">
            <v>+</v>
          </cell>
          <cell r="F706">
            <v>11.499999999999773</v>
          </cell>
          <cell r="G706">
            <v>6</v>
          </cell>
          <cell r="H706">
            <v>1</v>
          </cell>
          <cell r="I706">
            <v>0.06</v>
          </cell>
          <cell r="J706">
            <v>6</v>
          </cell>
          <cell r="K706">
            <v>0.36</v>
          </cell>
        </row>
        <row r="707">
          <cell r="A707">
            <v>247</v>
          </cell>
          <cell r="B707" t="str">
            <v>+</v>
          </cell>
          <cell r="C707">
            <v>13</v>
          </cell>
          <cell r="D707">
            <v>249</v>
          </cell>
          <cell r="E707" t="str">
            <v>+</v>
          </cell>
          <cell r="F707">
            <v>19.300000000000068</v>
          </cell>
          <cell r="G707">
            <v>46.3</v>
          </cell>
          <cell r="H707">
            <v>1</v>
          </cell>
          <cell r="I707">
            <v>0.06</v>
          </cell>
          <cell r="J707">
            <v>46.3</v>
          </cell>
          <cell r="K707">
            <v>2.7779999999999996</v>
          </cell>
        </row>
        <row r="708">
          <cell r="A708">
            <v>247</v>
          </cell>
          <cell r="B708" t="str">
            <v>+</v>
          </cell>
          <cell r="C708">
            <v>9.6</v>
          </cell>
          <cell r="D708">
            <v>249</v>
          </cell>
          <cell r="E708" t="str">
            <v>+</v>
          </cell>
          <cell r="F708">
            <v>9.3000000000000682</v>
          </cell>
          <cell r="G708">
            <v>39.700000000000003</v>
          </cell>
          <cell r="H708">
            <v>2.1</v>
          </cell>
          <cell r="I708">
            <v>0.06</v>
          </cell>
          <cell r="J708">
            <v>83.37</v>
          </cell>
          <cell r="K708">
            <v>5.0022000000000002</v>
          </cell>
        </row>
        <row r="709">
          <cell r="A709">
            <v>250</v>
          </cell>
          <cell r="B709" t="str">
            <v>+</v>
          </cell>
          <cell r="C709">
            <v>3.5</v>
          </cell>
          <cell r="D709">
            <v>250</v>
          </cell>
          <cell r="E709" t="str">
            <v>+</v>
          </cell>
          <cell r="F709">
            <v>9.4499999999999318</v>
          </cell>
          <cell r="G709">
            <v>5.95</v>
          </cell>
          <cell r="H709">
            <v>1</v>
          </cell>
          <cell r="I709">
            <v>0.05</v>
          </cell>
          <cell r="J709">
            <v>5.95</v>
          </cell>
          <cell r="K709">
            <v>0.29750000000000004</v>
          </cell>
        </row>
        <row r="710">
          <cell r="A710">
            <v>250</v>
          </cell>
          <cell r="B710" t="str">
            <v>+</v>
          </cell>
          <cell r="C710">
            <v>18</v>
          </cell>
          <cell r="D710">
            <v>251</v>
          </cell>
          <cell r="E710" t="str">
            <v>+</v>
          </cell>
          <cell r="F710">
            <v>7.1000000000003638</v>
          </cell>
          <cell r="G710">
            <v>9.1</v>
          </cell>
          <cell r="H710">
            <v>1</v>
          </cell>
          <cell r="I710">
            <v>0.05</v>
          </cell>
          <cell r="J710">
            <v>9.1</v>
          </cell>
          <cell r="K710">
            <v>0.45500000000000002</v>
          </cell>
        </row>
        <row r="711">
          <cell r="A711">
            <v>250</v>
          </cell>
          <cell r="B711" t="str">
            <v>+</v>
          </cell>
          <cell r="C711">
            <v>8.5</v>
          </cell>
          <cell r="D711">
            <v>252</v>
          </cell>
          <cell r="E711" t="str">
            <v>+</v>
          </cell>
          <cell r="F711">
            <v>13.300000000000409</v>
          </cell>
          <cell r="G711">
            <v>44.8</v>
          </cell>
          <cell r="H711">
            <v>1</v>
          </cell>
          <cell r="I711">
            <v>0.05</v>
          </cell>
          <cell r="J711">
            <v>44.8</v>
          </cell>
          <cell r="K711">
            <v>2.2399999999999998</v>
          </cell>
        </row>
        <row r="712">
          <cell r="A712">
            <v>251</v>
          </cell>
          <cell r="B712" t="str">
            <v>+</v>
          </cell>
          <cell r="C712">
            <v>13.6</v>
          </cell>
          <cell r="D712">
            <v>252</v>
          </cell>
          <cell r="E712" t="str">
            <v>+</v>
          </cell>
          <cell r="F712">
            <v>1.400000000000432</v>
          </cell>
          <cell r="G712">
            <v>7.8</v>
          </cell>
          <cell r="H712">
            <v>1</v>
          </cell>
          <cell r="I712">
            <v>0.05</v>
          </cell>
          <cell r="J712">
            <v>7.8</v>
          </cell>
          <cell r="K712">
            <v>0.39</v>
          </cell>
        </row>
        <row r="713">
          <cell r="A713">
            <v>252</v>
          </cell>
          <cell r="B713" t="str">
            <v>+</v>
          </cell>
          <cell r="C713">
            <v>4.2</v>
          </cell>
          <cell r="D713">
            <v>252</v>
          </cell>
          <cell r="E713" t="str">
            <v>+</v>
          </cell>
          <cell r="F713">
            <v>7.0999999999992269</v>
          </cell>
          <cell r="G713">
            <v>2.9</v>
          </cell>
          <cell r="H713">
            <v>1</v>
          </cell>
          <cell r="I713">
            <v>0.05</v>
          </cell>
          <cell r="J713">
            <v>2.9</v>
          </cell>
          <cell r="K713">
            <v>0.14499999999999999</v>
          </cell>
        </row>
        <row r="714">
          <cell r="A714">
            <v>252</v>
          </cell>
          <cell r="B714" t="str">
            <v>+</v>
          </cell>
          <cell r="C714">
            <v>6.1</v>
          </cell>
          <cell r="D714">
            <v>252</v>
          </cell>
          <cell r="E714" t="str">
            <v>+</v>
          </cell>
          <cell r="F714">
            <v>19.600000000000364</v>
          </cell>
          <cell r="G714">
            <v>13.5</v>
          </cell>
          <cell r="H714">
            <v>2</v>
          </cell>
          <cell r="I714">
            <v>0.05</v>
          </cell>
          <cell r="J714">
            <v>27</v>
          </cell>
          <cell r="K714">
            <v>1.35</v>
          </cell>
        </row>
        <row r="715">
          <cell r="A715">
            <v>252</v>
          </cell>
          <cell r="B715" t="str">
            <v>+</v>
          </cell>
          <cell r="C715">
            <v>18.600000000000001</v>
          </cell>
          <cell r="D715">
            <v>254</v>
          </cell>
          <cell r="E715" t="str">
            <v>+</v>
          </cell>
          <cell r="F715">
            <v>10.600000000000591</v>
          </cell>
          <cell r="G715">
            <v>32</v>
          </cell>
          <cell r="H715">
            <v>1</v>
          </cell>
          <cell r="I715">
            <v>0.05</v>
          </cell>
          <cell r="J715">
            <v>32</v>
          </cell>
          <cell r="K715">
            <v>1.6</v>
          </cell>
        </row>
        <row r="716">
          <cell r="A716">
            <v>255</v>
          </cell>
          <cell r="B716" t="str">
            <v>+</v>
          </cell>
          <cell r="C716">
            <v>7.3</v>
          </cell>
          <cell r="D716">
            <v>258</v>
          </cell>
          <cell r="E716" t="str">
            <v>+</v>
          </cell>
          <cell r="F716">
            <v>0.49999999999954525</v>
          </cell>
          <cell r="G716">
            <v>53.2</v>
          </cell>
          <cell r="H716">
            <v>1</v>
          </cell>
          <cell r="I716">
            <v>0.05</v>
          </cell>
          <cell r="J716">
            <v>53.2</v>
          </cell>
          <cell r="K716">
            <v>2.66</v>
          </cell>
        </row>
        <row r="717">
          <cell r="A717">
            <v>255</v>
          </cell>
          <cell r="B717" t="str">
            <v>+</v>
          </cell>
          <cell r="C717">
            <v>16.5</v>
          </cell>
          <cell r="D717">
            <v>257</v>
          </cell>
          <cell r="E717" t="str">
            <v>+</v>
          </cell>
          <cell r="F717">
            <v>7.9999999999995453</v>
          </cell>
          <cell r="G717">
            <v>31.5</v>
          </cell>
          <cell r="H717">
            <v>2</v>
          </cell>
          <cell r="I717">
            <v>0.05</v>
          </cell>
          <cell r="J717">
            <v>63</v>
          </cell>
          <cell r="K717">
            <v>3.1500000000000004</v>
          </cell>
        </row>
        <row r="718">
          <cell r="A718">
            <v>259</v>
          </cell>
          <cell r="B718" t="str">
            <v>+</v>
          </cell>
          <cell r="C718">
            <v>11.6</v>
          </cell>
          <cell r="D718">
            <v>259</v>
          </cell>
          <cell r="E718" t="str">
            <v>+</v>
          </cell>
          <cell r="F718">
            <v>18.300000000000409</v>
          </cell>
          <cell r="G718">
            <v>6.7</v>
          </cell>
          <cell r="H718">
            <v>1</v>
          </cell>
          <cell r="I718">
            <v>0.05</v>
          </cell>
          <cell r="J718">
            <v>6.7</v>
          </cell>
          <cell r="K718">
            <v>0.33500000000000002</v>
          </cell>
        </row>
        <row r="719">
          <cell r="A719">
            <v>259</v>
          </cell>
          <cell r="B719" t="str">
            <v>+</v>
          </cell>
          <cell r="D719">
            <v>259</v>
          </cell>
          <cell r="E719" t="str">
            <v>+</v>
          </cell>
          <cell r="F719">
            <v>8.1999999999993634</v>
          </cell>
          <cell r="G719">
            <v>8.1999999999999993</v>
          </cell>
          <cell r="H719">
            <v>1</v>
          </cell>
          <cell r="I719">
            <v>0.05</v>
          </cell>
          <cell r="J719">
            <v>8.1999999999999993</v>
          </cell>
          <cell r="K719">
            <v>0.41</v>
          </cell>
        </row>
        <row r="720">
          <cell r="A720">
            <v>262</v>
          </cell>
          <cell r="B720" t="str">
            <v>+</v>
          </cell>
          <cell r="C720">
            <v>3</v>
          </cell>
          <cell r="D720">
            <v>264</v>
          </cell>
          <cell r="E720" t="str">
            <v>+</v>
          </cell>
          <cell r="F720">
            <v>16.200000000000045</v>
          </cell>
          <cell r="G720">
            <v>53.2</v>
          </cell>
          <cell r="H720">
            <v>2.8</v>
          </cell>
          <cell r="I720">
            <v>0.05</v>
          </cell>
          <cell r="J720">
            <v>148.96</v>
          </cell>
          <cell r="K720">
            <v>7.4480000000000004</v>
          </cell>
        </row>
        <row r="721">
          <cell r="A721">
            <v>267</v>
          </cell>
          <cell r="B721" t="str">
            <v>+</v>
          </cell>
          <cell r="C721">
            <v>16.399999999999999</v>
          </cell>
          <cell r="D721">
            <v>268</v>
          </cell>
          <cell r="E721" t="str">
            <v>+</v>
          </cell>
          <cell r="F721">
            <v>12.099999999999227</v>
          </cell>
          <cell r="G721">
            <v>15.7</v>
          </cell>
          <cell r="H721">
            <v>2.95</v>
          </cell>
          <cell r="I721">
            <v>0.05</v>
          </cell>
          <cell r="J721">
            <v>46.314999999999998</v>
          </cell>
          <cell r="K721">
            <v>2.31575</v>
          </cell>
        </row>
        <row r="722">
          <cell r="A722">
            <v>267</v>
          </cell>
          <cell r="B722" t="str">
            <v>+</v>
          </cell>
          <cell r="C722">
            <v>12.2</v>
          </cell>
          <cell r="D722">
            <v>270</v>
          </cell>
          <cell r="E722" t="str">
            <v>+</v>
          </cell>
          <cell r="F722">
            <v>7.8499999999996817</v>
          </cell>
          <cell r="G722">
            <v>55.65</v>
          </cell>
          <cell r="H722">
            <v>1</v>
          </cell>
          <cell r="I722">
            <v>0.05</v>
          </cell>
          <cell r="J722">
            <v>55.65</v>
          </cell>
          <cell r="K722">
            <v>2.7825000000000002</v>
          </cell>
        </row>
        <row r="723">
          <cell r="A723">
            <v>267</v>
          </cell>
          <cell r="B723" t="str">
            <v>+</v>
          </cell>
          <cell r="C723">
            <v>12.2</v>
          </cell>
          <cell r="D723">
            <v>268</v>
          </cell>
          <cell r="E723" t="str">
            <v>+</v>
          </cell>
          <cell r="F723">
            <v>5.3999999999996362</v>
          </cell>
          <cell r="G723">
            <v>13.2</v>
          </cell>
          <cell r="H723">
            <v>1</v>
          </cell>
          <cell r="I723">
            <v>0.05</v>
          </cell>
          <cell r="J723">
            <v>13.2</v>
          </cell>
          <cell r="K723">
            <v>0.66</v>
          </cell>
        </row>
        <row r="724">
          <cell r="A724">
            <v>268</v>
          </cell>
          <cell r="B724" t="str">
            <v>+</v>
          </cell>
          <cell r="C724">
            <v>13.5</v>
          </cell>
          <cell r="D724">
            <v>270</v>
          </cell>
          <cell r="E724" t="str">
            <v>+</v>
          </cell>
          <cell r="F724">
            <v>0</v>
          </cell>
          <cell r="G724">
            <v>26.5</v>
          </cell>
          <cell r="H724">
            <v>1</v>
          </cell>
          <cell r="I724">
            <v>0.05</v>
          </cell>
          <cell r="J724">
            <v>26.5</v>
          </cell>
          <cell r="K724">
            <v>1.3250000000000002</v>
          </cell>
        </row>
        <row r="725">
          <cell r="A725">
            <v>272</v>
          </cell>
          <cell r="B725" t="str">
            <v>+</v>
          </cell>
          <cell r="C725">
            <v>1.9</v>
          </cell>
          <cell r="D725">
            <v>272</v>
          </cell>
          <cell r="E725" t="str">
            <v>+</v>
          </cell>
          <cell r="F725">
            <v>8.6500000000000909</v>
          </cell>
          <cell r="G725">
            <v>6.75</v>
          </cell>
          <cell r="H725">
            <v>1</v>
          </cell>
          <cell r="I725">
            <v>0.05</v>
          </cell>
          <cell r="J725">
            <v>6.75</v>
          </cell>
          <cell r="K725">
            <v>0.33750000000000002</v>
          </cell>
        </row>
        <row r="726">
          <cell r="A726">
            <v>272</v>
          </cell>
          <cell r="B726" t="str">
            <v>+</v>
          </cell>
          <cell r="C726">
            <v>9.3000000000000007</v>
          </cell>
          <cell r="D726">
            <v>274</v>
          </cell>
          <cell r="E726" t="str">
            <v>+</v>
          </cell>
          <cell r="F726">
            <v>3.4500000000002728</v>
          </cell>
          <cell r="G726">
            <v>34.15</v>
          </cell>
          <cell r="H726">
            <v>1</v>
          </cell>
          <cell r="I726">
            <v>0.05</v>
          </cell>
          <cell r="J726">
            <v>34.15</v>
          </cell>
          <cell r="K726">
            <v>1.7075</v>
          </cell>
        </row>
        <row r="727">
          <cell r="A727">
            <v>272</v>
          </cell>
          <cell r="B727" t="str">
            <v>+</v>
          </cell>
          <cell r="C727">
            <v>11.2</v>
          </cell>
          <cell r="D727">
            <v>275</v>
          </cell>
          <cell r="E727" t="str">
            <v>+</v>
          </cell>
          <cell r="F727">
            <v>1.3999999999998636</v>
          </cell>
          <cell r="G727">
            <v>50.2</v>
          </cell>
          <cell r="H727">
            <v>1</v>
          </cell>
          <cell r="I727">
            <v>0.05</v>
          </cell>
          <cell r="J727">
            <v>50.2</v>
          </cell>
          <cell r="K727">
            <v>2.5100000000000002</v>
          </cell>
        </row>
        <row r="728">
          <cell r="A728">
            <v>272</v>
          </cell>
          <cell r="B728" t="str">
            <v>+</v>
          </cell>
          <cell r="C728">
            <v>14</v>
          </cell>
          <cell r="D728">
            <v>273</v>
          </cell>
          <cell r="E728" t="str">
            <v>+</v>
          </cell>
          <cell r="F728">
            <v>0.55000000000063665</v>
          </cell>
          <cell r="G728">
            <v>6.55</v>
          </cell>
          <cell r="H728">
            <v>1</v>
          </cell>
          <cell r="I728">
            <v>0.05</v>
          </cell>
          <cell r="J728">
            <v>6.55</v>
          </cell>
          <cell r="K728">
            <v>0.32750000000000001</v>
          </cell>
        </row>
        <row r="729">
          <cell r="A729">
            <v>273</v>
          </cell>
          <cell r="B729" t="str">
            <v>+</v>
          </cell>
          <cell r="C729">
            <v>1.2</v>
          </cell>
          <cell r="D729">
            <v>274</v>
          </cell>
          <cell r="E729" t="str">
            <v>+</v>
          </cell>
          <cell r="F729">
            <v>0.1999999999998181</v>
          </cell>
          <cell r="G729">
            <v>19</v>
          </cell>
          <cell r="H729">
            <v>1</v>
          </cell>
          <cell r="I729">
            <v>0.05</v>
          </cell>
          <cell r="J729">
            <v>19</v>
          </cell>
          <cell r="K729">
            <v>0.95000000000000007</v>
          </cell>
        </row>
        <row r="730">
          <cell r="A730">
            <v>274</v>
          </cell>
          <cell r="B730" t="str">
            <v>+</v>
          </cell>
          <cell r="C730">
            <v>2.5</v>
          </cell>
          <cell r="D730">
            <v>275</v>
          </cell>
          <cell r="E730" t="str">
            <v>+</v>
          </cell>
          <cell r="F730">
            <v>9.9999999999909051E-2</v>
          </cell>
          <cell r="G730">
            <v>17.600000000000001</v>
          </cell>
          <cell r="H730">
            <v>1</v>
          </cell>
          <cell r="I730">
            <v>0.05</v>
          </cell>
          <cell r="J730">
            <v>17.600000000000001</v>
          </cell>
          <cell r="K730">
            <v>0.88000000000000012</v>
          </cell>
        </row>
        <row r="731">
          <cell r="A731">
            <v>275</v>
          </cell>
          <cell r="B731" t="str">
            <v>+</v>
          </cell>
          <cell r="C731">
            <v>7</v>
          </cell>
          <cell r="D731">
            <v>276</v>
          </cell>
          <cell r="E731" t="str">
            <v>+</v>
          </cell>
          <cell r="F731">
            <v>0.80000000000040927</v>
          </cell>
          <cell r="G731">
            <v>13.8</v>
          </cell>
          <cell r="H731">
            <v>1</v>
          </cell>
          <cell r="I731">
            <v>0.05</v>
          </cell>
          <cell r="J731">
            <v>13.8</v>
          </cell>
          <cell r="K731">
            <v>0.69000000000000006</v>
          </cell>
        </row>
        <row r="732">
          <cell r="A732">
            <v>275</v>
          </cell>
          <cell r="B732" t="str">
            <v>+</v>
          </cell>
          <cell r="C732">
            <v>1.25</v>
          </cell>
          <cell r="D732">
            <v>275</v>
          </cell>
          <cell r="E732" t="str">
            <v>+</v>
          </cell>
          <cell r="F732">
            <v>18.550000000000182</v>
          </cell>
          <cell r="G732">
            <v>17.3</v>
          </cell>
          <cell r="H732">
            <v>1.95</v>
          </cell>
          <cell r="I732">
            <v>0.05</v>
          </cell>
          <cell r="J732">
            <v>33.734999999999999</v>
          </cell>
          <cell r="K732">
            <v>1.68675</v>
          </cell>
        </row>
        <row r="733">
          <cell r="A733">
            <v>276</v>
          </cell>
          <cell r="B733" t="str">
            <v>+</v>
          </cell>
          <cell r="C733">
            <v>1.2</v>
          </cell>
          <cell r="D733">
            <v>276</v>
          </cell>
          <cell r="E733" t="str">
            <v>+</v>
          </cell>
          <cell r="F733">
            <v>15.449999999999591</v>
          </cell>
          <cell r="G733">
            <v>14.25</v>
          </cell>
          <cell r="H733">
            <v>2</v>
          </cell>
          <cell r="I733">
            <v>0.06</v>
          </cell>
          <cell r="J733">
            <v>28.5</v>
          </cell>
          <cell r="K733">
            <v>1.71</v>
          </cell>
        </row>
        <row r="734">
          <cell r="A734">
            <v>276</v>
          </cell>
          <cell r="B734" t="str">
            <v>+</v>
          </cell>
          <cell r="C734">
            <v>12.6</v>
          </cell>
          <cell r="D734">
            <v>276</v>
          </cell>
          <cell r="E734" t="str">
            <v>+</v>
          </cell>
          <cell r="F734">
            <v>17.549999999999955</v>
          </cell>
          <cell r="G734">
            <v>4.95</v>
          </cell>
          <cell r="H734">
            <v>1</v>
          </cell>
          <cell r="I734">
            <v>0.06</v>
          </cell>
          <cell r="J734">
            <v>4.95</v>
          </cell>
          <cell r="K734">
            <v>0.29699999999999999</v>
          </cell>
        </row>
        <row r="735">
          <cell r="A735">
            <v>276</v>
          </cell>
          <cell r="B735" t="str">
            <v>+</v>
          </cell>
          <cell r="C735">
            <v>17.5</v>
          </cell>
          <cell r="D735">
            <v>277</v>
          </cell>
          <cell r="E735" t="str">
            <v>+</v>
          </cell>
          <cell r="F735">
            <v>10.800000000000409</v>
          </cell>
          <cell r="G735">
            <v>13.3</v>
          </cell>
          <cell r="H735">
            <v>2</v>
          </cell>
          <cell r="I735">
            <v>0.06</v>
          </cell>
          <cell r="J735">
            <v>26.6</v>
          </cell>
          <cell r="K735">
            <v>1.5960000000000001</v>
          </cell>
        </row>
        <row r="736">
          <cell r="A736">
            <v>276</v>
          </cell>
          <cell r="B736" t="str">
            <v>+</v>
          </cell>
          <cell r="C736">
            <v>15</v>
          </cell>
          <cell r="D736">
            <v>277</v>
          </cell>
          <cell r="E736" t="str">
            <v>+</v>
          </cell>
          <cell r="F736">
            <v>10.600000000000591</v>
          </cell>
          <cell r="G736">
            <v>15.6</v>
          </cell>
          <cell r="H736">
            <v>1</v>
          </cell>
          <cell r="I736">
            <v>0.06</v>
          </cell>
          <cell r="J736">
            <v>15.6</v>
          </cell>
          <cell r="K736">
            <v>0.93599999999999994</v>
          </cell>
        </row>
        <row r="737">
          <cell r="A737">
            <v>277</v>
          </cell>
          <cell r="B737" t="str">
            <v>+</v>
          </cell>
          <cell r="C737">
            <v>14.9</v>
          </cell>
          <cell r="D737">
            <v>278</v>
          </cell>
          <cell r="E737" t="str">
            <v>+</v>
          </cell>
          <cell r="F737">
            <v>8.75</v>
          </cell>
          <cell r="G737">
            <v>13.85</v>
          </cell>
          <cell r="H737">
            <v>2</v>
          </cell>
          <cell r="I737">
            <v>0.06</v>
          </cell>
          <cell r="J737">
            <v>27.7</v>
          </cell>
          <cell r="K737">
            <v>1.6619999999999999</v>
          </cell>
        </row>
        <row r="738">
          <cell r="A738">
            <v>277</v>
          </cell>
          <cell r="B738" t="str">
            <v>+</v>
          </cell>
          <cell r="C738">
            <v>11.1</v>
          </cell>
          <cell r="D738">
            <v>277</v>
          </cell>
          <cell r="E738" t="str">
            <v>+</v>
          </cell>
          <cell r="F738">
            <v>15.600000000000591</v>
          </cell>
          <cell r="G738">
            <v>4.5</v>
          </cell>
          <cell r="H738">
            <v>1</v>
          </cell>
          <cell r="I738">
            <v>0.06</v>
          </cell>
          <cell r="J738">
            <v>4.5</v>
          </cell>
          <cell r="K738">
            <v>0.27</v>
          </cell>
        </row>
        <row r="739">
          <cell r="A739">
            <v>278</v>
          </cell>
          <cell r="B739" t="str">
            <v>+</v>
          </cell>
          <cell r="C739">
            <v>9.1999999999999993</v>
          </cell>
          <cell r="D739">
            <v>278</v>
          </cell>
          <cell r="E739" t="str">
            <v>+</v>
          </cell>
          <cell r="F739">
            <v>14.900000000000091</v>
          </cell>
          <cell r="G739">
            <v>5.7</v>
          </cell>
          <cell r="H739">
            <v>1</v>
          </cell>
          <cell r="I739">
            <v>0.05</v>
          </cell>
          <cell r="J739">
            <v>5.7</v>
          </cell>
          <cell r="K739">
            <v>0.28500000000000003</v>
          </cell>
        </row>
        <row r="740">
          <cell r="A740">
            <v>278</v>
          </cell>
          <cell r="B740" t="str">
            <v>+</v>
          </cell>
          <cell r="C740">
            <v>14.5</v>
          </cell>
          <cell r="D740">
            <v>278</v>
          </cell>
          <cell r="E740" t="str">
            <v>+</v>
          </cell>
          <cell r="F740">
            <v>16.499999999999773</v>
          </cell>
          <cell r="G740">
            <v>2</v>
          </cell>
          <cell r="H740">
            <v>1</v>
          </cell>
          <cell r="I740">
            <v>0.05</v>
          </cell>
          <cell r="J740">
            <v>2</v>
          </cell>
          <cell r="K740">
            <v>0.1</v>
          </cell>
        </row>
        <row r="741">
          <cell r="A741">
            <v>278</v>
          </cell>
          <cell r="B741" t="str">
            <v>+</v>
          </cell>
          <cell r="C741">
            <v>16.899999999999999</v>
          </cell>
          <cell r="D741">
            <v>280</v>
          </cell>
          <cell r="E741" t="str">
            <v>+</v>
          </cell>
          <cell r="F741">
            <v>7.4000000000000909</v>
          </cell>
          <cell r="G741">
            <v>30.5</v>
          </cell>
          <cell r="H741">
            <v>1</v>
          </cell>
          <cell r="I741">
            <v>0.05</v>
          </cell>
          <cell r="J741">
            <v>30.5</v>
          </cell>
          <cell r="K741">
            <v>1.5250000000000001</v>
          </cell>
        </row>
        <row r="742">
          <cell r="A742">
            <v>278</v>
          </cell>
          <cell r="B742" t="str">
            <v>+</v>
          </cell>
          <cell r="C742">
            <v>5</v>
          </cell>
          <cell r="D742">
            <v>278</v>
          </cell>
          <cell r="E742" t="str">
            <v>+</v>
          </cell>
          <cell r="F742">
            <v>17.000000000000455</v>
          </cell>
          <cell r="G742">
            <v>12</v>
          </cell>
          <cell r="H742">
            <v>1</v>
          </cell>
          <cell r="I742">
            <v>0.05</v>
          </cell>
          <cell r="J742">
            <v>12</v>
          </cell>
          <cell r="K742">
            <v>0.60000000000000009</v>
          </cell>
        </row>
        <row r="743">
          <cell r="A743">
            <v>278</v>
          </cell>
          <cell r="B743" t="str">
            <v>+</v>
          </cell>
          <cell r="C743">
            <v>4.0999999999999996</v>
          </cell>
          <cell r="D743">
            <v>278</v>
          </cell>
          <cell r="E743" t="str">
            <v>+</v>
          </cell>
          <cell r="F743">
            <v>8.6000000000001364</v>
          </cell>
          <cell r="G743">
            <v>4.5</v>
          </cell>
          <cell r="H743">
            <v>1</v>
          </cell>
          <cell r="I743">
            <v>0.05</v>
          </cell>
          <cell r="J743">
            <v>4.5</v>
          </cell>
          <cell r="K743">
            <v>0.22500000000000001</v>
          </cell>
        </row>
        <row r="744">
          <cell r="A744">
            <v>278</v>
          </cell>
          <cell r="B744" t="str">
            <v>+</v>
          </cell>
          <cell r="C744">
            <v>3.2</v>
          </cell>
          <cell r="D744">
            <v>278</v>
          </cell>
          <cell r="E744" t="str">
            <v>+</v>
          </cell>
          <cell r="F744">
            <v>10.899999999999181</v>
          </cell>
          <cell r="G744">
            <v>7.7</v>
          </cell>
          <cell r="H744">
            <v>1</v>
          </cell>
          <cell r="I744">
            <v>0.05</v>
          </cell>
          <cell r="J744">
            <v>7.7</v>
          </cell>
          <cell r="K744">
            <v>0.38500000000000001</v>
          </cell>
        </row>
        <row r="745">
          <cell r="A745">
            <v>278</v>
          </cell>
          <cell r="B745" t="str">
            <v>+</v>
          </cell>
          <cell r="C745">
            <v>14.5</v>
          </cell>
          <cell r="D745">
            <v>279</v>
          </cell>
          <cell r="E745" t="str">
            <v>+</v>
          </cell>
          <cell r="F745">
            <v>8.7999999999999545</v>
          </cell>
          <cell r="G745">
            <v>14.3</v>
          </cell>
          <cell r="H745">
            <v>2</v>
          </cell>
          <cell r="I745">
            <v>0.05</v>
          </cell>
          <cell r="J745">
            <v>28.6</v>
          </cell>
          <cell r="K745">
            <v>1.4300000000000002</v>
          </cell>
        </row>
        <row r="746">
          <cell r="A746">
            <v>279</v>
          </cell>
          <cell r="B746" t="str">
            <v>+</v>
          </cell>
          <cell r="C746">
            <v>12.2</v>
          </cell>
          <cell r="D746">
            <v>280</v>
          </cell>
          <cell r="E746" t="str">
            <v>+</v>
          </cell>
          <cell r="F746">
            <v>0.89999999999918145</v>
          </cell>
          <cell r="G746">
            <v>8.6999999999999993</v>
          </cell>
          <cell r="H746">
            <v>2</v>
          </cell>
          <cell r="I746">
            <v>0.05</v>
          </cell>
          <cell r="J746">
            <v>17.399999999999999</v>
          </cell>
          <cell r="K746">
            <v>0.87</v>
          </cell>
        </row>
        <row r="747">
          <cell r="A747">
            <v>279</v>
          </cell>
          <cell r="B747" t="str">
            <v>+</v>
          </cell>
          <cell r="C747">
            <v>15.5</v>
          </cell>
          <cell r="D747">
            <v>280</v>
          </cell>
          <cell r="E747" t="str">
            <v>+</v>
          </cell>
          <cell r="F747">
            <v>7.9499999999995907</v>
          </cell>
          <cell r="G747">
            <v>12.45</v>
          </cell>
          <cell r="H747">
            <v>4</v>
          </cell>
          <cell r="I747">
            <v>0.05</v>
          </cell>
          <cell r="J747">
            <v>49.8</v>
          </cell>
          <cell r="K747">
            <v>2.4900000000000002</v>
          </cell>
        </row>
        <row r="748">
          <cell r="A748">
            <v>279</v>
          </cell>
          <cell r="B748" t="str">
            <v>+</v>
          </cell>
          <cell r="C748">
            <v>2</v>
          </cell>
          <cell r="D748">
            <v>279</v>
          </cell>
          <cell r="E748" t="str">
            <v>+</v>
          </cell>
          <cell r="F748">
            <v>14.800000000000182</v>
          </cell>
          <cell r="G748">
            <v>12.8</v>
          </cell>
          <cell r="H748">
            <v>2</v>
          </cell>
          <cell r="I748">
            <v>0.05</v>
          </cell>
          <cell r="J748">
            <v>25.6</v>
          </cell>
          <cell r="K748">
            <v>1.2800000000000002</v>
          </cell>
        </row>
        <row r="749">
          <cell r="A749">
            <v>280</v>
          </cell>
          <cell r="B749" t="str">
            <v>+</v>
          </cell>
          <cell r="C749">
            <v>12.4</v>
          </cell>
          <cell r="D749">
            <v>280</v>
          </cell>
          <cell r="E749" t="str">
            <v>+</v>
          </cell>
          <cell r="F749">
            <v>16.599999999999682</v>
          </cell>
          <cell r="G749">
            <v>4.2</v>
          </cell>
          <cell r="H749">
            <v>1.1000000000000001</v>
          </cell>
          <cell r="I749">
            <v>0.05</v>
          </cell>
          <cell r="J749">
            <v>4.620000000000001</v>
          </cell>
          <cell r="K749">
            <v>0.23100000000000007</v>
          </cell>
        </row>
        <row r="750">
          <cell r="A750">
            <v>280</v>
          </cell>
          <cell r="B750" t="str">
            <v>+</v>
          </cell>
          <cell r="C750">
            <v>19</v>
          </cell>
          <cell r="D750">
            <v>281</v>
          </cell>
          <cell r="E750" t="str">
            <v>+</v>
          </cell>
          <cell r="F750">
            <v>5.3999999999996362</v>
          </cell>
          <cell r="G750">
            <v>6.4</v>
          </cell>
          <cell r="H750">
            <v>1</v>
          </cell>
          <cell r="I750">
            <v>0.05</v>
          </cell>
          <cell r="J750">
            <v>6.4</v>
          </cell>
          <cell r="K750">
            <v>0.32000000000000006</v>
          </cell>
        </row>
        <row r="751">
          <cell r="A751">
            <v>280</v>
          </cell>
          <cell r="B751" t="str">
            <v>+</v>
          </cell>
          <cell r="C751">
            <v>3.1</v>
          </cell>
          <cell r="D751">
            <v>280</v>
          </cell>
          <cell r="E751" t="str">
            <v>+</v>
          </cell>
          <cell r="F751">
            <v>6.7000000000007276</v>
          </cell>
          <cell r="G751">
            <v>3.6</v>
          </cell>
          <cell r="H751">
            <v>2.8</v>
          </cell>
          <cell r="I751">
            <v>0.05</v>
          </cell>
          <cell r="J751">
            <v>10.08</v>
          </cell>
          <cell r="K751">
            <v>0.504</v>
          </cell>
        </row>
        <row r="752">
          <cell r="A752">
            <v>280</v>
          </cell>
          <cell r="B752" t="str">
            <v>+</v>
          </cell>
          <cell r="C752">
            <v>0.8</v>
          </cell>
          <cell r="D752">
            <v>280</v>
          </cell>
          <cell r="E752" t="str">
            <v>+</v>
          </cell>
          <cell r="F752">
            <v>3.1000000000005912</v>
          </cell>
          <cell r="G752">
            <v>2.2999999999999998</v>
          </cell>
          <cell r="H752">
            <v>2</v>
          </cell>
          <cell r="I752">
            <v>0.05</v>
          </cell>
          <cell r="J752">
            <v>4.5999999999999996</v>
          </cell>
          <cell r="K752">
            <v>0.22999999999999998</v>
          </cell>
        </row>
        <row r="753">
          <cell r="A753">
            <v>281</v>
          </cell>
          <cell r="B753" t="str">
            <v>+</v>
          </cell>
          <cell r="C753">
            <v>15.3</v>
          </cell>
          <cell r="D753">
            <v>282</v>
          </cell>
          <cell r="E753" t="str">
            <v>+</v>
          </cell>
          <cell r="F753">
            <v>8.9499999999998181</v>
          </cell>
          <cell r="G753">
            <v>13.65</v>
          </cell>
          <cell r="H753">
            <v>2</v>
          </cell>
          <cell r="I753">
            <v>0.06</v>
          </cell>
          <cell r="J753">
            <v>27.3</v>
          </cell>
          <cell r="K753">
            <v>1.6379999999999999</v>
          </cell>
        </row>
        <row r="754">
          <cell r="A754">
            <v>281</v>
          </cell>
          <cell r="B754" t="str">
            <v>+</v>
          </cell>
          <cell r="C754">
            <v>16.100000000000001</v>
          </cell>
          <cell r="D754">
            <v>282</v>
          </cell>
          <cell r="E754" t="str">
            <v>+</v>
          </cell>
          <cell r="F754">
            <v>1.1000000000001364</v>
          </cell>
          <cell r="G754">
            <v>5</v>
          </cell>
          <cell r="H754">
            <v>1</v>
          </cell>
          <cell r="I754">
            <v>0.05</v>
          </cell>
          <cell r="J754">
            <v>5</v>
          </cell>
          <cell r="K754">
            <v>0.25</v>
          </cell>
        </row>
        <row r="755">
          <cell r="A755">
            <v>281</v>
          </cell>
          <cell r="B755" t="str">
            <v>+</v>
          </cell>
          <cell r="C755">
            <v>15.3</v>
          </cell>
          <cell r="D755">
            <v>282</v>
          </cell>
          <cell r="E755" t="str">
            <v>+</v>
          </cell>
          <cell r="F755">
            <v>2.3000000000001819</v>
          </cell>
          <cell r="G755">
            <v>7</v>
          </cell>
          <cell r="H755">
            <v>1</v>
          </cell>
          <cell r="I755">
            <v>0.06</v>
          </cell>
          <cell r="J755">
            <v>7</v>
          </cell>
          <cell r="K755">
            <v>0.42</v>
          </cell>
        </row>
        <row r="756">
          <cell r="A756">
            <v>281</v>
          </cell>
          <cell r="B756" t="str">
            <v>+</v>
          </cell>
          <cell r="C756">
            <v>6</v>
          </cell>
          <cell r="D756">
            <v>281</v>
          </cell>
          <cell r="E756" t="str">
            <v>+</v>
          </cell>
          <cell r="F756">
            <v>10.699999999999363</v>
          </cell>
          <cell r="G756">
            <v>4.7</v>
          </cell>
          <cell r="H756">
            <v>4.7</v>
          </cell>
          <cell r="I756">
            <v>0.06</v>
          </cell>
          <cell r="J756">
            <v>22.090000000000003</v>
          </cell>
          <cell r="K756">
            <v>1.3254000000000001</v>
          </cell>
        </row>
        <row r="757">
          <cell r="A757">
            <v>281</v>
          </cell>
          <cell r="B757" t="str">
            <v>+</v>
          </cell>
          <cell r="C757">
            <v>10.4</v>
          </cell>
          <cell r="D757">
            <v>281</v>
          </cell>
          <cell r="E757" t="str">
            <v>+</v>
          </cell>
          <cell r="F757">
            <v>16.349999999999909</v>
          </cell>
          <cell r="G757">
            <v>5.95</v>
          </cell>
          <cell r="H757">
            <v>3.8</v>
          </cell>
          <cell r="I757">
            <v>0.06</v>
          </cell>
          <cell r="J757">
            <v>22.61</v>
          </cell>
          <cell r="K757">
            <v>1.3565999999999998</v>
          </cell>
        </row>
        <row r="758">
          <cell r="A758">
            <v>281</v>
          </cell>
          <cell r="B758" t="str">
            <v>+</v>
          </cell>
          <cell r="C758">
            <v>3</v>
          </cell>
          <cell r="D758">
            <v>281</v>
          </cell>
          <cell r="E758" t="str">
            <v>+</v>
          </cell>
          <cell r="F758">
            <v>16.000000000000227</v>
          </cell>
          <cell r="G758">
            <v>13</v>
          </cell>
          <cell r="H758">
            <v>2.0499999999999998</v>
          </cell>
          <cell r="I758">
            <v>0.06</v>
          </cell>
          <cell r="J758">
            <v>26.65</v>
          </cell>
          <cell r="K758">
            <v>1.5989999999999998</v>
          </cell>
        </row>
        <row r="759">
          <cell r="A759">
            <v>282</v>
          </cell>
          <cell r="B759" t="str">
            <v>+</v>
          </cell>
          <cell r="C759">
            <v>8.6999999999999993</v>
          </cell>
          <cell r="D759">
            <v>282</v>
          </cell>
          <cell r="E759" t="str">
            <v>+</v>
          </cell>
          <cell r="F759">
            <v>18.399999999999181</v>
          </cell>
          <cell r="G759">
            <v>9.6999999999999993</v>
          </cell>
          <cell r="H759">
            <v>1</v>
          </cell>
          <cell r="I759">
            <v>0.06</v>
          </cell>
          <cell r="J759">
            <v>9.6999999999999993</v>
          </cell>
          <cell r="K759">
            <v>0.58199999999999996</v>
          </cell>
        </row>
        <row r="760">
          <cell r="A760">
            <v>282</v>
          </cell>
          <cell r="B760" t="str">
            <v>+</v>
          </cell>
          <cell r="C760">
            <v>1.4</v>
          </cell>
          <cell r="D760">
            <v>283</v>
          </cell>
          <cell r="E760" t="str">
            <v>+</v>
          </cell>
          <cell r="F760">
            <v>16.099999999999</v>
          </cell>
          <cell r="G760">
            <v>34.700000000000003</v>
          </cell>
          <cell r="H760">
            <v>1.95</v>
          </cell>
          <cell r="I760">
            <v>0.05</v>
          </cell>
          <cell r="J760">
            <v>67.665000000000006</v>
          </cell>
          <cell r="K760">
            <v>3.3832500000000003</v>
          </cell>
        </row>
        <row r="761">
          <cell r="A761">
            <v>282</v>
          </cell>
          <cell r="B761" t="str">
            <v>+</v>
          </cell>
          <cell r="C761">
            <v>11.3</v>
          </cell>
          <cell r="D761">
            <v>285</v>
          </cell>
          <cell r="E761" t="str">
            <v>+</v>
          </cell>
          <cell r="F761">
            <v>11.299999999999955</v>
          </cell>
          <cell r="G761">
            <v>60</v>
          </cell>
          <cell r="H761">
            <v>1</v>
          </cell>
          <cell r="I761">
            <v>0.05</v>
          </cell>
          <cell r="J761">
            <v>60</v>
          </cell>
          <cell r="K761">
            <v>3</v>
          </cell>
        </row>
        <row r="762">
          <cell r="A762">
            <v>283</v>
          </cell>
          <cell r="B762" t="str">
            <v>+</v>
          </cell>
          <cell r="C762">
            <v>4.5</v>
          </cell>
          <cell r="D762">
            <v>283</v>
          </cell>
          <cell r="E762" t="str">
            <v>+</v>
          </cell>
          <cell r="F762">
            <v>8.3999999999991815</v>
          </cell>
          <cell r="G762">
            <v>3.9</v>
          </cell>
          <cell r="H762">
            <v>1</v>
          </cell>
          <cell r="I762">
            <v>0.05</v>
          </cell>
          <cell r="J762">
            <v>3.9</v>
          </cell>
          <cell r="K762">
            <v>0.19500000000000001</v>
          </cell>
        </row>
        <row r="763">
          <cell r="A763">
            <v>283</v>
          </cell>
          <cell r="B763" t="str">
            <v>+</v>
          </cell>
          <cell r="C763">
            <v>9.1999999999999993</v>
          </cell>
          <cell r="D763">
            <v>283</v>
          </cell>
          <cell r="E763" t="str">
            <v>+</v>
          </cell>
          <cell r="F763">
            <v>18.149999999999409</v>
          </cell>
          <cell r="G763">
            <v>8.9499999999999993</v>
          </cell>
          <cell r="H763">
            <v>1</v>
          </cell>
          <cell r="I763">
            <v>0.05</v>
          </cell>
          <cell r="J763">
            <v>8.9499999999999993</v>
          </cell>
          <cell r="K763">
            <v>0.44750000000000001</v>
          </cell>
        </row>
        <row r="764">
          <cell r="A764">
            <v>284</v>
          </cell>
          <cell r="B764" t="str">
            <v>+</v>
          </cell>
          <cell r="C764">
            <v>11.2</v>
          </cell>
          <cell r="D764">
            <v>285</v>
          </cell>
          <cell r="E764" t="str">
            <v>+</v>
          </cell>
          <cell r="F764">
            <v>2.9999999999995453</v>
          </cell>
          <cell r="G764">
            <v>11.8</v>
          </cell>
          <cell r="H764">
            <v>2</v>
          </cell>
          <cell r="I764">
            <v>0.05</v>
          </cell>
          <cell r="J764">
            <v>23.6</v>
          </cell>
          <cell r="K764">
            <v>1.1800000000000002</v>
          </cell>
        </row>
        <row r="765">
          <cell r="A765">
            <v>284</v>
          </cell>
          <cell r="B765" t="str">
            <v>+</v>
          </cell>
          <cell r="C765">
            <v>15.8</v>
          </cell>
          <cell r="D765">
            <v>285</v>
          </cell>
          <cell r="E765" t="str">
            <v>+</v>
          </cell>
          <cell r="F765">
            <v>11.800000000000637</v>
          </cell>
          <cell r="G765">
            <v>16</v>
          </cell>
          <cell r="H765">
            <v>1</v>
          </cell>
          <cell r="I765">
            <v>0.05</v>
          </cell>
          <cell r="J765">
            <v>16</v>
          </cell>
          <cell r="K765">
            <v>0.8</v>
          </cell>
        </row>
        <row r="766">
          <cell r="A766">
            <v>285</v>
          </cell>
          <cell r="B766" t="str">
            <v>+</v>
          </cell>
          <cell r="C766">
            <v>5.2</v>
          </cell>
          <cell r="D766">
            <v>285</v>
          </cell>
          <cell r="E766" t="str">
            <v>+</v>
          </cell>
          <cell r="F766">
            <v>12.300000000000182</v>
          </cell>
          <cell r="G766">
            <v>7.1</v>
          </cell>
          <cell r="H766">
            <v>1</v>
          </cell>
          <cell r="I766">
            <v>0.05</v>
          </cell>
          <cell r="J766">
            <v>7.1</v>
          </cell>
          <cell r="K766">
            <v>0.35499999999999998</v>
          </cell>
        </row>
        <row r="767">
          <cell r="A767">
            <v>285</v>
          </cell>
          <cell r="B767" t="str">
            <v>+</v>
          </cell>
          <cell r="C767">
            <v>16.399999999999999</v>
          </cell>
          <cell r="D767">
            <v>286</v>
          </cell>
          <cell r="E767" t="str">
            <v>+</v>
          </cell>
          <cell r="F767">
            <v>8.9999999999997726</v>
          </cell>
          <cell r="G767">
            <v>12.6</v>
          </cell>
          <cell r="H767">
            <v>1</v>
          </cell>
          <cell r="I767">
            <v>0.05</v>
          </cell>
          <cell r="J767">
            <v>12.6</v>
          </cell>
          <cell r="K767">
            <v>0.63</v>
          </cell>
        </row>
        <row r="768">
          <cell r="A768">
            <v>285</v>
          </cell>
          <cell r="B768" t="str">
            <v>+</v>
          </cell>
          <cell r="C768">
            <v>19.399999999999999</v>
          </cell>
          <cell r="D768">
            <v>286</v>
          </cell>
          <cell r="E768" t="str">
            <v>+</v>
          </cell>
          <cell r="F768">
            <v>15.399999999999636</v>
          </cell>
          <cell r="G768">
            <v>16</v>
          </cell>
          <cell r="H768">
            <v>2</v>
          </cell>
          <cell r="I768">
            <v>0.05</v>
          </cell>
          <cell r="J768">
            <v>32</v>
          </cell>
          <cell r="K768">
            <v>1.6</v>
          </cell>
        </row>
        <row r="769">
          <cell r="A769">
            <v>285</v>
          </cell>
          <cell r="B769" t="str">
            <v>+</v>
          </cell>
          <cell r="C769">
            <v>7.6</v>
          </cell>
          <cell r="D769">
            <v>285</v>
          </cell>
          <cell r="E769" t="str">
            <v>+</v>
          </cell>
          <cell r="F769">
            <v>19.800000000000182</v>
          </cell>
          <cell r="G769">
            <v>12.2</v>
          </cell>
          <cell r="H769">
            <v>3</v>
          </cell>
          <cell r="I769">
            <v>0.05</v>
          </cell>
          <cell r="J769">
            <v>36.599999999999994</v>
          </cell>
          <cell r="K769">
            <v>1.8299999999999998</v>
          </cell>
        </row>
        <row r="770">
          <cell r="A770">
            <v>285</v>
          </cell>
          <cell r="B770" t="str">
            <v>+</v>
          </cell>
          <cell r="C770">
            <v>16.600000000000001</v>
          </cell>
          <cell r="D770">
            <v>287</v>
          </cell>
          <cell r="E770" t="str">
            <v>+</v>
          </cell>
          <cell r="F770">
            <v>12.700000000000955</v>
          </cell>
          <cell r="G770">
            <v>36.1</v>
          </cell>
          <cell r="H770">
            <v>1</v>
          </cell>
          <cell r="I770">
            <v>0.05</v>
          </cell>
          <cell r="J770">
            <v>36.1</v>
          </cell>
          <cell r="K770">
            <v>1.8050000000000002</v>
          </cell>
        </row>
        <row r="771">
          <cell r="A771">
            <v>285</v>
          </cell>
          <cell r="B771" t="str">
            <v>+</v>
          </cell>
          <cell r="C771">
            <v>10</v>
          </cell>
          <cell r="D771">
            <v>285</v>
          </cell>
          <cell r="E771" t="str">
            <v>+</v>
          </cell>
          <cell r="F771">
            <v>16.699999999999591</v>
          </cell>
          <cell r="G771">
            <v>6.7</v>
          </cell>
          <cell r="H771">
            <v>2</v>
          </cell>
          <cell r="I771">
            <v>0.05</v>
          </cell>
          <cell r="J771">
            <v>13.4</v>
          </cell>
          <cell r="K771">
            <v>0.67</v>
          </cell>
        </row>
        <row r="772">
          <cell r="A772">
            <v>286</v>
          </cell>
          <cell r="B772" t="str">
            <v>+</v>
          </cell>
          <cell r="C772">
            <v>2.2000000000000002</v>
          </cell>
          <cell r="D772">
            <v>286</v>
          </cell>
          <cell r="E772" t="str">
            <v>+</v>
          </cell>
          <cell r="F772">
            <v>4.3000000000006366</v>
          </cell>
          <cell r="G772">
            <v>2.1</v>
          </cell>
          <cell r="H772">
            <v>2</v>
          </cell>
          <cell r="I772">
            <v>0.05</v>
          </cell>
          <cell r="J772">
            <v>4.2</v>
          </cell>
          <cell r="K772">
            <v>0.21000000000000002</v>
          </cell>
        </row>
        <row r="773">
          <cell r="A773">
            <v>286</v>
          </cell>
          <cell r="B773" t="str">
            <v>+</v>
          </cell>
          <cell r="C773">
            <v>12.1</v>
          </cell>
          <cell r="D773">
            <v>287</v>
          </cell>
          <cell r="E773" t="str">
            <v>+</v>
          </cell>
          <cell r="F773">
            <v>3.5000000000002274</v>
          </cell>
          <cell r="G773">
            <v>11.4</v>
          </cell>
          <cell r="H773">
            <v>2</v>
          </cell>
          <cell r="I773">
            <v>0.05</v>
          </cell>
          <cell r="J773">
            <v>22.8</v>
          </cell>
          <cell r="K773">
            <v>1.1400000000000001</v>
          </cell>
        </row>
        <row r="774">
          <cell r="A774">
            <v>286</v>
          </cell>
          <cell r="B774" t="str">
            <v>+</v>
          </cell>
          <cell r="C774">
            <v>4.3</v>
          </cell>
          <cell r="D774">
            <v>287</v>
          </cell>
          <cell r="E774" t="str">
            <v>+</v>
          </cell>
          <cell r="F774">
            <v>2.5999999999999091</v>
          </cell>
          <cell r="G774">
            <v>18.3</v>
          </cell>
          <cell r="H774">
            <v>1</v>
          </cell>
          <cell r="I774">
            <v>0.05</v>
          </cell>
          <cell r="J774">
            <v>18.3</v>
          </cell>
          <cell r="K774">
            <v>0.91500000000000004</v>
          </cell>
        </row>
        <row r="775">
          <cell r="A775">
            <v>287</v>
          </cell>
          <cell r="B775" t="str">
            <v>+</v>
          </cell>
          <cell r="C775">
            <v>12.5</v>
          </cell>
          <cell r="D775">
            <v>288</v>
          </cell>
          <cell r="E775" t="str">
            <v>+</v>
          </cell>
          <cell r="F775">
            <v>17.5</v>
          </cell>
          <cell r="G775">
            <v>25</v>
          </cell>
          <cell r="H775">
            <v>2</v>
          </cell>
          <cell r="I775">
            <v>0.05</v>
          </cell>
          <cell r="J775">
            <v>50</v>
          </cell>
          <cell r="K775">
            <v>2.5</v>
          </cell>
        </row>
        <row r="776">
          <cell r="A776">
            <v>287</v>
          </cell>
          <cell r="B776" t="str">
            <v>+</v>
          </cell>
          <cell r="C776">
            <v>15.9</v>
          </cell>
          <cell r="D776">
            <v>288</v>
          </cell>
          <cell r="E776" t="str">
            <v>+</v>
          </cell>
          <cell r="F776">
            <v>5.8999999999991815</v>
          </cell>
          <cell r="G776">
            <v>10</v>
          </cell>
          <cell r="H776">
            <v>3</v>
          </cell>
          <cell r="I776">
            <v>0.05</v>
          </cell>
          <cell r="J776">
            <v>30</v>
          </cell>
          <cell r="K776">
            <v>1.5</v>
          </cell>
        </row>
        <row r="777">
          <cell r="A777">
            <v>287</v>
          </cell>
          <cell r="B777" t="str">
            <v>+</v>
          </cell>
          <cell r="C777">
            <v>10</v>
          </cell>
          <cell r="D777">
            <v>287</v>
          </cell>
          <cell r="E777" t="str">
            <v>+</v>
          </cell>
          <cell r="F777">
            <v>13.899999999999864</v>
          </cell>
          <cell r="G777">
            <v>3.9</v>
          </cell>
          <cell r="H777">
            <v>1</v>
          </cell>
          <cell r="I777">
            <v>0.05</v>
          </cell>
          <cell r="J777">
            <v>3.9</v>
          </cell>
          <cell r="K777">
            <v>0.19500000000000001</v>
          </cell>
        </row>
        <row r="778">
          <cell r="A778">
            <v>287</v>
          </cell>
          <cell r="B778" t="str">
            <v>+</v>
          </cell>
          <cell r="C778">
            <v>13.9</v>
          </cell>
          <cell r="D778">
            <v>287</v>
          </cell>
          <cell r="E778" t="str">
            <v>+</v>
          </cell>
          <cell r="F778">
            <v>15.899999999999181</v>
          </cell>
          <cell r="G778">
            <v>2</v>
          </cell>
          <cell r="H778">
            <v>1.4</v>
          </cell>
          <cell r="I778">
            <v>0.05</v>
          </cell>
          <cell r="J778">
            <v>2.8</v>
          </cell>
          <cell r="K778">
            <v>0.13999999999999999</v>
          </cell>
        </row>
        <row r="779">
          <cell r="A779">
            <v>288</v>
          </cell>
          <cell r="B779" t="str">
            <v>+</v>
          </cell>
          <cell r="C779">
            <v>17.600000000000001</v>
          </cell>
          <cell r="D779">
            <v>289</v>
          </cell>
          <cell r="E779" t="str">
            <v>+</v>
          </cell>
          <cell r="F779">
            <v>9.8000000000001819</v>
          </cell>
          <cell r="G779">
            <v>12.2</v>
          </cell>
          <cell r="H779">
            <v>1</v>
          </cell>
          <cell r="I779">
            <v>0.05</v>
          </cell>
          <cell r="J779">
            <v>12.2</v>
          </cell>
          <cell r="K779">
            <v>0.61</v>
          </cell>
        </row>
        <row r="780">
          <cell r="A780">
            <v>288</v>
          </cell>
          <cell r="B780" t="str">
            <v>+</v>
          </cell>
          <cell r="C780">
            <v>11.6</v>
          </cell>
          <cell r="D780">
            <v>288</v>
          </cell>
          <cell r="E780" t="str">
            <v>+</v>
          </cell>
          <cell r="F780">
            <v>17.950000000000728</v>
          </cell>
          <cell r="G780">
            <v>6.35</v>
          </cell>
          <cell r="H780">
            <v>1</v>
          </cell>
          <cell r="I780">
            <v>0.05</v>
          </cell>
          <cell r="J780">
            <v>6.35</v>
          </cell>
          <cell r="K780">
            <v>0.3175</v>
          </cell>
        </row>
        <row r="781">
          <cell r="A781">
            <v>288</v>
          </cell>
          <cell r="B781" t="str">
            <v>+</v>
          </cell>
          <cell r="C781">
            <v>12.3</v>
          </cell>
          <cell r="D781">
            <v>288</v>
          </cell>
          <cell r="E781" t="str">
            <v>+</v>
          </cell>
          <cell r="F781">
            <v>17.799999999999727</v>
          </cell>
          <cell r="G781">
            <v>5.5</v>
          </cell>
          <cell r="H781">
            <v>1</v>
          </cell>
          <cell r="I781">
            <v>0.05</v>
          </cell>
          <cell r="J781">
            <v>5.5</v>
          </cell>
          <cell r="K781">
            <v>0.27500000000000002</v>
          </cell>
        </row>
        <row r="782">
          <cell r="A782">
            <v>289</v>
          </cell>
          <cell r="B782" t="str">
            <v>+</v>
          </cell>
          <cell r="C782">
            <v>9.6</v>
          </cell>
          <cell r="D782">
            <v>289</v>
          </cell>
          <cell r="E782" t="str">
            <v>+</v>
          </cell>
          <cell r="F782">
            <v>12.700000000000955</v>
          </cell>
          <cell r="G782">
            <v>3.1</v>
          </cell>
          <cell r="H782">
            <v>2.8</v>
          </cell>
          <cell r="I782">
            <v>0.05</v>
          </cell>
          <cell r="J782">
            <v>8.68</v>
          </cell>
          <cell r="K782">
            <v>0.434</v>
          </cell>
        </row>
        <row r="783">
          <cell r="A783">
            <v>289</v>
          </cell>
          <cell r="B783" t="str">
            <v>+</v>
          </cell>
          <cell r="C783">
            <v>11.1</v>
          </cell>
          <cell r="D783">
            <v>289</v>
          </cell>
          <cell r="E783" t="str">
            <v>+</v>
          </cell>
          <cell r="F783">
            <v>13.2000000000005</v>
          </cell>
          <cell r="G783">
            <v>2.1</v>
          </cell>
          <cell r="H783">
            <v>2.9</v>
          </cell>
          <cell r="I783">
            <v>0.05</v>
          </cell>
          <cell r="J783">
            <v>6.09</v>
          </cell>
          <cell r="K783">
            <v>0.30449999999999999</v>
          </cell>
        </row>
        <row r="784">
          <cell r="A784">
            <v>289</v>
          </cell>
          <cell r="B784" t="str">
            <v>+</v>
          </cell>
          <cell r="C784">
            <v>11.6</v>
          </cell>
          <cell r="D784">
            <v>291</v>
          </cell>
          <cell r="E784" t="str">
            <v>+</v>
          </cell>
          <cell r="F784">
            <v>10.299999999999727</v>
          </cell>
          <cell r="G784">
            <v>38.700000000000003</v>
          </cell>
          <cell r="H784">
            <v>3</v>
          </cell>
          <cell r="I784">
            <v>0.05</v>
          </cell>
          <cell r="J784">
            <v>116.10000000000001</v>
          </cell>
          <cell r="K784">
            <v>5.8050000000000006</v>
          </cell>
        </row>
        <row r="785">
          <cell r="A785">
            <v>289</v>
          </cell>
          <cell r="B785" t="str">
            <v>+</v>
          </cell>
          <cell r="C785">
            <v>4.8</v>
          </cell>
          <cell r="D785">
            <v>289</v>
          </cell>
          <cell r="E785" t="str">
            <v>+</v>
          </cell>
          <cell r="F785">
            <v>7.3000000000001819</v>
          </cell>
          <cell r="G785">
            <v>2.5</v>
          </cell>
          <cell r="H785">
            <v>2</v>
          </cell>
          <cell r="I785">
            <v>0.05</v>
          </cell>
          <cell r="J785">
            <v>5</v>
          </cell>
          <cell r="K785">
            <v>0.25</v>
          </cell>
        </row>
        <row r="786">
          <cell r="A786">
            <v>289</v>
          </cell>
          <cell r="B786" t="str">
            <v>+</v>
          </cell>
          <cell r="D786">
            <v>289</v>
          </cell>
          <cell r="E786" t="str">
            <v>+</v>
          </cell>
          <cell r="F786">
            <v>6.1500000000000909</v>
          </cell>
          <cell r="G786">
            <v>6.15</v>
          </cell>
          <cell r="H786">
            <v>1</v>
          </cell>
          <cell r="I786">
            <v>0.05</v>
          </cell>
          <cell r="J786">
            <v>6.15</v>
          </cell>
          <cell r="K786">
            <v>0.30750000000000005</v>
          </cell>
        </row>
        <row r="787">
          <cell r="A787">
            <v>289</v>
          </cell>
          <cell r="B787" t="str">
            <v>+</v>
          </cell>
          <cell r="C787">
            <v>7.5</v>
          </cell>
          <cell r="D787">
            <v>289</v>
          </cell>
          <cell r="E787" t="str">
            <v>+</v>
          </cell>
          <cell r="F787">
            <v>11.600000000000819</v>
          </cell>
          <cell r="G787">
            <v>4.0999999999999996</v>
          </cell>
          <cell r="H787">
            <v>1</v>
          </cell>
          <cell r="I787">
            <v>0.05</v>
          </cell>
          <cell r="J787">
            <v>4.0999999999999996</v>
          </cell>
          <cell r="K787">
            <v>0.20499999999999999</v>
          </cell>
        </row>
        <row r="788">
          <cell r="A788">
            <v>289</v>
          </cell>
          <cell r="B788" t="str">
            <v>+</v>
          </cell>
          <cell r="C788">
            <v>19</v>
          </cell>
          <cell r="D788">
            <v>290</v>
          </cell>
          <cell r="E788" t="str">
            <v>+</v>
          </cell>
          <cell r="F788">
            <v>1.5499999999997272</v>
          </cell>
          <cell r="G788">
            <v>2.5499999999999998</v>
          </cell>
          <cell r="H788">
            <v>2</v>
          </cell>
          <cell r="I788">
            <v>0.05</v>
          </cell>
          <cell r="J788">
            <v>5.0999999999999996</v>
          </cell>
          <cell r="K788">
            <v>0.255</v>
          </cell>
        </row>
        <row r="789">
          <cell r="A789">
            <v>290</v>
          </cell>
          <cell r="B789" t="str">
            <v>+</v>
          </cell>
          <cell r="C789">
            <v>7</v>
          </cell>
          <cell r="D789">
            <v>290</v>
          </cell>
          <cell r="E789" t="str">
            <v>+</v>
          </cell>
          <cell r="F789">
            <v>13.199999999999363</v>
          </cell>
          <cell r="G789">
            <v>6.2</v>
          </cell>
          <cell r="H789">
            <v>1</v>
          </cell>
          <cell r="I789">
            <v>0.05</v>
          </cell>
          <cell r="J789">
            <v>6.2</v>
          </cell>
          <cell r="K789">
            <v>0.31000000000000005</v>
          </cell>
        </row>
        <row r="790">
          <cell r="A790">
            <v>290</v>
          </cell>
          <cell r="B790" t="str">
            <v>+</v>
          </cell>
          <cell r="C790">
            <v>17.899999999999999</v>
          </cell>
          <cell r="D790">
            <v>291</v>
          </cell>
          <cell r="E790" t="str">
            <v>+</v>
          </cell>
          <cell r="F790">
            <v>1.4999999999997726</v>
          </cell>
          <cell r="G790">
            <v>3.6</v>
          </cell>
          <cell r="H790">
            <v>1</v>
          </cell>
          <cell r="I790">
            <v>0.05</v>
          </cell>
          <cell r="J790">
            <v>3.6</v>
          </cell>
          <cell r="K790">
            <v>0.18000000000000002</v>
          </cell>
        </row>
        <row r="791">
          <cell r="A791">
            <v>290</v>
          </cell>
          <cell r="B791" t="str">
            <v>+</v>
          </cell>
          <cell r="C791">
            <v>6.2</v>
          </cell>
          <cell r="D791">
            <v>290</v>
          </cell>
          <cell r="E791" t="str">
            <v>+</v>
          </cell>
          <cell r="F791">
            <v>7.2000000000002728</v>
          </cell>
          <cell r="G791">
            <v>1</v>
          </cell>
          <cell r="H791">
            <v>1</v>
          </cell>
          <cell r="I791">
            <v>0.05</v>
          </cell>
          <cell r="J791">
            <v>1</v>
          </cell>
          <cell r="K791">
            <v>0.05</v>
          </cell>
        </row>
        <row r="792">
          <cell r="A792">
            <v>290</v>
          </cell>
          <cell r="B792" t="str">
            <v>+</v>
          </cell>
          <cell r="C792">
            <v>1.5</v>
          </cell>
          <cell r="D792">
            <v>290</v>
          </cell>
          <cell r="E792" t="str">
            <v>+</v>
          </cell>
          <cell r="F792">
            <v>7.6999999999998181</v>
          </cell>
          <cell r="G792">
            <v>6.2</v>
          </cell>
          <cell r="H792">
            <v>1</v>
          </cell>
          <cell r="I792">
            <v>0.05</v>
          </cell>
          <cell r="J792">
            <v>6.2</v>
          </cell>
          <cell r="K792">
            <v>0.31000000000000005</v>
          </cell>
        </row>
        <row r="793">
          <cell r="A793">
            <v>290</v>
          </cell>
          <cell r="B793" t="str">
            <v>+</v>
          </cell>
          <cell r="C793">
            <v>5.5</v>
          </cell>
          <cell r="D793">
            <v>290</v>
          </cell>
          <cell r="E793" t="str">
            <v>+</v>
          </cell>
          <cell r="F793">
            <v>16.100000000000136</v>
          </cell>
          <cell r="G793">
            <v>10.6</v>
          </cell>
          <cell r="H793">
            <v>1</v>
          </cell>
          <cell r="I793">
            <v>0.05</v>
          </cell>
          <cell r="J793">
            <v>10.6</v>
          </cell>
          <cell r="K793">
            <v>0.53</v>
          </cell>
        </row>
        <row r="794">
          <cell r="A794">
            <v>290</v>
          </cell>
          <cell r="B794" t="str">
            <v>+</v>
          </cell>
          <cell r="C794">
            <v>16.899999999999999</v>
          </cell>
          <cell r="D794">
            <v>291</v>
          </cell>
          <cell r="E794" t="str">
            <v>+</v>
          </cell>
          <cell r="F794">
            <v>3.7000000000000455</v>
          </cell>
          <cell r="G794">
            <v>6.8</v>
          </cell>
          <cell r="H794">
            <v>2</v>
          </cell>
          <cell r="I794">
            <v>0.05</v>
          </cell>
          <cell r="J794">
            <v>13.6</v>
          </cell>
          <cell r="K794">
            <v>0.68</v>
          </cell>
        </row>
        <row r="795">
          <cell r="A795">
            <v>290</v>
          </cell>
          <cell r="B795" t="str">
            <v>+</v>
          </cell>
          <cell r="C795">
            <v>4.2</v>
          </cell>
          <cell r="D795">
            <v>290</v>
          </cell>
          <cell r="E795" t="str">
            <v>+</v>
          </cell>
          <cell r="F795">
            <v>6.2000000000000455</v>
          </cell>
          <cell r="G795">
            <v>2</v>
          </cell>
          <cell r="H795">
            <v>2.7</v>
          </cell>
          <cell r="I795">
            <v>0.05</v>
          </cell>
          <cell r="J795">
            <v>5.4</v>
          </cell>
          <cell r="K795">
            <v>0.27</v>
          </cell>
        </row>
        <row r="796">
          <cell r="A796">
            <v>290</v>
          </cell>
          <cell r="B796" t="str">
            <v>+</v>
          </cell>
          <cell r="C796">
            <v>4.2</v>
          </cell>
          <cell r="D796">
            <v>290</v>
          </cell>
          <cell r="E796" t="str">
            <v>+</v>
          </cell>
          <cell r="F796">
            <v>6.2999999999999545</v>
          </cell>
          <cell r="G796">
            <v>2.1</v>
          </cell>
          <cell r="H796">
            <v>0.8</v>
          </cell>
          <cell r="I796">
            <v>0.05</v>
          </cell>
          <cell r="J796">
            <v>1.6800000000000002</v>
          </cell>
          <cell r="K796">
            <v>8.4000000000000019E-2</v>
          </cell>
        </row>
        <row r="797">
          <cell r="A797">
            <v>290</v>
          </cell>
          <cell r="B797" t="str">
            <v>+</v>
          </cell>
          <cell r="C797">
            <v>13.2</v>
          </cell>
          <cell r="D797">
            <v>290</v>
          </cell>
          <cell r="E797" t="str">
            <v>+</v>
          </cell>
          <cell r="F797">
            <v>16.899999999999409</v>
          </cell>
          <cell r="G797">
            <v>3.7</v>
          </cell>
          <cell r="H797">
            <v>2.9</v>
          </cell>
          <cell r="I797">
            <v>0.05</v>
          </cell>
          <cell r="J797">
            <v>10.73</v>
          </cell>
          <cell r="K797">
            <v>0.53650000000000009</v>
          </cell>
        </row>
        <row r="798">
          <cell r="A798">
            <v>290</v>
          </cell>
          <cell r="B798" t="str">
            <v>+</v>
          </cell>
          <cell r="C798">
            <v>4.5999999999999996</v>
          </cell>
          <cell r="D798">
            <v>290</v>
          </cell>
          <cell r="E798" t="str">
            <v>+</v>
          </cell>
          <cell r="F798">
            <v>6.2000000000011823</v>
          </cell>
          <cell r="G798">
            <v>1.6</v>
          </cell>
          <cell r="H798">
            <v>1.9</v>
          </cell>
          <cell r="I798">
            <v>0.05</v>
          </cell>
          <cell r="J798">
            <v>3.04</v>
          </cell>
          <cell r="K798">
            <v>0.15200000000000002</v>
          </cell>
        </row>
        <row r="799">
          <cell r="A799">
            <v>291</v>
          </cell>
          <cell r="B799" t="str">
            <v>+</v>
          </cell>
          <cell r="C799">
            <v>11</v>
          </cell>
          <cell r="D799">
            <v>291</v>
          </cell>
          <cell r="E799" t="str">
            <v>+</v>
          </cell>
          <cell r="F799">
            <v>15.449999999999591</v>
          </cell>
          <cell r="G799">
            <v>4.45</v>
          </cell>
          <cell r="H799">
            <v>1</v>
          </cell>
          <cell r="I799">
            <v>0.05</v>
          </cell>
          <cell r="J799">
            <v>4.45</v>
          </cell>
          <cell r="K799">
            <v>0.22250000000000003</v>
          </cell>
        </row>
        <row r="800">
          <cell r="A800">
            <v>292</v>
          </cell>
          <cell r="B800" t="str">
            <v>+</v>
          </cell>
          <cell r="C800">
            <v>4.3</v>
          </cell>
          <cell r="D800">
            <v>293</v>
          </cell>
          <cell r="E800" t="str">
            <v>+</v>
          </cell>
          <cell r="F800">
            <v>1.2000000000000455</v>
          </cell>
          <cell r="G800">
            <v>16.899999999999999</v>
          </cell>
          <cell r="H800">
            <v>1</v>
          </cell>
          <cell r="I800">
            <v>0.05</v>
          </cell>
          <cell r="J800">
            <v>16.899999999999999</v>
          </cell>
          <cell r="K800">
            <v>0.84499999999999997</v>
          </cell>
        </row>
        <row r="801">
          <cell r="A801">
            <v>292</v>
          </cell>
          <cell r="B801" t="str">
            <v>+</v>
          </cell>
          <cell r="C801">
            <v>4</v>
          </cell>
          <cell r="D801">
            <v>294</v>
          </cell>
          <cell r="E801" t="str">
            <v>+</v>
          </cell>
          <cell r="F801">
            <v>4.1999999999995907</v>
          </cell>
          <cell r="G801">
            <v>40.200000000000003</v>
          </cell>
          <cell r="H801">
            <v>2</v>
          </cell>
          <cell r="I801">
            <v>0.05</v>
          </cell>
          <cell r="J801">
            <v>80.400000000000006</v>
          </cell>
          <cell r="K801">
            <v>4.0200000000000005</v>
          </cell>
        </row>
        <row r="802">
          <cell r="A802">
            <v>292</v>
          </cell>
          <cell r="B802" t="str">
            <v>+</v>
          </cell>
          <cell r="C802">
            <v>13.9</v>
          </cell>
          <cell r="D802">
            <v>292</v>
          </cell>
          <cell r="E802" t="str">
            <v>+</v>
          </cell>
          <cell r="F802">
            <v>15.599999999999454</v>
          </cell>
          <cell r="G802">
            <v>1.7</v>
          </cell>
          <cell r="H802">
            <v>1</v>
          </cell>
          <cell r="I802">
            <v>0.05</v>
          </cell>
          <cell r="J802">
            <v>1.7</v>
          </cell>
          <cell r="K802">
            <v>8.5000000000000006E-2</v>
          </cell>
        </row>
        <row r="803">
          <cell r="A803">
            <v>293</v>
          </cell>
          <cell r="B803" t="str">
            <v>+</v>
          </cell>
          <cell r="C803">
            <v>13</v>
          </cell>
          <cell r="D803">
            <v>293</v>
          </cell>
          <cell r="E803" t="str">
            <v>+</v>
          </cell>
          <cell r="F803">
            <v>14.850000000000136</v>
          </cell>
          <cell r="G803">
            <v>1.85</v>
          </cell>
          <cell r="H803">
            <v>1</v>
          </cell>
          <cell r="I803">
            <v>0.05</v>
          </cell>
          <cell r="J803">
            <v>1.85</v>
          </cell>
          <cell r="K803">
            <v>9.2500000000000013E-2</v>
          </cell>
        </row>
        <row r="804">
          <cell r="A804">
            <v>294</v>
          </cell>
          <cell r="B804" t="str">
            <v>+</v>
          </cell>
          <cell r="C804">
            <v>16.7</v>
          </cell>
          <cell r="D804">
            <v>294</v>
          </cell>
          <cell r="E804" t="str">
            <v>+</v>
          </cell>
          <cell r="F804">
            <v>19.700000000000273</v>
          </cell>
          <cell r="G804">
            <v>3</v>
          </cell>
          <cell r="H804">
            <v>1</v>
          </cell>
          <cell r="I804">
            <v>0.05</v>
          </cell>
          <cell r="J804">
            <v>3</v>
          </cell>
          <cell r="K804">
            <v>0.15000000000000002</v>
          </cell>
        </row>
        <row r="805">
          <cell r="A805">
            <v>294</v>
          </cell>
          <cell r="B805" t="str">
            <v>+</v>
          </cell>
          <cell r="C805">
            <v>4</v>
          </cell>
          <cell r="D805">
            <v>294</v>
          </cell>
          <cell r="E805" t="str">
            <v>+</v>
          </cell>
          <cell r="F805">
            <v>11.800000000000637</v>
          </cell>
          <cell r="G805">
            <v>7.8</v>
          </cell>
          <cell r="H805">
            <v>1</v>
          </cell>
          <cell r="I805">
            <v>0.05</v>
          </cell>
          <cell r="J805">
            <v>7.8</v>
          </cell>
          <cell r="K805">
            <v>0.39</v>
          </cell>
        </row>
        <row r="806">
          <cell r="A806">
            <v>294</v>
          </cell>
          <cell r="B806" t="str">
            <v>+</v>
          </cell>
          <cell r="C806">
            <v>12.1</v>
          </cell>
          <cell r="D806">
            <v>295</v>
          </cell>
          <cell r="E806" t="str">
            <v>+</v>
          </cell>
          <cell r="F806">
            <v>0.29999999999972715</v>
          </cell>
          <cell r="G806">
            <v>8.1999999999999993</v>
          </cell>
          <cell r="H806">
            <v>2</v>
          </cell>
          <cell r="I806">
            <v>0.05</v>
          </cell>
          <cell r="J806">
            <v>16.399999999999999</v>
          </cell>
          <cell r="K806">
            <v>0.82</v>
          </cell>
        </row>
        <row r="807">
          <cell r="A807">
            <v>295</v>
          </cell>
          <cell r="B807" t="str">
            <v>+</v>
          </cell>
          <cell r="C807">
            <v>6</v>
          </cell>
          <cell r="D807">
            <v>295</v>
          </cell>
          <cell r="E807" t="str">
            <v>+</v>
          </cell>
          <cell r="F807">
            <v>19.700000000000273</v>
          </cell>
          <cell r="G807">
            <v>13.7</v>
          </cell>
          <cell r="H807">
            <v>1</v>
          </cell>
          <cell r="I807">
            <v>0.05</v>
          </cell>
          <cell r="J807">
            <v>13.7</v>
          </cell>
          <cell r="K807">
            <v>0.68500000000000005</v>
          </cell>
        </row>
        <row r="808">
          <cell r="A808">
            <v>296</v>
          </cell>
          <cell r="B808" t="str">
            <v>+</v>
          </cell>
          <cell r="C808">
            <v>8.4</v>
          </cell>
          <cell r="D808">
            <v>297</v>
          </cell>
          <cell r="E808" t="str">
            <v>+</v>
          </cell>
          <cell r="F808">
            <v>15.750000000000455</v>
          </cell>
          <cell r="G808">
            <v>27.35</v>
          </cell>
          <cell r="H808">
            <v>1</v>
          </cell>
          <cell r="I808">
            <v>0.05</v>
          </cell>
          <cell r="J808">
            <v>27.35</v>
          </cell>
          <cell r="K808">
            <v>1.3675000000000002</v>
          </cell>
        </row>
        <row r="809">
          <cell r="A809">
            <v>298</v>
          </cell>
          <cell r="B809" t="str">
            <v>+</v>
          </cell>
          <cell r="C809">
            <v>14.6</v>
          </cell>
          <cell r="D809">
            <v>299</v>
          </cell>
          <cell r="E809" t="str">
            <v>+</v>
          </cell>
          <cell r="F809">
            <v>1.4000000000010004</v>
          </cell>
          <cell r="G809">
            <v>6.8</v>
          </cell>
          <cell r="H809">
            <v>1</v>
          </cell>
          <cell r="I809">
            <v>0.05</v>
          </cell>
          <cell r="J809">
            <v>6.8</v>
          </cell>
          <cell r="K809">
            <v>0.34</v>
          </cell>
        </row>
        <row r="810">
          <cell r="A810">
            <v>298</v>
          </cell>
          <cell r="B810" t="str">
            <v>+</v>
          </cell>
          <cell r="C810">
            <v>1.7</v>
          </cell>
          <cell r="D810">
            <v>298</v>
          </cell>
          <cell r="E810" t="str">
            <v>+</v>
          </cell>
          <cell r="F810">
            <v>10.399999999999636</v>
          </cell>
          <cell r="G810">
            <v>8.6999999999999993</v>
          </cell>
          <cell r="H810">
            <v>1</v>
          </cell>
          <cell r="I810">
            <v>0.05</v>
          </cell>
          <cell r="J810">
            <v>8.6999999999999993</v>
          </cell>
          <cell r="K810">
            <v>0.435</v>
          </cell>
        </row>
        <row r="811">
          <cell r="A811">
            <v>298</v>
          </cell>
          <cell r="B811" t="str">
            <v>+</v>
          </cell>
          <cell r="C811">
            <v>13</v>
          </cell>
          <cell r="D811">
            <v>298</v>
          </cell>
          <cell r="E811" t="str">
            <v>+</v>
          </cell>
          <cell r="F811">
            <v>14.950000000000045</v>
          </cell>
          <cell r="G811">
            <v>1.95</v>
          </cell>
          <cell r="H811">
            <v>2</v>
          </cell>
          <cell r="I811">
            <v>0.05</v>
          </cell>
          <cell r="J811">
            <v>3.9</v>
          </cell>
          <cell r="K811">
            <v>0.19500000000000001</v>
          </cell>
        </row>
        <row r="812">
          <cell r="A812">
            <v>298</v>
          </cell>
          <cell r="B812" t="str">
            <v>+</v>
          </cell>
          <cell r="C812">
            <v>15</v>
          </cell>
          <cell r="D812">
            <v>298</v>
          </cell>
          <cell r="E812" t="str">
            <v>+</v>
          </cell>
          <cell r="F812">
            <v>19.100000000000819</v>
          </cell>
          <cell r="G812">
            <v>4.0999999999999996</v>
          </cell>
          <cell r="H812">
            <v>2</v>
          </cell>
          <cell r="I812">
            <v>0.05</v>
          </cell>
          <cell r="J812">
            <v>8.1999999999999993</v>
          </cell>
          <cell r="K812">
            <v>0.41</v>
          </cell>
        </row>
        <row r="813">
          <cell r="A813">
            <v>300</v>
          </cell>
          <cell r="B813" t="str">
            <v>+</v>
          </cell>
          <cell r="C813">
            <v>13</v>
          </cell>
          <cell r="D813">
            <v>303</v>
          </cell>
          <cell r="E813" t="str">
            <v>+</v>
          </cell>
          <cell r="F813">
            <v>10</v>
          </cell>
          <cell r="G813">
            <v>57</v>
          </cell>
          <cell r="H813">
            <v>1</v>
          </cell>
          <cell r="I813">
            <v>0.05</v>
          </cell>
          <cell r="J813">
            <v>57</v>
          </cell>
          <cell r="K813">
            <v>2.85</v>
          </cell>
        </row>
        <row r="814">
          <cell r="A814">
            <v>300</v>
          </cell>
          <cell r="B814" t="str">
            <v>+</v>
          </cell>
          <cell r="C814">
            <v>11.5</v>
          </cell>
          <cell r="D814">
            <v>301</v>
          </cell>
          <cell r="E814" t="str">
            <v>+</v>
          </cell>
          <cell r="F814">
            <v>13.899999999999864</v>
          </cell>
          <cell r="G814">
            <v>22.4</v>
          </cell>
          <cell r="H814">
            <v>1</v>
          </cell>
          <cell r="I814">
            <v>0.05</v>
          </cell>
          <cell r="J814">
            <v>22.4</v>
          </cell>
          <cell r="K814">
            <v>1.1199999999999999</v>
          </cell>
        </row>
        <row r="815">
          <cell r="A815">
            <v>300</v>
          </cell>
          <cell r="B815" t="str">
            <v>+</v>
          </cell>
          <cell r="C815">
            <v>14.2</v>
          </cell>
          <cell r="D815">
            <v>301</v>
          </cell>
          <cell r="E815" t="str">
            <v>+</v>
          </cell>
          <cell r="F815">
            <v>14.500000000000455</v>
          </cell>
          <cell r="G815">
            <v>20.3</v>
          </cell>
          <cell r="H815">
            <v>2</v>
          </cell>
          <cell r="I815">
            <v>0.05</v>
          </cell>
          <cell r="J815">
            <v>40.6</v>
          </cell>
          <cell r="K815">
            <v>2.0300000000000002</v>
          </cell>
        </row>
        <row r="816">
          <cell r="A816">
            <v>301</v>
          </cell>
          <cell r="B816" t="str">
            <v>+</v>
          </cell>
          <cell r="C816">
            <v>14</v>
          </cell>
          <cell r="D816">
            <v>302</v>
          </cell>
          <cell r="E816" t="str">
            <v>+</v>
          </cell>
          <cell r="F816">
            <v>10.099999999999909</v>
          </cell>
          <cell r="G816">
            <v>16.100000000000001</v>
          </cell>
          <cell r="H816">
            <v>1</v>
          </cell>
          <cell r="I816">
            <v>0.05</v>
          </cell>
          <cell r="J816">
            <v>16.100000000000001</v>
          </cell>
          <cell r="K816">
            <v>0.80500000000000016</v>
          </cell>
        </row>
        <row r="817">
          <cell r="A817">
            <v>302</v>
          </cell>
          <cell r="B817" t="str">
            <v>+</v>
          </cell>
          <cell r="C817">
            <v>17.5</v>
          </cell>
          <cell r="D817">
            <v>303</v>
          </cell>
          <cell r="E817" t="str">
            <v>+</v>
          </cell>
          <cell r="F817">
            <v>2.5</v>
          </cell>
          <cell r="G817">
            <v>5</v>
          </cell>
          <cell r="H817">
            <v>2</v>
          </cell>
          <cell r="I817">
            <v>0.05</v>
          </cell>
          <cell r="J817">
            <v>10</v>
          </cell>
          <cell r="K817">
            <v>0.5</v>
          </cell>
        </row>
        <row r="818">
          <cell r="A818">
            <v>303</v>
          </cell>
          <cell r="B818" t="str">
            <v>+</v>
          </cell>
          <cell r="C818">
            <v>2.7</v>
          </cell>
          <cell r="D818">
            <v>303</v>
          </cell>
          <cell r="E818" t="str">
            <v>+</v>
          </cell>
          <cell r="F818">
            <v>5.8000000000004093</v>
          </cell>
          <cell r="G818">
            <v>3.1</v>
          </cell>
          <cell r="H818">
            <v>2</v>
          </cell>
          <cell r="I818">
            <v>0.05</v>
          </cell>
          <cell r="J818">
            <v>6.2</v>
          </cell>
          <cell r="K818">
            <v>0.31000000000000005</v>
          </cell>
        </row>
        <row r="819">
          <cell r="A819">
            <v>303</v>
          </cell>
          <cell r="B819" t="str">
            <v>+</v>
          </cell>
          <cell r="C819">
            <v>7.5</v>
          </cell>
          <cell r="D819">
            <v>304</v>
          </cell>
          <cell r="E819" t="str">
            <v>+</v>
          </cell>
          <cell r="F819">
            <v>5</v>
          </cell>
          <cell r="G819">
            <v>17.5</v>
          </cell>
          <cell r="H819">
            <v>2</v>
          </cell>
          <cell r="I819">
            <v>0.05</v>
          </cell>
          <cell r="J819">
            <v>35</v>
          </cell>
          <cell r="K819">
            <v>1.75</v>
          </cell>
        </row>
        <row r="820">
          <cell r="A820">
            <v>303</v>
          </cell>
          <cell r="B820" t="str">
            <v>+</v>
          </cell>
          <cell r="C820">
            <v>6</v>
          </cell>
          <cell r="D820">
            <v>303</v>
          </cell>
          <cell r="E820" t="str">
            <v>+</v>
          </cell>
          <cell r="F820">
            <v>7.5</v>
          </cell>
          <cell r="G820">
            <v>1.5</v>
          </cell>
          <cell r="H820">
            <v>1</v>
          </cell>
          <cell r="I820">
            <v>0.05</v>
          </cell>
          <cell r="J820">
            <v>1.5</v>
          </cell>
          <cell r="K820">
            <v>7.5000000000000011E-2</v>
          </cell>
        </row>
        <row r="821">
          <cell r="A821">
            <v>303</v>
          </cell>
          <cell r="B821" t="str">
            <v>+</v>
          </cell>
          <cell r="C821">
            <v>11.4</v>
          </cell>
          <cell r="D821">
            <v>304</v>
          </cell>
          <cell r="E821" t="str">
            <v>+</v>
          </cell>
          <cell r="F821">
            <v>4.5999999999992269</v>
          </cell>
          <cell r="G821">
            <v>13.2</v>
          </cell>
          <cell r="H821">
            <v>1</v>
          </cell>
          <cell r="I821">
            <v>0.05</v>
          </cell>
          <cell r="J821">
            <v>13.2</v>
          </cell>
          <cell r="K821">
            <v>0.66</v>
          </cell>
        </row>
        <row r="822">
          <cell r="A822">
            <v>303</v>
          </cell>
          <cell r="B822" t="str">
            <v>+</v>
          </cell>
          <cell r="C822">
            <v>6.4</v>
          </cell>
          <cell r="D822">
            <v>303</v>
          </cell>
          <cell r="E822" t="str">
            <v>+</v>
          </cell>
          <cell r="F822">
            <v>9.9000000000000909</v>
          </cell>
          <cell r="G822">
            <v>3.5</v>
          </cell>
          <cell r="H822">
            <v>1</v>
          </cell>
          <cell r="I822">
            <v>0.05</v>
          </cell>
          <cell r="J822">
            <v>3.5</v>
          </cell>
          <cell r="K822">
            <v>0.17500000000000002</v>
          </cell>
        </row>
        <row r="823">
          <cell r="A823">
            <v>303</v>
          </cell>
          <cell r="B823" t="str">
            <v>+</v>
          </cell>
          <cell r="C823">
            <v>10</v>
          </cell>
          <cell r="D823">
            <v>303</v>
          </cell>
          <cell r="E823" t="str">
            <v>+</v>
          </cell>
          <cell r="F823">
            <v>11.600000000000819</v>
          </cell>
          <cell r="G823">
            <v>1.6</v>
          </cell>
          <cell r="H823">
            <v>2</v>
          </cell>
          <cell r="I823">
            <v>0.05</v>
          </cell>
          <cell r="J823">
            <v>3.2</v>
          </cell>
          <cell r="K823">
            <v>0.16000000000000003</v>
          </cell>
        </row>
        <row r="824">
          <cell r="A824">
            <v>304</v>
          </cell>
          <cell r="B824" t="str">
            <v>+</v>
          </cell>
          <cell r="C824">
            <v>4.7</v>
          </cell>
          <cell r="D824">
            <v>304</v>
          </cell>
          <cell r="E824" t="str">
            <v>+</v>
          </cell>
          <cell r="F824">
            <v>12.999999999999545</v>
          </cell>
          <cell r="G824">
            <v>8.3000000000000007</v>
          </cell>
          <cell r="H824">
            <v>3.9</v>
          </cell>
          <cell r="I824">
            <v>0.05</v>
          </cell>
          <cell r="J824">
            <v>32.370000000000005</v>
          </cell>
          <cell r="K824">
            <v>1.6185000000000003</v>
          </cell>
        </row>
        <row r="825">
          <cell r="A825">
            <v>305</v>
          </cell>
          <cell r="B825" t="str">
            <v>+</v>
          </cell>
          <cell r="C825">
            <v>13.01</v>
          </cell>
          <cell r="D825">
            <v>305</v>
          </cell>
          <cell r="E825" t="str">
            <v>+</v>
          </cell>
          <cell r="F825">
            <v>16.710000000000491</v>
          </cell>
          <cell r="G825">
            <v>3.7</v>
          </cell>
          <cell r="H825">
            <v>2</v>
          </cell>
          <cell r="I825">
            <v>0.05</v>
          </cell>
          <cell r="J825">
            <v>7.4</v>
          </cell>
          <cell r="K825">
            <v>0.37000000000000005</v>
          </cell>
        </row>
        <row r="826">
          <cell r="A826">
            <v>305</v>
          </cell>
          <cell r="B826" t="str">
            <v>+</v>
          </cell>
          <cell r="C826">
            <v>14</v>
          </cell>
          <cell r="D826">
            <v>306</v>
          </cell>
          <cell r="E826" t="str">
            <v>+</v>
          </cell>
          <cell r="F826">
            <v>3.6000000000001364</v>
          </cell>
          <cell r="G826">
            <v>9.6</v>
          </cell>
          <cell r="H826">
            <v>1</v>
          </cell>
          <cell r="I826">
            <v>0.05</v>
          </cell>
          <cell r="J826">
            <v>9.6</v>
          </cell>
          <cell r="K826">
            <v>0.48</v>
          </cell>
        </row>
        <row r="827">
          <cell r="A827">
            <v>305</v>
          </cell>
          <cell r="B827" t="str">
            <v>+</v>
          </cell>
          <cell r="C827">
            <v>5.6</v>
          </cell>
          <cell r="D827">
            <v>306</v>
          </cell>
          <cell r="E827" t="str">
            <v>+</v>
          </cell>
          <cell r="F827">
            <v>2.4500000000011823</v>
          </cell>
          <cell r="G827">
            <v>16.850000000000001</v>
          </cell>
          <cell r="H827">
            <v>3.9</v>
          </cell>
          <cell r="I827">
            <v>0.05</v>
          </cell>
          <cell r="J827">
            <v>65.715000000000003</v>
          </cell>
          <cell r="K827">
            <v>3.2857500000000002</v>
          </cell>
        </row>
        <row r="828">
          <cell r="A828">
            <v>305</v>
          </cell>
          <cell r="B828" t="str">
            <v>+</v>
          </cell>
          <cell r="C828">
            <v>16.3</v>
          </cell>
          <cell r="D828">
            <v>306</v>
          </cell>
          <cell r="E828" t="str">
            <v>+</v>
          </cell>
          <cell r="F828">
            <v>5.1999999999998181</v>
          </cell>
          <cell r="G828">
            <v>8.9</v>
          </cell>
          <cell r="H828">
            <v>1</v>
          </cell>
          <cell r="I828">
            <v>0.05</v>
          </cell>
          <cell r="J828">
            <v>8.9</v>
          </cell>
          <cell r="K828">
            <v>0.44500000000000006</v>
          </cell>
        </row>
        <row r="829">
          <cell r="A829">
            <v>305</v>
          </cell>
          <cell r="B829" t="str">
            <v>+</v>
          </cell>
          <cell r="C829">
            <v>2.4</v>
          </cell>
          <cell r="D829">
            <v>305</v>
          </cell>
          <cell r="E829" t="str">
            <v>+</v>
          </cell>
          <cell r="F829">
            <v>5.3999999999996362</v>
          </cell>
          <cell r="G829">
            <v>3</v>
          </cell>
          <cell r="H829">
            <v>2</v>
          </cell>
          <cell r="I829">
            <v>0.05</v>
          </cell>
          <cell r="J829">
            <v>6</v>
          </cell>
          <cell r="K829">
            <v>0.30000000000000004</v>
          </cell>
        </row>
        <row r="830">
          <cell r="A830">
            <v>306</v>
          </cell>
          <cell r="B830" t="str">
            <v>+</v>
          </cell>
          <cell r="C830">
            <v>15.4</v>
          </cell>
          <cell r="D830">
            <v>307</v>
          </cell>
          <cell r="E830" t="str">
            <v>+</v>
          </cell>
          <cell r="F830">
            <v>0.3999999999996362</v>
          </cell>
          <cell r="G830">
            <v>5</v>
          </cell>
          <cell r="H830">
            <v>2</v>
          </cell>
          <cell r="I830">
            <v>0.05</v>
          </cell>
          <cell r="J830">
            <v>10</v>
          </cell>
          <cell r="K830">
            <v>0.5</v>
          </cell>
        </row>
        <row r="831">
          <cell r="A831">
            <v>306</v>
          </cell>
          <cell r="B831" t="str">
            <v>+</v>
          </cell>
          <cell r="C831">
            <v>15.2</v>
          </cell>
          <cell r="D831">
            <v>306</v>
          </cell>
          <cell r="E831" t="str">
            <v>+</v>
          </cell>
          <cell r="F831">
            <v>16.599999999999682</v>
          </cell>
          <cell r="G831">
            <v>1.4</v>
          </cell>
          <cell r="H831">
            <v>1</v>
          </cell>
          <cell r="I831">
            <v>0.05</v>
          </cell>
          <cell r="J831">
            <v>1.4</v>
          </cell>
          <cell r="K831">
            <v>6.9999999999999993E-2</v>
          </cell>
        </row>
        <row r="832">
          <cell r="A832">
            <v>306</v>
          </cell>
          <cell r="B832" t="str">
            <v>+</v>
          </cell>
          <cell r="C832">
            <v>2.5</v>
          </cell>
          <cell r="D832">
            <v>306</v>
          </cell>
          <cell r="E832" t="str">
            <v>+</v>
          </cell>
          <cell r="F832">
            <v>13.949999999999818</v>
          </cell>
          <cell r="G832">
            <v>11.45</v>
          </cell>
          <cell r="H832">
            <v>1</v>
          </cell>
          <cell r="I832">
            <v>0.05</v>
          </cell>
          <cell r="J832">
            <v>11.45</v>
          </cell>
          <cell r="K832">
            <v>0.57250000000000001</v>
          </cell>
        </row>
        <row r="833">
          <cell r="A833">
            <v>306</v>
          </cell>
          <cell r="B833" t="str">
            <v>+</v>
          </cell>
          <cell r="C833">
            <v>2.5</v>
          </cell>
          <cell r="D833">
            <v>306</v>
          </cell>
          <cell r="E833" t="str">
            <v>+</v>
          </cell>
          <cell r="F833">
            <v>13.949999999999818</v>
          </cell>
          <cell r="G833">
            <v>11.45</v>
          </cell>
          <cell r="H833">
            <v>2</v>
          </cell>
          <cell r="I833">
            <v>0.05</v>
          </cell>
          <cell r="J833">
            <v>22.9</v>
          </cell>
          <cell r="K833">
            <v>1.145</v>
          </cell>
        </row>
        <row r="834">
          <cell r="A834">
            <v>306</v>
          </cell>
          <cell r="B834" t="str">
            <v>+</v>
          </cell>
          <cell r="C834">
            <v>13.5</v>
          </cell>
          <cell r="D834">
            <v>307</v>
          </cell>
          <cell r="E834" t="str">
            <v>+</v>
          </cell>
          <cell r="F834">
            <v>12.000000000000455</v>
          </cell>
          <cell r="G834">
            <v>18.5</v>
          </cell>
          <cell r="H834">
            <v>3.85</v>
          </cell>
          <cell r="I834">
            <v>0.05</v>
          </cell>
          <cell r="J834">
            <v>71.225000000000009</v>
          </cell>
          <cell r="K834">
            <v>3.5612500000000007</v>
          </cell>
        </row>
        <row r="835">
          <cell r="A835">
            <v>307</v>
          </cell>
          <cell r="B835" t="str">
            <v>+</v>
          </cell>
          <cell r="C835">
            <v>2.8</v>
          </cell>
          <cell r="D835">
            <v>308</v>
          </cell>
          <cell r="E835" t="str">
            <v>+</v>
          </cell>
          <cell r="F835">
            <v>1.6500000000007731</v>
          </cell>
          <cell r="G835">
            <v>18.850000000000001</v>
          </cell>
          <cell r="H835">
            <v>1</v>
          </cell>
          <cell r="I835">
            <v>0.05</v>
          </cell>
          <cell r="J835">
            <v>18.850000000000001</v>
          </cell>
          <cell r="K835">
            <v>0.94250000000000012</v>
          </cell>
        </row>
        <row r="836">
          <cell r="A836">
            <v>307</v>
          </cell>
          <cell r="B836" t="str">
            <v>+</v>
          </cell>
          <cell r="C836">
            <v>1.8</v>
          </cell>
          <cell r="D836">
            <v>307</v>
          </cell>
          <cell r="E836" t="str">
            <v>+</v>
          </cell>
          <cell r="F836">
            <v>8.7999999999999545</v>
          </cell>
          <cell r="G836">
            <v>7</v>
          </cell>
          <cell r="H836">
            <v>2</v>
          </cell>
          <cell r="I836">
            <v>0.05</v>
          </cell>
          <cell r="J836">
            <v>14</v>
          </cell>
          <cell r="K836">
            <v>0.70000000000000007</v>
          </cell>
        </row>
        <row r="837">
          <cell r="A837">
            <v>307</v>
          </cell>
          <cell r="B837" t="str">
            <v>+</v>
          </cell>
          <cell r="C837">
            <v>8.6999999999999993</v>
          </cell>
          <cell r="D837">
            <v>307</v>
          </cell>
          <cell r="E837" t="str">
            <v>+</v>
          </cell>
          <cell r="F837">
            <v>19.599999999999227</v>
          </cell>
          <cell r="G837">
            <v>10.9</v>
          </cell>
          <cell r="H837">
            <v>1</v>
          </cell>
          <cell r="I837">
            <v>0.05</v>
          </cell>
          <cell r="J837">
            <v>10.9</v>
          </cell>
          <cell r="K837">
            <v>0.54500000000000004</v>
          </cell>
        </row>
        <row r="838">
          <cell r="A838">
            <v>307</v>
          </cell>
          <cell r="B838" t="str">
            <v>+</v>
          </cell>
          <cell r="D838">
            <v>307</v>
          </cell>
          <cell r="E838" t="str">
            <v>+</v>
          </cell>
          <cell r="F838">
            <v>1.8000000000006366</v>
          </cell>
          <cell r="G838">
            <v>1.8</v>
          </cell>
          <cell r="H838">
            <v>2.9</v>
          </cell>
          <cell r="I838">
            <v>0.05</v>
          </cell>
          <cell r="J838">
            <v>5.22</v>
          </cell>
          <cell r="K838">
            <v>0.26100000000000001</v>
          </cell>
        </row>
        <row r="839">
          <cell r="A839">
            <v>308</v>
          </cell>
          <cell r="B839" t="str">
            <v>+</v>
          </cell>
          <cell r="C839">
            <v>4</v>
          </cell>
          <cell r="D839">
            <v>308</v>
          </cell>
          <cell r="E839" t="str">
            <v>+</v>
          </cell>
          <cell r="F839">
            <v>16.399999999999864</v>
          </cell>
          <cell r="G839">
            <v>12.4</v>
          </cell>
          <cell r="H839">
            <v>2</v>
          </cell>
          <cell r="I839">
            <v>0.05</v>
          </cell>
          <cell r="J839">
            <v>24.8</v>
          </cell>
          <cell r="K839">
            <v>1.2400000000000002</v>
          </cell>
        </row>
        <row r="840">
          <cell r="A840">
            <v>308</v>
          </cell>
          <cell r="B840" t="str">
            <v>+</v>
          </cell>
          <cell r="D840">
            <v>308</v>
          </cell>
          <cell r="E840" t="str">
            <v>+</v>
          </cell>
          <cell r="F840">
            <v>2.0000000000004547</v>
          </cell>
          <cell r="G840">
            <v>2</v>
          </cell>
          <cell r="H840">
            <v>1.75</v>
          </cell>
          <cell r="I840">
            <v>0.05</v>
          </cell>
          <cell r="J840">
            <v>3.5</v>
          </cell>
          <cell r="K840">
            <v>0.17500000000000002</v>
          </cell>
        </row>
        <row r="841">
          <cell r="A841">
            <v>308</v>
          </cell>
          <cell r="B841" t="str">
            <v>+</v>
          </cell>
          <cell r="C841">
            <v>4</v>
          </cell>
          <cell r="D841">
            <v>308</v>
          </cell>
          <cell r="E841" t="str">
            <v>+</v>
          </cell>
          <cell r="F841">
            <v>7.6999999999998181</v>
          </cell>
          <cell r="G841">
            <v>3.7</v>
          </cell>
          <cell r="H841">
            <v>1</v>
          </cell>
          <cell r="I841">
            <v>0.05</v>
          </cell>
          <cell r="J841">
            <v>3.7</v>
          </cell>
          <cell r="K841">
            <v>0.18500000000000003</v>
          </cell>
        </row>
        <row r="842">
          <cell r="A842">
            <v>308</v>
          </cell>
          <cell r="B842" t="str">
            <v>+</v>
          </cell>
          <cell r="C842">
            <v>4</v>
          </cell>
          <cell r="D842">
            <v>308</v>
          </cell>
          <cell r="E842" t="str">
            <v>+</v>
          </cell>
          <cell r="F842">
            <v>4.5000000000004547</v>
          </cell>
          <cell r="G842">
            <v>0.5</v>
          </cell>
          <cell r="H842">
            <v>1.7</v>
          </cell>
          <cell r="I842">
            <v>0.05</v>
          </cell>
          <cell r="J842">
            <v>0.85</v>
          </cell>
          <cell r="K842">
            <v>4.2500000000000003E-2</v>
          </cell>
        </row>
        <row r="843">
          <cell r="A843">
            <v>308</v>
          </cell>
          <cell r="B843" t="str">
            <v>+</v>
          </cell>
          <cell r="C843">
            <v>2</v>
          </cell>
          <cell r="D843">
            <v>308</v>
          </cell>
          <cell r="E843" t="str">
            <v>+</v>
          </cell>
          <cell r="F843">
            <v>3.9999999999997726</v>
          </cell>
          <cell r="G843">
            <v>2</v>
          </cell>
          <cell r="H843">
            <v>3.15</v>
          </cell>
          <cell r="I843">
            <v>0.05</v>
          </cell>
          <cell r="J843">
            <v>6.3</v>
          </cell>
          <cell r="K843">
            <v>0.315</v>
          </cell>
        </row>
        <row r="844">
          <cell r="A844">
            <v>309</v>
          </cell>
          <cell r="B844" t="str">
            <v>+</v>
          </cell>
          <cell r="C844">
            <v>8.1</v>
          </cell>
          <cell r="D844">
            <v>310</v>
          </cell>
          <cell r="E844" t="str">
            <v>+</v>
          </cell>
          <cell r="F844">
            <v>1.6500000000007731</v>
          </cell>
          <cell r="G844">
            <v>13.55</v>
          </cell>
          <cell r="H844">
            <v>4</v>
          </cell>
          <cell r="I844">
            <v>0.05</v>
          </cell>
          <cell r="J844">
            <v>54.2</v>
          </cell>
          <cell r="K844">
            <v>2.7100000000000004</v>
          </cell>
        </row>
        <row r="845">
          <cell r="A845">
            <v>310</v>
          </cell>
          <cell r="B845" t="str">
            <v>+</v>
          </cell>
          <cell r="C845">
            <v>1.8</v>
          </cell>
          <cell r="D845">
            <v>311</v>
          </cell>
          <cell r="E845" t="str">
            <v>+</v>
          </cell>
          <cell r="F845">
            <v>6.1000000000001364</v>
          </cell>
          <cell r="G845">
            <v>24.3</v>
          </cell>
          <cell r="H845">
            <v>4.95</v>
          </cell>
          <cell r="I845">
            <v>0.05</v>
          </cell>
          <cell r="J845">
            <v>120.28500000000001</v>
          </cell>
          <cell r="K845">
            <v>6.0142500000000005</v>
          </cell>
        </row>
        <row r="846">
          <cell r="A846">
            <v>311</v>
          </cell>
          <cell r="B846" t="str">
            <v>+</v>
          </cell>
          <cell r="C846">
            <v>6.1</v>
          </cell>
          <cell r="D846">
            <v>311</v>
          </cell>
          <cell r="E846" t="str">
            <v>+</v>
          </cell>
          <cell r="F846">
            <v>10.7000000000005</v>
          </cell>
          <cell r="G846">
            <v>4.5999999999999996</v>
          </cell>
          <cell r="H846">
            <v>2.1</v>
          </cell>
          <cell r="I846">
            <v>0.05</v>
          </cell>
          <cell r="J846">
            <v>9.66</v>
          </cell>
          <cell r="K846">
            <v>0.48300000000000004</v>
          </cell>
        </row>
        <row r="847">
          <cell r="A847">
            <v>311</v>
          </cell>
          <cell r="B847" t="str">
            <v>+</v>
          </cell>
          <cell r="C847">
            <v>10.6</v>
          </cell>
          <cell r="D847">
            <v>311</v>
          </cell>
          <cell r="E847" t="str">
            <v>+</v>
          </cell>
          <cell r="F847">
            <v>12.599999999999909</v>
          </cell>
          <cell r="G847">
            <v>2</v>
          </cell>
          <cell r="H847">
            <v>1</v>
          </cell>
          <cell r="I847">
            <v>0.05</v>
          </cell>
          <cell r="J847">
            <v>2</v>
          </cell>
          <cell r="K847">
            <v>0.1</v>
          </cell>
        </row>
        <row r="848">
          <cell r="A848">
            <v>311</v>
          </cell>
          <cell r="B848" t="str">
            <v>+</v>
          </cell>
          <cell r="C848">
            <v>13</v>
          </cell>
          <cell r="D848">
            <v>311</v>
          </cell>
          <cell r="E848" t="str">
            <v>+</v>
          </cell>
          <cell r="F848">
            <v>16.899999999999409</v>
          </cell>
          <cell r="G848">
            <v>3.9</v>
          </cell>
          <cell r="H848">
            <v>2</v>
          </cell>
          <cell r="I848">
            <v>0.05</v>
          </cell>
          <cell r="J848">
            <v>7.8</v>
          </cell>
          <cell r="K848">
            <v>0.39</v>
          </cell>
        </row>
        <row r="849">
          <cell r="A849">
            <v>312</v>
          </cell>
          <cell r="B849" t="str">
            <v>+</v>
          </cell>
          <cell r="C849">
            <v>13</v>
          </cell>
          <cell r="D849">
            <v>312</v>
          </cell>
          <cell r="E849" t="str">
            <v>+</v>
          </cell>
          <cell r="F849">
            <v>18.600000000000136</v>
          </cell>
          <cell r="G849">
            <v>5.6</v>
          </cell>
          <cell r="H849">
            <v>1</v>
          </cell>
          <cell r="I849">
            <v>0.05</v>
          </cell>
          <cell r="J849">
            <v>5.6</v>
          </cell>
          <cell r="K849">
            <v>0.27999999999999997</v>
          </cell>
        </row>
        <row r="850">
          <cell r="A850">
            <v>312</v>
          </cell>
          <cell r="B850" t="str">
            <v>+</v>
          </cell>
          <cell r="C850">
            <v>1.3</v>
          </cell>
          <cell r="D850">
            <v>312</v>
          </cell>
          <cell r="E850" t="str">
            <v>+</v>
          </cell>
          <cell r="F850">
            <v>9.1000000000008185</v>
          </cell>
          <cell r="G850">
            <v>7.8</v>
          </cell>
          <cell r="H850">
            <v>2</v>
          </cell>
          <cell r="I850">
            <v>0.05</v>
          </cell>
          <cell r="J850">
            <v>15.6</v>
          </cell>
          <cell r="K850">
            <v>0.78</v>
          </cell>
        </row>
        <row r="851">
          <cell r="A851">
            <v>312</v>
          </cell>
          <cell r="B851" t="str">
            <v>+</v>
          </cell>
          <cell r="C851">
            <v>6.9</v>
          </cell>
          <cell r="D851">
            <v>312</v>
          </cell>
          <cell r="E851" t="str">
            <v>+</v>
          </cell>
          <cell r="F851">
            <v>10.399999999999636</v>
          </cell>
          <cell r="G851">
            <v>3.5</v>
          </cell>
          <cell r="H851">
            <v>2</v>
          </cell>
          <cell r="I851">
            <v>0.05</v>
          </cell>
          <cell r="J851">
            <v>7</v>
          </cell>
          <cell r="K851">
            <v>0.35000000000000003</v>
          </cell>
        </row>
        <row r="852">
          <cell r="A852">
            <v>312</v>
          </cell>
          <cell r="B852" t="str">
            <v>+</v>
          </cell>
          <cell r="C852">
            <v>10.4</v>
          </cell>
          <cell r="D852">
            <v>312</v>
          </cell>
          <cell r="E852" t="str">
            <v>+</v>
          </cell>
          <cell r="F852">
            <v>12.749999999999773</v>
          </cell>
          <cell r="G852">
            <v>2.35</v>
          </cell>
          <cell r="H852">
            <v>2.5</v>
          </cell>
          <cell r="I852">
            <v>0.05</v>
          </cell>
          <cell r="J852">
            <v>5.875</v>
          </cell>
          <cell r="K852">
            <v>0.29375000000000001</v>
          </cell>
        </row>
        <row r="853">
          <cell r="A853">
            <v>312</v>
          </cell>
          <cell r="B853" t="str">
            <v>+</v>
          </cell>
          <cell r="C853">
            <v>18.600000000000001</v>
          </cell>
          <cell r="D853">
            <v>313</v>
          </cell>
          <cell r="E853" t="str">
            <v>+</v>
          </cell>
          <cell r="F853">
            <v>4.2000000000007276</v>
          </cell>
          <cell r="G853">
            <v>5.6</v>
          </cell>
          <cell r="H853">
            <v>1</v>
          </cell>
          <cell r="I853">
            <v>0.05</v>
          </cell>
          <cell r="J853">
            <v>5.6</v>
          </cell>
          <cell r="K853">
            <v>0.27999999999999997</v>
          </cell>
        </row>
        <row r="854">
          <cell r="A854">
            <v>313</v>
          </cell>
          <cell r="B854" t="str">
            <v>+</v>
          </cell>
          <cell r="C854">
            <v>6</v>
          </cell>
          <cell r="D854">
            <v>313</v>
          </cell>
          <cell r="E854" t="str">
            <v>+</v>
          </cell>
          <cell r="F854">
            <v>7.7999999999997272</v>
          </cell>
          <cell r="G854">
            <v>1.8</v>
          </cell>
          <cell r="H854">
            <v>1</v>
          </cell>
          <cell r="I854">
            <v>0.05</v>
          </cell>
          <cell r="J854">
            <v>1.8</v>
          </cell>
          <cell r="K854">
            <v>9.0000000000000011E-2</v>
          </cell>
        </row>
        <row r="855">
          <cell r="A855">
            <v>309</v>
          </cell>
          <cell r="B855" t="str">
            <v>+</v>
          </cell>
          <cell r="C855">
            <v>8.1</v>
          </cell>
          <cell r="D855">
            <v>310</v>
          </cell>
          <cell r="E855" t="str">
            <v>+</v>
          </cell>
          <cell r="F855">
            <v>1.6500000000007731</v>
          </cell>
          <cell r="G855">
            <v>13.55</v>
          </cell>
          <cell r="H855">
            <v>4</v>
          </cell>
          <cell r="I855">
            <v>0.05</v>
          </cell>
          <cell r="J855">
            <v>54.2</v>
          </cell>
          <cell r="K855">
            <v>2.7100000000000004</v>
          </cell>
        </row>
        <row r="856">
          <cell r="A856">
            <v>310</v>
          </cell>
          <cell r="B856" t="str">
            <v>+</v>
          </cell>
          <cell r="C856">
            <v>1.8</v>
          </cell>
          <cell r="D856">
            <v>311</v>
          </cell>
          <cell r="E856" t="str">
            <v>+</v>
          </cell>
          <cell r="F856">
            <v>6.1000000000001364</v>
          </cell>
          <cell r="G856">
            <v>24.3</v>
          </cell>
          <cell r="H856">
            <v>4.95</v>
          </cell>
          <cell r="I856">
            <v>0.05</v>
          </cell>
          <cell r="J856">
            <v>120.28500000000001</v>
          </cell>
          <cell r="K856">
            <v>6.0142500000000005</v>
          </cell>
        </row>
        <row r="857">
          <cell r="A857">
            <v>311</v>
          </cell>
          <cell r="B857" t="str">
            <v>+</v>
          </cell>
          <cell r="C857">
            <v>6.1</v>
          </cell>
          <cell r="D857">
            <v>311</v>
          </cell>
          <cell r="E857" t="str">
            <v>+</v>
          </cell>
          <cell r="F857">
            <v>10.7000000000005</v>
          </cell>
          <cell r="G857">
            <v>4.5999999999999996</v>
          </cell>
          <cell r="H857">
            <v>2.1</v>
          </cell>
          <cell r="I857">
            <v>0.05</v>
          </cell>
          <cell r="J857">
            <v>9.66</v>
          </cell>
          <cell r="K857">
            <v>0.48300000000000004</v>
          </cell>
        </row>
        <row r="858">
          <cell r="A858">
            <v>311</v>
          </cell>
          <cell r="B858" t="str">
            <v>+</v>
          </cell>
          <cell r="C858">
            <v>10.6</v>
          </cell>
          <cell r="D858">
            <v>311</v>
          </cell>
          <cell r="E858" t="str">
            <v>+</v>
          </cell>
          <cell r="F858">
            <v>12.599999999999909</v>
          </cell>
          <cell r="G858">
            <v>2</v>
          </cell>
          <cell r="H858">
            <v>1</v>
          </cell>
          <cell r="I858">
            <v>0.05</v>
          </cell>
          <cell r="J858">
            <v>2</v>
          </cell>
          <cell r="K858">
            <v>0.1</v>
          </cell>
        </row>
        <row r="859">
          <cell r="A859">
            <v>311</v>
          </cell>
          <cell r="B859" t="str">
            <v>+</v>
          </cell>
          <cell r="C859">
            <v>13</v>
          </cell>
          <cell r="D859">
            <v>312</v>
          </cell>
          <cell r="E859" t="str">
            <v>+</v>
          </cell>
          <cell r="F859">
            <v>1.4999999999997726</v>
          </cell>
          <cell r="G859">
            <v>8.5</v>
          </cell>
          <cell r="H859">
            <v>2</v>
          </cell>
          <cell r="I859">
            <v>0.05</v>
          </cell>
          <cell r="J859">
            <v>17</v>
          </cell>
          <cell r="K859">
            <v>0.85000000000000009</v>
          </cell>
        </row>
        <row r="860">
          <cell r="A860">
            <v>312</v>
          </cell>
          <cell r="B860" t="str">
            <v>+</v>
          </cell>
          <cell r="C860">
            <v>1.3</v>
          </cell>
          <cell r="D860">
            <v>312</v>
          </cell>
          <cell r="E860" t="str">
            <v>+</v>
          </cell>
          <cell r="F860">
            <v>9.1000000000008185</v>
          </cell>
          <cell r="G860">
            <v>7.8</v>
          </cell>
          <cell r="H860">
            <v>1</v>
          </cell>
          <cell r="I860">
            <v>0.05</v>
          </cell>
          <cell r="J860">
            <v>7.8</v>
          </cell>
          <cell r="K860">
            <v>0.39</v>
          </cell>
        </row>
        <row r="861">
          <cell r="A861">
            <v>312</v>
          </cell>
          <cell r="B861" t="str">
            <v>+</v>
          </cell>
          <cell r="C861">
            <v>1.3</v>
          </cell>
          <cell r="D861">
            <v>312</v>
          </cell>
          <cell r="E861" t="str">
            <v>+</v>
          </cell>
          <cell r="F861">
            <v>9.1000000000008185</v>
          </cell>
          <cell r="G861">
            <v>7.8</v>
          </cell>
          <cell r="H861">
            <v>2</v>
          </cell>
          <cell r="I861">
            <v>0.05</v>
          </cell>
          <cell r="J861">
            <v>15.6</v>
          </cell>
          <cell r="K861">
            <v>0.78</v>
          </cell>
        </row>
        <row r="862">
          <cell r="A862">
            <v>312</v>
          </cell>
          <cell r="B862" t="str">
            <v>+</v>
          </cell>
          <cell r="C862">
            <v>6.9</v>
          </cell>
          <cell r="D862">
            <v>312</v>
          </cell>
          <cell r="E862" t="str">
            <v>+</v>
          </cell>
          <cell r="F862">
            <v>10.399999999999636</v>
          </cell>
          <cell r="G862">
            <v>3.5</v>
          </cell>
          <cell r="H862">
            <v>2</v>
          </cell>
          <cell r="I862">
            <v>0.05</v>
          </cell>
          <cell r="J862">
            <v>7</v>
          </cell>
          <cell r="K862">
            <v>0.35000000000000003</v>
          </cell>
        </row>
        <row r="863">
          <cell r="A863">
            <v>312</v>
          </cell>
          <cell r="B863" t="str">
            <v>+</v>
          </cell>
          <cell r="C863">
            <v>10.4</v>
          </cell>
          <cell r="D863">
            <v>312</v>
          </cell>
          <cell r="E863" t="str">
            <v>+</v>
          </cell>
          <cell r="F863">
            <v>18.899999999999864</v>
          </cell>
          <cell r="G863">
            <v>8.5</v>
          </cell>
          <cell r="H863">
            <v>2.5</v>
          </cell>
          <cell r="I863">
            <v>0.05</v>
          </cell>
          <cell r="J863">
            <v>21.25</v>
          </cell>
          <cell r="K863">
            <v>1.0625</v>
          </cell>
        </row>
        <row r="864">
          <cell r="A864">
            <v>312</v>
          </cell>
          <cell r="B864" t="str">
            <v>+</v>
          </cell>
          <cell r="C864">
            <v>18.600000000000001</v>
          </cell>
          <cell r="D864">
            <v>313</v>
          </cell>
          <cell r="E864" t="str">
            <v>+</v>
          </cell>
          <cell r="F864">
            <v>3.6000000000001364</v>
          </cell>
          <cell r="G864">
            <v>5</v>
          </cell>
          <cell r="H864">
            <v>1</v>
          </cell>
          <cell r="I864">
            <v>0.05</v>
          </cell>
          <cell r="J864">
            <v>5</v>
          </cell>
          <cell r="K864">
            <v>0.25</v>
          </cell>
        </row>
        <row r="865">
          <cell r="A865">
            <v>313</v>
          </cell>
          <cell r="B865" t="str">
            <v>+</v>
          </cell>
          <cell r="C865">
            <v>6</v>
          </cell>
          <cell r="D865">
            <v>313</v>
          </cell>
          <cell r="E865" t="str">
            <v>+</v>
          </cell>
          <cell r="F865">
            <v>9.5000000000004547</v>
          </cell>
          <cell r="G865">
            <v>3.5</v>
          </cell>
          <cell r="H865">
            <v>1</v>
          </cell>
          <cell r="I865">
            <v>0.05</v>
          </cell>
          <cell r="J865">
            <v>3.5</v>
          </cell>
          <cell r="K865">
            <v>0.17500000000000002</v>
          </cell>
        </row>
        <row r="866">
          <cell r="A866">
            <v>313</v>
          </cell>
          <cell r="B866" t="str">
            <v>+</v>
          </cell>
          <cell r="C866">
            <v>10.6</v>
          </cell>
          <cell r="D866">
            <v>314</v>
          </cell>
          <cell r="E866" t="str">
            <v>+</v>
          </cell>
          <cell r="F866">
            <v>2.9500000000007276</v>
          </cell>
          <cell r="G866">
            <v>12.35</v>
          </cell>
          <cell r="H866">
            <v>2</v>
          </cell>
          <cell r="I866">
            <v>0.05</v>
          </cell>
          <cell r="J866">
            <v>24.7</v>
          </cell>
          <cell r="K866">
            <v>1.2350000000000001</v>
          </cell>
        </row>
        <row r="867">
          <cell r="A867">
            <v>314</v>
          </cell>
          <cell r="B867" t="str">
            <v>+</v>
          </cell>
          <cell r="C867">
            <v>2.5</v>
          </cell>
          <cell r="D867">
            <v>314</v>
          </cell>
          <cell r="E867" t="str">
            <v>+</v>
          </cell>
          <cell r="F867">
            <v>6.0000000000002274</v>
          </cell>
          <cell r="G867">
            <v>3.5</v>
          </cell>
          <cell r="H867">
            <v>2</v>
          </cell>
          <cell r="I867">
            <v>0.05</v>
          </cell>
          <cell r="J867">
            <v>7</v>
          </cell>
          <cell r="K867">
            <v>0.35000000000000003</v>
          </cell>
        </row>
        <row r="868">
          <cell r="A868">
            <v>314</v>
          </cell>
          <cell r="B868" t="str">
            <v>+</v>
          </cell>
          <cell r="C868">
            <v>6</v>
          </cell>
          <cell r="D868">
            <v>314</v>
          </cell>
          <cell r="E868" t="str">
            <v>+</v>
          </cell>
          <cell r="F868">
            <v>19.550000000000409</v>
          </cell>
          <cell r="G868">
            <v>13.55</v>
          </cell>
          <cell r="H868">
            <v>3</v>
          </cell>
          <cell r="I868">
            <v>0.05</v>
          </cell>
          <cell r="J868">
            <v>40.650000000000006</v>
          </cell>
          <cell r="K868">
            <v>2.0325000000000002</v>
          </cell>
        </row>
        <row r="869">
          <cell r="A869">
            <v>315</v>
          </cell>
          <cell r="B869" t="str">
            <v>+</v>
          </cell>
          <cell r="C869">
            <v>3.9</v>
          </cell>
          <cell r="D869">
            <v>315</v>
          </cell>
          <cell r="E869" t="str">
            <v>+</v>
          </cell>
          <cell r="F869">
            <v>5.8999999999991815</v>
          </cell>
          <cell r="G869">
            <v>2</v>
          </cell>
          <cell r="H869">
            <v>2</v>
          </cell>
          <cell r="I869">
            <v>0.05</v>
          </cell>
          <cell r="J869">
            <v>4</v>
          </cell>
          <cell r="K869">
            <v>0.2</v>
          </cell>
        </row>
        <row r="870">
          <cell r="A870">
            <v>315</v>
          </cell>
          <cell r="B870" t="str">
            <v>+</v>
          </cell>
          <cell r="C870">
            <v>5.6</v>
          </cell>
          <cell r="D870">
            <v>315</v>
          </cell>
          <cell r="E870" t="str">
            <v>+</v>
          </cell>
          <cell r="F870">
            <v>7.1000000000003638</v>
          </cell>
          <cell r="G870">
            <v>1.5</v>
          </cell>
          <cell r="H870">
            <v>1</v>
          </cell>
          <cell r="I870">
            <v>0.05</v>
          </cell>
          <cell r="J870">
            <v>1.5</v>
          </cell>
          <cell r="K870">
            <v>7.5000000000000011E-2</v>
          </cell>
        </row>
        <row r="871">
          <cell r="A871">
            <v>315</v>
          </cell>
          <cell r="B871" t="str">
            <v>+</v>
          </cell>
          <cell r="C871">
            <v>8.4</v>
          </cell>
          <cell r="D871">
            <v>315</v>
          </cell>
          <cell r="E871" t="str">
            <v>+</v>
          </cell>
          <cell r="F871">
            <v>19.849999999999</v>
          </cell>
          <cell r="G871">
            <v>11.45</v>
          </cell>
          <cell r="H871">
            <v>1</v>
          </cell>
          <cell r="I871">
            <v>7.0000000000000007E-2</v>
          </cell>
          <cell r="J871">
            <v>11.45</v>
          </cell>
          <cell r="K871">
            <v>0.80149999999999999</v>
          </cell>
        </row>
        <row r="872">
          <cell r="A872">
            <v>316</v>
          </cell>
          <cell r="B872" t="str">
            <v>+</v>
          </cell>
          <cell r="C872">
            <v>9</v>
          </cell>
          <cell r="D872">
            <v>316</v>
          </cell>
          <cell r="E872" t="str">
            <v>+</v>
          </cell>
          <cell r="F872">
            <v>13.399999999999181</v>
          </cell>
          <cell r="G872">
            <v>4.4000000000000004</v>
          </cell>
          <cell r="H872">
            <v>1</v>
          </cell>
          <cell r="I872">
            <v>0.05</v>
          </cell>
          <cell r="J872">
            <v>4.4000000000000004</v>
          </cell>
          <cell r="K872">
            <v>0.22000000000000003</v>
          </cell>
        </row>
        <row r="873">
          <cell r="A873">
            <v>316</v>
          </cell>
          <cell r="B873" t="str">
            <v>+</v>
          </cell>
          <cell r="C873">
            <v>4</v>
          </cell>
          <cell r="D873">
            <v>317</v>
          </cell>
          <cell r="E873" t="str">
            <v>+</v>
          </cell>
          <cell r="F873">
            <v>2.5999999999999091</v>
          </cell>
          <cell r="G873">
            <v>18.600000000000001</v>
          </cell>
          <cell r="H873">
            <v>1</v>
          </cell>
          <cell r="I873">
            <v>0.05</v>
          </cell>
          <cell r="J873">
            <v>18.600000000000001</v>
          </cell>
          <cell r="K873">
            <v>0.93000000000000016</v>
          </cell>
        </row>
        <row r="874">
          <cell r="A874">
            <v>316</v>
          </cell>
          <cell r="B874" t="str">
            <v>+</v>
          </cell>
          <cell r="D874">
            <v>316</v>
          </cell>
          <cell r="E874" t="str">
            <v>+</v>
          </cell>
          <cell r="F874">
            <v>9.3000000000006366</v>
          </cell>
          <cell r="G874">
            <v>9.3000000000000007</v>
          </cell>
          <cell r="H874">
            <v>1</v>
          </cell>
          <cell r="I874">
            <v>0.05</v>
          </cell>
          <cell r="J874">
            <v>9.3000000000000007</v>
          </cell>
          <cell r="K874">
            <v>0.46500000000000008</v>
          </cell>
        </row>
        <row r="875">
          <cell r="A875">
            <v>316</v>
          </cell>
          <cell r="B875" t="str">
            <v>+</v>
          </cell>
          <cell r="C875">
            <v>1</v>
          </cell>
          <cell r="D875">
            <v>316</v>
          </cell>
          <cell r="E875" t="str">
            <v>+</v>
          </cell>
          <cell r="F875">
            <v>2.5999999999999091</v>
          </cell>
          <cell r="G875">
            <v>1.6</v>
          </cell>
          <cell r="H875">
            <v>1</v>
          </cell>
          <cell r="I875">
            <v>0.05</v>
          </cell>
          <cell r="J875">
            <v>1.6</v>
          </cell>
          <cell r="K875">
            <v>8.0000000000000016E-2</v>
          </cell>
        </row>
        <row r="876">
          <cell r="A876">
            <v>318</v>
          </cell>
          <cell r="B876" t="str">
            <v>+</v>
          </cell>
          <cell r="C876">
            <v>16.2</v>
          </cell>
          <cell r="D876">
            <v>319</v>
          </cell>
          <cell r="E876" t="str">
            <v>+</v>
          </cell>
          <cell r="F876">
            <v>0.55000000000063665</v>
          </cell>
          <cell r="G876">
            <v>4.3499999999999996</v>
          </cell>
          <cell r="H876">
            <v>1</v>
          </cell>
          <cell r="I876">
            <v>0.05</v>
          </cell>
          <cell r="J876">
            <v>4.3499999999999996</v>
          </cell>
          <cell r="K876">
            <v>0.2175</v>
          </cell>
        </row>
        <row r="877">
          <cell r="A877">
            <v>318</v>
          </cell>
          <cell r="B877" t="str">
            <v>+</v>
          </cell>
          <cell r="C877">
            <v>2.7</v>
          </cell>
          <cell r="D877">
            <v>318</v>
          </cell>
          <cell r="E877" t="str">
            <v>+</v>
          </cell>
          <cell r="F877">
            <v>12.050000000000409</v>
          </cell>
          <cell r="G877">
            <v>9.35</v>
          </cell>
          <cell r="H877">
            <v>1</v>
          </cell>
          <cell r="I877">
            <v>0.05</v>
          </cell>
          <cell r="J877">
            <v>9.35</v>
          </cell>
          <cell r="K877">
            <v>0.46750000000000003</v>
          </cell>
        </row>
        <row r="878">
          <cell r="A878">
            <v>319</v>
          </cell>
          <cell r="B878" t="str">
            <v>+</v>
          </cell>
          <cell r="C878">
            <v>15</v>
          </cell>
          <cell r="D878">
            <v>319</v>
          </cell>
          <cell r="E878" t="str">
            <v>+</v>
          </cell>
          <cell r="F878">
            <v>17.000000000000455</v>
          </cell>
          <cell r="G878">
            <v>2</v>
          </cell>
          <cell r="H878">
            <v>1</v>
          </cell>
          <cell r="I878">
            <v>7.0000000000000007E-2</v>
          </cell>
          <cell r="J878">
            <v>2</v>
          </cell>
          <cell r="K878">
            <v>0.14000000000000001</v>
          </cell>
        </row>
        <row r="879">
          <cell r="A879">
            <v>319</v>
          </cell>
          <cell r="B879" t="str">
            <v>+</v>
          </cell>
          <cell r="C879">
            <v>8.4</v>
          </cell>
          <cell r="D879">
            <v>319</v>
          </cell>
          <cell r="E879" t="str">
            <v>+</v>
          </cell>
          <cell r="F879">
            <v>13.999999999999773</v>
          </cell>
          <cell r="G879">
            <v>5.6</v>
          </cell>
          <cell r="H879">
            <v>2</v>
          </cell>
          <cell r="I879">
            <v>7.0000000000000007E-2</v>
          </cell>
          <cell r="J879">
            <v>11.2</v>
          </cell>
          <cell r="K879">
            <v>0.78400000000000003</v>
          </cell>
        </row>
        <row r="880">
          <cell r="A880">
            <v>320</v>
          </cell>
          <cell r="B880" t="str">
            <v>+</v>
          </cell>
          <cell r="D880">
            <v>320</v>
          </cell>
          <cell r="E880" t="str">
            <v>+</v>
          </cell>
          <cell r="F880">
            <v>18.999999999999773</v>
          </cell>
          <cell r="G880">
            <v>19</v>
          </cell>
          <cell r="H880">
            <v>1</v>
          </cell>
          <cell r="I880">
            <v>0.05</v>
          </cell>
          <cell r="J880">
            <v>19</v>
          </cell>
          <cell r="K880">
            <v>0.95000000000000007</v>
          </cell>
        </row>
        <row r="881">
          <cell r="A881">
            <v>320</v>
          </cell>
          <cell r="B881" t="str">
            <v>+</v>
          </cell>
          <cell r="C881">
            <v>5.2</v>
          </cell>
          <cell r="D881">
            <v>320</v>
          </cell>
          <cell r="E881" t="str">
            <v>+</v>
          </cell>
          <cell r="F881">
            <v>8.3999999999991815</v>
          </cell>
          <cell r="G881">
            <v>3.2</v>
          </cell>
          <cell r="H881">
            <v>1</v>
          </cell>
          <cell r="I881">
            <v>0.05</v>
          </cell>
          <cell r="J881">
            <v>3.2</v>
          </cell>
          <cell r="K881">
            <v>0.16000000000000003</v>
          </cell>
        </row>
        <row r="882">
          <cell r="A882">
            <v>321</v>
          </cell>
          <cell r="B882" t="str">
            <v>+</v>
          </cell>
          <cell r="C882">
            <v>2</v>
          </cell>
          <cell r="D882">
            <v>321</v>
          </cell>
          <cell r="E882" t="str">
            <v>+</v>
          </cell>
          <cell r="F882">
            <v>13.899999999999864</v>
          </cell>
          <cell r="G882">
            <v>11.9</v>
          </cell>
          <cell r="H882">
            <v>1</v>
          </cell>
          <cell r="I882">
            <v>7.0000000000000007E-2</v>
          </cell>
          <cell r="J882">
            <v>11.9</v>
          </cell>
          <cell r="K882">
            <v>0.83300000000000007</v>
          </cell>
        </row>
        <row r="883">
          <cell r="A883">
            <v>321</v>
          </cell>
          <cell r="B883" t="str">
            <v>+</v>
          </cell>
          <cell r="C883">
            <v>7.6</v>
          </cell>
          <cell r="D883">
            <v>321</v>
          </cell>
          <cell r="E883" t="str">
            <v>+</v>
          </cell>
          <cell r="F883">
            <v>12.700000000000955</v>
          </cell>
          <cell r="G883">
            <v>5.0999999999999996</v>
          </cell>
          <cell r="H883">
            <v>1</v>
          </cell>
          <cell r="I883">
            <v>7.0000000000000007E-2</v>
          </cell>
          <cell r="J883">
            <v>5.0999999999999996</v>
          </cell>
          <cell r="K883">
            <v>0.35699999999999998</v>
          </cell>
        </row>
        <row r="884">
          <cell r="A884">
            <v>321</v>
          </cell>
          <cell r="B884" t="str">
            <v>+</v>
          </cell>
          <cell r="C884">
            <v>18.8</v>
          </cell>
          <cell r="D884">
            <v>322</v>
          </cell>
          <cell r="E884" t="str">
            <v>+</v>
          </cell>
          <cell r="F884">
            <v>12.549999999999955</v>
          </cell>
          <cell r="G884">
            <v>13.75</v>
          </cell>
          <cell r="H884">
            <v>1</v>
          </cell>
          <cell r="I884">
            <v>7.0000000000000007E-2</v>
          </cell>
          <cell r="J884">
            <v>13.75</v>
          </cell>
          <cell r="K884">
            <v>0.96250000000000013</v>
          </cell>
        </row>
        <row r="885">
          <cell r="A885">
            <v>322</v>
          </cell>
          <cell r="B885" t="str">
            <v>+</v>
          </cell>
          <cell r="C885">
            <v>16</v>
          </cell>
          <cell r="D885">
            <v>323</v>
          </cell>
          <cell r="E885" t="str">
            <v>+</v>
          </cell>
          <cell r="F885">
            <v>4.5000000000004547</v>
          </cell>
          <cell r="G885">
            <v>8.5</v>
          </cell>
          <cell r="H885">
            <v>1</v>
          </cell>
          <cell r="I885">
            <v>7.0000000000000007E-2</v>
          </cell>
          <cell r="J885">
            <v>8.5</v>
          </cell>
          <cell r="K885">
            <v>0.59500000000000008</v>
          </cell>
        </row>
        <row r="886">
          <cell r="A886">
            <v>324</v>
          </cell>
          <cell r="B886" t="str">
            <v>+</v>
          </cell>
          <cell r="C886">
            <v>7.4</v>
          </cell>
          <cell r="D886">
            <v>324</v>
          </cell>
          <cell r="E886" t="str">
            <v>+</v>
          </cell>
          <cell r="F886">
            <v>10.399999999999636</v>
          </cell>
          <cell r="G886">
            <v>3</v>
          </cell>
          <cell r="H886">
            <v>2</v>
          </cell>
          <cell r="I886">
            <v>7.0000000000000007E-2</v>
          </cell>
          <cell r="J886">
            <v>6</v>
          </cell>
          <cell r="K886">
            <v>0.42000000000000004</v>
          </cell>
        </row>
        <row r="887">
          <cell r="A887">
            <v>324</v>
          </cell>
          <cell r="B887" t="str">
            <v>+</v>
          </cell>
          <cell r="C887">
            <v>10.4</v>
          </cell>
          <cell r="D887">
            <v>324</v>
          </cell>
          <cell r="E887" t="str">
            <v>+</v>
          </cell>
          <cell r="F887">
            <v>14.700000000000273</v>
          </cell>
          <cell r="G887">
            <v>4.3</v>
          </cell>
          <cell r="H887">
            <v>3</v>
          </cell>
          <cell r="I887">
            <v>7.0000000000000007E-2</v>
          </cell>
          <cell r="J887">
            <v>12.899999999999999</v>
          </cell>
          <cell r="K887">
            <v>0.90300000000000002</v>
          </cell>
        </row>
        <row r="888">
          <cell r="A888">
            <v>324</v>
          </cell>
          <cell r="B888" t="str">
            <v>+</v>
          </cell>
          <cell r="C888">
            <v>14.7</v>
          </cell>
          <cell r="D888">
            <v>325</v>
          </cell>
          <cell r="E888" t="str">
            <v>+</v>
          </cell>
          <cell r="F888">
            <v>6.2000000000000455</v>
          </cell>
          <cell r="G888">
            <v>11.5</v>
          </cell>
          <cell r="H888">
            <v>2</v>
          </cell>
          <cell r="I888">
            <v>7.0000000000000007E-2</v>
          </cell>
          <cell r="J888">
            <v>23</v>
          </cell>
          <cell r="K888">
            <v>1.61</v>
          </cell>
        </row>
        <row r="889">
          <cell r="A889">
            <v>324</v>
          </cell>
          <cell r="B889" t="str">
            <v>+</v>
          </cell>
          <cell r="C889">
            <v>11.1</v>
          </cell>
          <cell r="D889">
            <v>327</v>
          </cell>
          <cell r="E889" t="str">
            <v>+</v>
          </cell>
          <cell r="F889">
            <v>6.4000000000010004</v>
          </cell>
          <cell r="G889">
            <v>55.3</v>
          </cell>
          <cell r="H889">
            <v>1</v>
          </cell>
          <cell r="I889">
            <v>0.05</v>
          </cell>
          <cell r="J889">
            <v>55.3</v>
          </cell>
          <cell r="K889">
            <v>2.7650000000000001</v>
          </cell>
        </row>
        <row r="890">
          <cell r="A890">
            <v>324</v>
          </cell>
          <cell r="B890" t="str">
            <v>+</v>
          </cell>
          <cell r="C890">
            <v>10</v>
          </cell>
          <cell r="D890">
            <v>325</v>
          </cell>
          <cell r="E890" t="str">
            <v>+</v>
          </cell>
          <cell r="F890">
            <v>10.800000000000409</v>
          </cell>
          <cell r="G890">
            <v>20.8</v>
          </cell>
          <cell r="H890">
            <v>1</v>
          </cell>
          <cell r="I890">
            <v>7.0000000000000007E-2</v>
          </cell>
          <cell r="J890">
            <v>20.8</v>
          </cell>
          <cell r="K890">
            <v>1.4560000000000002</v>
          </cell>
        </row>
        <row r="891">
          <cell r="A891">
            <v>325</v>
          </cell>
          <cell r="B891" t="str">
            <v>+</v>
          </cell>
          <cell r="C891">
            <v>17.5</v>
          </cell>
          <cell r="D891">
            <v>326</v>
          </cell>
          <cell r="E891" t="str">
            <v>+</v>
          </cell>
          <cell r="F891">
            <v>4.1999999999995907</v>
          </cell>
          <cell r="G891">
            <v>6.7</v>
          </cell>
          <cell r="H891">
            <v>1</v>
          </cell>
          <cell r="I891">
            <v>0.05</v>
          </cell>
          <cell r="J891">
            <v>6.7</v>
          </cell>
          <cell r="K891">
            <v>0.33500000000000002</v>
          </cell>
        </row>
        <row r="892">
          <cell r="A892">
            <v>326</v>
          </cell>
          <cell r="B892" t="str">
            <v>+</v>
          </cell>
          <cell r="C892">
            <v>9.3000000000000007</v>
          </cell>
          <cell r="D892">
            <v>328</v>
          </cell>
          <cell r="E892" t="str">
            <v>+</v>
          </cell>
          <cell r="F892">
            <v>1.6999999999995907</v>
          </cell>
          <cell r="G892">
            <v>32.4</v>
          </cell>
          <cell r="H892">
            <v>2</v>
          </cell>
          <cell r="I892">
            <v>0.05</v>
          </cell>
          <cell r="J892">
            <v>64.8</v>
          </cell>
          <cell r="K892">
            <v>3.24</v>
          </cell>
        </row>
        <row r="893">
          <cell r="A893">
            <v>326</v>
          </cell>
          <cell r="B893" t="str">
            <v>+</v>
          </cell>
          <cell r="C893">
            <v>17.5</v>
          </cell>
          <cell r="D893">
            <v>327</v>
          </cell>
          <cell r="E893" t="str">
            <v>+</v>
          </cell>
          <cell r="F893">
            <v>1.8999999999994088</v>
          </cell>
          <cell r="G893">
            <v>4.4000000000000004</v>
          </cell>
          <cell r="H893">
            <v>1</v>
          </cell>
          <cell r="I893">
            <v>0.05</v>
          </cell>
          <cell r="J893">
            <v>4.4000000000000004</v>
          </cell>
          <cell r="K893">
            <v>0.22000000000000003</v>
          </cell>
        </row>
        <row r="894">
          <cell r="A894">
            <v>326</v>
          </cell>
          <cell r="B894" t="str">
            <v>+</v>
          </cell>
          <cell r="C894">
            <v>2.6</v>
          </cell>
          <cell r="D894">
            <v>327</v>
          </cell>
          <cell r="E894" t="str">
            <v>+</v>
          </cell>
          <cell r="F894">
            <v>6.6000000000008185</v>
          </cell>
          <cell r="G894">
            <v>24</v>
          </cell>
          <cell r="H894">
            <v>1</v>
          </cell>
          <cell r="I894">
            <v>0.05</v>
          </cell>
          <cell r="J894">
            <v>24</v>
          </cell>
          <cell r="K894">
            <v>1.2000000000000002</v>
          </cell>
        </row>
        <row r="895">
          <cell r="A895">
            <v>327</v>
          </cell>
          <cell r="B895" t="str">
            <v>+</v>
          </cell>
          <cell r="C895">
            <v>11.4</v>
          </cell>
          <cell r="D895">
            <v>327</v>
          </cell>
          <cell r="E895" t="str">
            <v>+</v>
          </cell>
          <cell r="F895">
            <v>16.7999999999995</v>
          </cell>
          <cell r="G895">
            <v>5.4</v>
          </cell>
          <cell r="H895">
            <v>2.8</v>
          </cell>
          <cell r="I895">
            <v>0.05</v>
          </cell>
          <cell r="J895">
            <v>15.12</v>
          </cell>
          <cell r="K895">
            <v>0.75600000000000001</v>
          </cell>
        </row>
        <row r="896">
          <cell r="A896">
            <v>327</v>
          </cell>
          <cell r="B896" t="str">
            <v>+</v>
          </cell>
          <cell r="C896">
            <v>16.8</v>
          </cell>
          <cell r="D896">
            <v>328</v>
          </cell>
          <cell r="E896" t="str">
            <v>+</v>
          </cell>
          <cell r="F896">
            <v>6.6999999999995907</v>
          </cell>
          <cell r="G896">
            <v>9.9</v>
          </cell>
          <cell r="H896">
            <v>3.9</v>
          </cell>
          <cell r="I896">
            <v>0.05</v>
          </cell>
          <cell r="J896">
            <v>38.61</v>
          </cell>
          <cell r="K896">
            <v>1.9305000000000001</v>
          </cell>
        </row>
        <row r="897">
          <cell r="A897">
            <v>328</v>
          </cell>
          <cell r="B897" t="str">
            <v>+</v>
          </cell>
          <cell r="C897">
            <v>1</v>
          </cell>
          <cell r="D897">
            <v>331</v>
          </cell>
          <cell r="E897" t="str">
            <v>+</v>
          </cell>
          <cell r="F897">
            <v>12.000000000000455</v>
          </cell>
          <cell r="G897">
            <v>71</v>
          </cell>
          <cell r="H897">
            <v>2</v>
          </cell>
          <cell r="I897">
            <v>0.05</v>
          </cell>
          <cell r="J897">
            <v>142</v>
          </cell>
          <cell r="K897">
            <v>7.1000000000000005</v>
          </cell>
        </row>
        <row r="898">
          <cell r="A898">
            <v>328</v>
          </cell>
          <cell r="B898" t="str">
            <v>+</v>
          </cell>
          <cell r="C898">
            <v>7.5</v>
          </cell>
          <cell r="D898">
            <v>328</v>
          </cell>
          <cell r="E898" t="str">
            <v>+</v>
          </cell>
          <cell r="F898">
            <v>13.300000000000409</v>
          </cell>
          <cell r="G898">
            <v>5.8</v>
          </cell>
          <cell r="H898">
            <v>0.9</v>
          </cell>
          <cell r="I898">
            <v>7.0000000000000007E-2</v>
          </cell>
          <cell r="J898">
            <v>5.22</v>
          </cell>
          <cell r="K898">
            <v>0.3654</v>
          </cell>
        </row>
        <row r="899">
          <cell r="A899">
            <v>329</v>
          </cell>
          <cell r="B899" t="str">
            <v>+</v>
          </cell>
          <cell r="D899">
            <v>329</v>
          </cell>
          <cell r="E899" t="str">
            <v>+</v>
          </cell>
          <cell r="F899">
            <v>8.9999999999997726</v>
          </cell>
          <cell r="G899">
            <v>9</v>
          </cell>
          <cell r="H899">
            <v>0.9</v>
          </cell>
          <cell r="I899">
            <v>7.0000000000000007E-2</v>
          </cell>
          <cell r="J899">
            <v>8.1</v>
          </cell>
          <cell r="K899">
            <v>0.56700000000000006</v>
          </cell>
        </row>
        <row r="900">
          <cell r="A900">
            <v>330</v>
          </cell>
          <cell r="B900" t="str">
            <v>+</v>
          </cell>
          <cell r="C900">
            <v>6.3</v>
          </cell>
          <cell r="D900">
            <v>331</v>
          </cell>
          <cell r="E900" t="str">
            <v>+</v>
          </cell>
          <cell r="F900">
            <v>2.5</v>
          </cell>
          <cell r="G900">
            <v>16.2</v>
          </cell>
          <cell r="H900">
            <v>1</v>
          </cell>
          <cell r="I900">
            <v>0.05</v>
          </cell>
          <cell r="J900">
            <v>16.2</v>
          </cell>
          <cell r="K900">
            <v>0.81</v>
          </cell>
        </row>
        <row r="901">
          <cell r="A901">
            <v>330</v>
          </cell>
          <cell r="B901" t="str">
            <v>+</v>
          </cell>
          <cell r="C901">
            <v>0</v>
          </cell>
          <cell r="D901">
            <v>330</v>
          </cell>
          <cell r="E901" t="str">
            <v>+</v>
          </cell>
          <cell r="F901">
            <v>10.399999999999636</v>
          </cell>
          <cell r="G901">
            <v>10.4</v>
          </cell>
          <cell r="H901">
            <v>1</v>
          </cell>
          <cell r="I901">
            <v>0.05</v>
          </cell>
          <cell r="J901">
            <v>10.4</v>
          </cell>
          <cell r="K901">
            <v>0.52</v>
          </cell>
        </row>
        <row r="902">
          <cell r="A902">
            <v>330</v>
          </cell>
          <cell r="B902" t="str">
            <v>+</v>
          </cell>
          <cell r="C902">
            <v>2</v>
          </cell>
          <cell r="D902">
            <v>330</v>
          </cell>
          <cell r="E902" t="str">
            <v>+</v>
          </cell>
          <cell r="F902">
            <v>5.6000000000005912</v>
          </cell>
          <cell r="G902">
            <v>3.6</v>
          </cell>
          <cell r="H902">
            <v>1</v>
          </cell>
          <cell r="I902">
            <v>0.05</v>
          </cell>
          <cell r="J902">
            <v>3.6</v>
          </cell>
          <cell r="K902">
            <v>0.18000000000000002</v>
          </cell>
        </row>
        <row r="903">
          <cell r="A903">
            <v>330</v>
          </cell>
          <cell r="B903" t="str">
            <v>+</v>
          </cell>
          <cell r="C903">
            <v>5</v>
          </cell>
          <cell r="D903">
            <v>330</v>
          </cell>
          <cell r="E903" t="str">
            <v>+</v>
          </cell>
          <cell r="F903">
            <v>19.300000000000637</v>
          </cell>
          <cell r="G903">
            <v>14.3</v>
          </cell>
          <cell r="H903">
            <v>1</v>
          </cell>
          <cell r="I903">
            <v>0.05</v>
          </cell>
          <cell r="J903">
            <v>14.3</v>
          </cell>
          <cell r="K903">
            <v>0.71500000000000008</v>
          </cell>
        </row>
        <row r="904">
          <cell r="A904">
            <v>333</v>
          </cell>
          <cell r="B904" t="str">
            <v>+</v>
          </cell>
          <cell r="C904">
            <v>16.600000000000001</v>
          </cell>
          <cell r="D904">
            <v>334</v>
          </cell>
          <cell r="E904" t="str">
            <v>+</v>
          </cell>
          <cell r="F904">
            <v>0.29999999999972715</v>
          </cell>
          <cell r="G904">
            <v>3.7</v>
          </cell>
          <cell r="H904">
            <v>1</v>
          </cell>
          <cell r="I904">
            <v>0.05</v>
          </cell>
          <cell r="J904">
            <v>3.7</v>
          </cell>
          <cell r="K904">
            <v>0.18500000000000003</v>
          </cell>
        </row>
        <row r="905">
          <cell r="A905">
            <v>333</v>
          </cell>
          <cell r="B905" t="str">
            <v>+</v>
          </cell>
          <cell r="C905">
            <v>6.8</v>
          </cell>
          <cell r="D905">
            <v>334</v>
          </cell>
          <cell r="E905" t="str">
            <v>+</v>
          </cell>
          <cell r="F905">
            <v>18.050000000000637</v>
          </cell>
          <cell r="G905">
            <v>31.25</v>
          </cell>
          <cell r="H905">
            <v>1</v>
          </cell>
          <cell r="I905">
            <v>0.05</v>
          </cell>
          <cell r="J905">
            <v>31.25</v>
          </cell>
          <cell r="K905">
            <v>1.5625</v>
          </cell>
        </row>
        <row r="906">
          <cell r="A906">
            <v>333</v>
          </cell>
          <cell r="B906" t="str">
            <v>+</v>
          </cell>
          <cell r="C906">
            <v>11</v>
          </cell>
          <cell r="D906">
            <v>334</v>
          </cell>
          <cell r="E906" t="str">
            <v>+</v>
          </cell>
          <cell r="F906">
            <v>0.8500000000003638</v>
          </cell>
          <cell r="G906">
            <v>9.85</v>
          </cell>
          <cell r="H906">
            <v>1</v>
          </cell>
          <cell r="I906">
            <v>0.05</v>
          </cell>
          <cell r="J906">
            <v>9.85</v>
          </cell>
          <cell r="K906">
            <v>0.49249999999999999</v>
          </cell>
        </row>
        <row r="907">
          <cell r="A907">
            <v>334</v>
          </cell>
          <cell r="B907" t="str">
            <v>+</v>
          </cell>
          <cell r="D907">
            <v>334</v>
          </cell>
          <cell r="E907" t="str">
            <v>+</v>
          </cell>
          <cell r="F907">
            <v>13.500000000000227</v>
          </cell>
          <cell r="G907">
            <v>13.5</v>
          </cell>
          <cell r="H907">
            <v>2</v>
          </cell>
          <cell r="I907">
            <v>0.05</v>
          </cell>
          <cell r="J907">
            <v>27</v>
          </cell>
          <cell r="K907">
            <v>1.35</v>
          </cell>
        </row>
        <row r="908">
          <cell r="A908">
            <v>334</v>
          </cell>
          <cell r="B908" t="str">
            <v>+</v>
          </cell>
          <cell r="C908">
            <v>13.5</v>
          </cell>
          <cell r="D908">
            <v>335</v>
          </cell>
          <cell r="E908" t="str">
            <v>+</v>
          </cell>
          <cell r="F908">
            <v>7.5</v>
          </cell>
          <cell r="G908">
            <v>14</v>
          </cell>
          <cell r="H908">
            <v>1</v>
          </cell>
          <cell r="I908">
            <v>0.05</v>
          </cell>
          <cell r="J908">
            <v>14</v>
          </cell>
          <cell r="K908">
            <v>0.70000000000000007</v>
          </cell>
        </row>
        <row r="909">
          <cell r="A909">
            <v>334</v>
          </cell>
          <cell r="B909" t="str">
            <v>+</v>
          </cell>
          <cell r="C909">
            <v>11.1</v>
          </cell>
          <cell r="D909">
            <v>335</v>
          </cell>
          <cell r="E909" t="str">
            <v>+</v>
          </cell>
          <cell r="F909">
            <v>12.999999999999545</v>
          </cell>
          <cell r="G909">
            <v>21.9</v>
          </cell>
          <cell r="H909">
            <v>1</v>
          </cell>
          <cell r="I909">
            <v>0.05</v>
          </cell>
          <cell r="J909">
            <v>21.9</v>
          </cell>
          <cell r="K909">
            <v>1.095</v>
          </cell>
        </row>
        <row r="910">
          <cell r="A910">
            <v>334</v>
          </cell>
          <cell r="B910" t="str">
            <v>+</v>
          </cell>
          <cell r="C910">
            <v>14</v>
          </cell>
          <cell r="D910">
            <v>334</v>
          </cell>
          <cell r="E910" t="str">
            <v>+</v>
          </cell>
          <cell r="F910">
            <v>17.100000000000364</v>
          </cell>
          <cell r="G910">
            <v>3.1</v>
          </cell>
          <cell r="H910">
            <v>1</v>
          </cell>
          <cell r="I910">
            <v>0.05</v>
          </cell>
          <cell r="J910">
            <v>3.1</v>
          </cell>
          <cell r="K910">
            <v>0.15500000000000003</v>
          </cell>
        </row>
        <row r="911">
          <cell r="A911">
            <v>335</v>
          </cell>
          <cell r="B911" t="str">
            <v>+</v>
          </cell>
          <cell r="D911">
            <v>335</v>
          </cell>
          <cell r="E911" t="str">
            <v>+</v>
          </cell>
          <cell r="F911">
            <v>4.9000000000000909</v>
          </cell>
          <cell r="G911">
            <v>4.9000000000000004</v>
          </cell>
          <cell r="H911">
            <v>1</v>
          </cell>
          <cell r="I911">
            <v>0.05</v>
          </cell>
          <cell r="J911">
            <v>4.9000000000000004</v>
          </cell>
          <cell r="K911">
            <v>0.24500000000000002</v>
          </cell>
        </row>
        <row r="912">
          <cell r="A912">
            <v>335</v>
          </cell>
          <cell r="B912" t="str">
            <v>+</v>
          </cell>
          <cell r="C912">
            <v>5.4</v>
          </cell>
          <cell r="D912">
            <v>335</v>
          </cell>
          <cell r="E912" t="str">
            <v>+</v>
          </cell>
          <cell r="F912">
            <v>6.7999999999994998</v>
          </cell>
          <cell r="G912">
            <v>1.4</v>
          </cell>
          <cell r="H912">
            <v>1</v>
          </cell>
          <cell r="I912">
            <v>0.05</v>
          </cell>
          <cell r="J912">
            <v>1.4</v>
          </cell>
          <cell r="K912">
            <v>6.9999999999999993E-2</v>
          </cell>
        </row>
        <row r="913">
          <cell r="A913">
            <v>395</v>
          </cell>
          <cell r="B913" t="str">
            <v>+</v>
          </cell>
          <cell r="C913">
            <v>13.3</v>
          </cell>
          <cell r="D913">
            <v>397</v>
          </cell>
          <cell r="E913" t="str">
            <v>+</v>
          </cell>
          <cell r="F913">
            <v>10.299999999999727</v>
          </cell>
          <cell r="G913">
            <v>37</v>
          </cell>
          <cell r="H913">
            <v>3</v>
          </cell>
          <cell r="I913">
            <v>0.05</v>
          </cell>
          <cell r="J913">
            <v>111</v>
          </cell>
          <cell r="K913">
            <v>5.5500000000000007</v>
          </cell>
        </row>
        <row r="914">
          <cell r="A914">
            <v>393</v>
          </cell>
          <cell r="B914" t="str">
            <v>+</v>
          </cell>
          <cell r="C914">
            <v>4</v>
          </cell>
          <cell r="D914">
            <v>393</v>
          </cell>
          <cell r="E914" t="str">
            <v>+</v>
          </cell>
          <cell r="F914">
            <v>14.800000000000182</v>
          </cell>
          <cell r="G914">
            <v>10.8</v>
          </cell>
          <cell r="H914">
            <v>2</v>
          </cell>
          <cell r="I914">
            <v>0.05</v>
          </cell>
          <cell r="J914">
            <v>21.6</v>
          </cell>
          <cell r="K914">
            <v>1.08</v>
          </cell>
        </row>
        <row r="915">
          <cell r="A915">
            <v>393</v>
          </cell>
          <cell r="B915" t="str">
            <v>+</v>
          </cell>
          <cell r="C915">
            <v>14.8</v>
          </cell>
          <cell r="D915">
            <v>394</v>
          </cell>
          <cell r="E915" t="str">
            <v>+</v>
          </cell>
          <cell r="F915">
            <v>3.3000000000004093</v>
          </cell>
          <cell r="G915">
            <v>8.5</v>
          </cell>
          <cell r="H915">
            <v>1</v>
          </cell>
          <cell r="I915">
            <v>0.05</v>
          </cell>
          <cell r="J915">
            <v>8.5</v>
          </cell>
          <cell r="K915">
            <v>0.42500000000000004</v>
          </cell>
        </row>
        <row r="916">
          <cell r="A916">
            <v>393</v>
          </cell>
          <cell r="B916" t="str">
            <v>+</v>
          </cell>
          <cell r="C916">
            <v>18.3</v>
          </cell>
          <cell r="D916">
            <v>394</v>
          </cell>
          <cell r="E916" t="str">
            <v>+</v>
          </cell>
          <cell r="F916">
            <v>11.800000000000637</v>
          </cell>
          <cell r="G916">
            <v>13.5</v>
          </cell>
          <cell r="H916">
            <v>1</v>
          </cell>
          <cell r="I916">
            <v>0.05</v>
          </cell>
          <cell r="J916">
            <v>13.5</v>
          </cell>
          <cell r="K916">
            <v>0.67500000000000004</v>
          </cell>
        </row>
        <row r="917">
          <cell r="A917">
            <v>392</v>
          </cell>
          <cell r="B917" t="str">
            <v>+</v>
          </cell>
          <cell r="C917">
            <v>4.5</v>
          </cell>
          <cell r="D917">
            <v>392</v>
          </cell>
          <cell r="E917" t="str">
            <v>+</v>
          </cell>
          <cell r="F917">
            <v>13.999999999999773</v>
          </cell>
          <cell r="G917">
            <v>9.5</v>
          </cell>
          <cell r="H917">
            <v>2</v>
          </cell>
          <cell r="I917">
            <v>0.05</v>
          </cell>
          <cell r="J917">
            <v>19</v>
          </cell>
          <cell r="K917">
            <v>0.95000000000000007</v>
          </cell>
        </row>
        <row r="918">
          <cell r="A918">
            <v>392</v>
          </cell>
          <cell r="B918" t="str">
            <v>+</v>
          </cell>
          <cell r="C918">
            <v>14</v>
          </cell>
          <cell r="D918">
            <v>393</v>
          </cell>
          <cell r="E918" t="str">
            <v>+</v>
          </cell>
          <cell r="F918">
            <v>3.9999999999997726</v>
          </cell>
          <cell r="G918">
            <v>10</v>
          </cell>
          <cell r="H918">
            <v>3.05</v>
          </cell>
          <cell r="I918">
            <v>0.05</v>
          </cell>
          <cell r="J918">
            <v>30.5</v>
          </cell>
          <cell r="K918">
            <v>1.5250000000000001</v>
          </cell>
        </row>
        <row r="919">
          <cell r="A919">
            <v>391</v>
          </cell>
          <cell r="B919" t="str">
            <v>+</v>
          </cell>
          <cell r="C919">
            <v>11.8</v>
          </cell>
          <cell r="D919">
            <v>392</v>
          </cell>
          <cell r="E919" t="str">
            <v>+</v>
          </cell>
          <cell r="F919">
            <v>4.5000000000004547</v>
          </cell>
          <cell r="G919">
            <v>12.7</v>
          </cell>
          <cell r="H919">
            <v>3</v>
          </cell>
          <cell r="I919">
            <v>0.05</v>
          </cell>
          <cell r="J919">
            <v>38.099999999999994</v>
          </cell>
          <cell r="K919">
            <v>1.9049999999999998</v>
          </cell>
        </row>
        <row r="920">
          <cell r="A920">
            <v>390</v>
          </cell>
          <cell r="B920" t="str">
            <v>+</v>
          </cell>
          <cell r="C920">
            <v>19.399999999999999</v>
          </cell>
          <cell r="D920">
            <v>391</v>
          </cell>
          <cell r="E920" t="str">
            <v>+</v>
          </cell>
          <cell r="F920">
            <v>11.7999999999995</v>
          </cell>
          <cell r="G920">
            <v>12.4</v>
          </cell>
          <cell r="H920">
            <v>2</v>
          </cell>
          <cell r="I920">
            <v>0.05</v>
          </cell>
          <cell r="J920">
            <v>24.8</v>
          </cell>
          <cell r="K920">
            <v>1.2400000000000002</v>
          </cell>
        </row>
        <row r="921">
          <cell r="A921">
            <v>390</v>
          </cell>
          <cell r="B921" t="str">
            <v>+</v>
          </cell>
          <cell r="C921">
            <v>6</v>
          </cell>
          <cell r="D921">
            <v>390</v>
          </cell>
          <cell r="E921" t="str">
            <v>+</v>
          </cell>
          <cell r="F921">
            <v>19.399999999999409</v>
          </cell>
          <cell r="G921">
            <v>13.4</v>
          </cell>
          <cell r="H921">
            <v>1</v>
          </cell>
          <cell r="I921">
            <v>0.05</v>
          </cell>
          <cell r="J921">
            <v>13.4</v>
          </cell>
          <cell r="K921">
            <v>0.67</v>
          </cell>
        </row>
        <row r="922">
          <cell r="A922">
            <v>390</v>
          </cell>
          <cell r="B922" t="str">
            <v>+</v>
          </cell>
          <cell r="C922">
            <v>1.3</v>
          </cell>
          <cell r="D922">
            <v>390</v>
          </cell>
          <cell r="E922" t="str">
            <v>+</v>
          </cell>
          <cell r="F922">
            <v>7.0500000000004093</v>
          </cell>
          <cell r="G922">
            <v>5.75</v>
          </cell>
          <cell r="H922">
            <v>1</v>
          </cell>
          <cell r="I922">
            <v>0.05</v>
          </cell>
          <cell r="J922">
            <v>5.75</v>
          </cell>
          <cell r="K922">
            <v>0.28750000000000003</v>
          </cell>
        </row>
        <row r="923">
          <cell r="A923">
            <v>389</v>
          </cell>
          <cell r="B923" t="str">
            <v>+</v>
          </cell>
          <cell r="C923">
            <v>17.600000000000001</v>
          </cell>
          <cell r="D923">
            <v>390</v>
          </cell>
          <cell r="E923" t="str">
            <v>+</v>
          </cell>
          <cell r="F923">
            <v>1.8000000000006366</v>
          </cell>
          <cell r="G923">
            <v>4.2</v>
          </cell>
          <cell r="H923">
            <v>1</v>
          </cell>
          <cell r="I923">
            <v>0.05</v>
          </cell>
          <cell r="J923">
            <v>4.2</v>
          </cell>
          <cell r="K923">
            <v>0.21000000000000002</v>
          </cell>
        </row>
        <row r="924">
          <cell r="A924">
            <v>389</v>
          </cell>
          <cell r="B924" t="str">
            <v>+</v>
          </cell>
          <cell r="C924">
            <v>8.6</v>
          </cell>
          <cell r="D924">
            <v>389</v>
          </cell>
          <cell r="E924" t="str">
            <v>+</v>
          </cell>
          <cell r="F924">
            <v>17.599999999999909</v>
          </cell>
          <cell r="G924">
            <v>9</v>
          </cell>
          <cell r="H924">
            <v>2</v>
          </cell>
          <cell r="I924">
            <v>0.05</v>
          </cell>
          <cell r="J924">
            <v>18</v>
          </cell>
          <cell r="K924">
            <v>0.9</v>
          </cell>
        </row>
        <row r="925">
          <cell r="A925">
            <v>388</v>
          </cell>
          <cell r="B925" t="str">
            <v>+</v>
          </cell>
          <cell r="C925">
            <v>14.6</v>
          </cell>
          <cell r="D925">
            <v>389</v>
          </cell>
          <cell r="E925" t="str">
            <v>+</v>
          </cell>
          <cell r="F925">
            <v>8.6000000000001364</v>
          </cell>
          <cell r="G925">
            <v>14</v>
          </cell>
          <cell r="H925">
            <v>1</v>
          </cell>
          <cell r="I925">
            <v>0.05</v>
          </cell>
          <cell r="J925">
            <v>14</v>
          </cell>
          <cell r="K925">
            <v>0.70000000000000007</v>
          </cell>
        </row>
        <row r="926">
          <cell r="A926">
            <v>388</v>
          </cell>
          <cell r="B926" t="str">
            <v>+</v>
          </cell>
          <cell r="C926">
            <v>12.8</v>
          </cell>
          <cell r="D926">
            <v>388</v>
          </cell>
          <cell r="E926" t="str">
            <v>+</v>
          </cell>
          <cell r="F926">
            <v>14.800000000000182</v>
          </cell>
          <cell r="G926">
            <v>2</v>
          </cell>
          <cell r="H926">
            <v>1</v>
          </cell>
          <cell r="I926">
            <v>0.05</v>
          </cell>
          <cell r="J926">
            <v>2</v>
          </cell>
          <cell r="K926">
            <v>0.1</v>
          </cell>
        </row>
        <row r="927">
          <cell r="A927">
            <v>388</v>
          </cell>
          <cell r="B927" t="str">
            <v>+</v>
          </cell>
          <cell r="C927">
            <v>6.1</v>
          </cell>
          <cell r="D927">
            <v>388</v>
          </cell>
          <cell r="E927" t="str">
            <v>+</v>
          </cell>
          <cell r="F927">
            <v>12.799999999999727</v>
          </cell>
          <cell r="G927">
            <v>6.7</v>
          </cell>
          <cell r="H927">
            <v>2</v>
          </cell>
          <cell r="I927">
            <v>0.05</v>
          </cell>
          <cell r="J927">
            <v>13.4</v>
          </cell>
          <cell r="K927">
            <v>0.67</v>
          </cell>
        </row>
        <row r="928">
          <cell r="A928">
            <v>388</v>
          </cell>
          <cell r="B928" t="str">
            <v>+</v>
          </cell>
          <cell r="C928">
            <v>4.4000000000000004</v>
          </cell>
          <cell r="D928">
            <v>388</v>
          </cell>
          <cell r="E928" t="str">
            <v>+</v>
          </cell>
          <cell r="F928">
            <v>6.3999999999998636</v>
          </cell>
          <cell r="G928">
            <v>2</v>
          </cell>
          <cell r="H928">
            <v>1</v>
          </cell>
          <cell r="I928">
            <v>0.05</v>
          </cell>
          <cell r="J928">
            <v>2</v>
          </cell>
          <cell r="K928">
            <v>0.1</v>
          </cell>
        </row>
        <row r="929">
          <cell r="A929">
            <v>388</v>
          </cell>
          <cell r="B929" t="str">
            <v>+</v>
          </cell>
          <cell r="C929">
            <v>2.6</v>
          </cell>
          <cell r="D929">
            <v>388</v>
          </cell>
          <cell r="E929" t="str">
            <v>+</v>
          </cell>
          <cell r="F929">
            <v>4.4000000000005457</v>
          </cell>
          <cell r="G929">
            <v>1.8</v>
          </cell>
          <cell r="H929">
            <v>1</v>
          </cell>
          <cell r="I929">
            <v>0.05</v>
          </cell>
          <cell r="J929">
            <v>1.8</v>
          </cell>
          <cell r="K929">
            <v>9.0000000000000011E-2</v>
          </cell>
        </row>
        <row r="930">
          <cell r="A930">
            <v>387</v>
          </cell>
          <cell r="B930" t="str">
            <v>+</v>
          </cell>
          <cell r="C930">
            <v>18</v>
          </cell>
          <cell r="D930">
            <v>388</v>
          </cell>
          <cell r="E930" t="str">
            <v>+</v>
          </cell>
          <cell r="F930">
            <v>2.9999999999995453</v>
          </cell>
          <cell r="G930">
            <v>5</v>
          </cell>
          <cell r="H930">
            <v>1</v>
          </cell>
          <cell r="I930">
            <v>0.05</v>
          </cell>
          <cell r="J930">
            <v>5</v>
          </cell>
          <cell r="K930">
            <v>0.25</v>
          </cell>
        </row>
        <row r="931">
          <cell r="A931">
            <v>387</v>
          </cell>
          <cell r="B931" t="str">
            <v>+</v>
          </cell>
          <cell r="C931">
            <v>9.8000000000000007</v>
          </cell>
          <cell r="D931">
            <v>387</v>
          </cell>
          <cell r="E931" t="str">
            <v>+</v>
          </cell>
          <cell r="F931">
            <v>17.999999999999545</v>
          </cell>
          <cell r="G931">
            <v>8.1999999999999993</v>
          </cell>
          <cell r="H931">
            <v>3</v>
          </cell>
          <cell r="I931">
            <v>0.05</v>
          </cell>
          <cell r="J931">
            <v>24.599999999999998</v>
          </cell>
          <cell r="K931">
            <v>1.23</v>
          </cell>
        </row>
        <row r="932">
          <cell r="A932">
            <v>387</v>
          </cell>
          <cell r="B932" t="str">
            <v>+</v>
          </cell>
          <cell r="C932">
            <v>4.4000000000000004</v>
          </cell>
          <cell r="D932">
            <v>387</v>
          </cell>
          <cell r="E932" t="str">
            <v>+</v>
          </cell>
          <cell r="F932">
            <v>10.399999999999636</v>
          </cell>
          <cell r="G932">
            <v>6</v>
          </cell>
          <cell r="H932">
            <v>2.5</v>
          </cell>
          <cell r="I932">
            <v>0.05</v>
          </cell>
          <cell r="J932">
            <v>15</v>
          </cell>
          <cell r="K932">
            <v>0.75</v>
          </cell>
        </row>
        <row r="933">
          <cell r="A933">
            <v>387</v>
          </cell>
          <cell r="B933" t="str">
            <v>+</v>
          </cell>
          <cell r="C933">
            <v>2.1</v>
          </cell>
          <cell r="D933">
            <v>387</v>
          </cell>
          <cell r="E933" t="str">
            <v>+</v>
          </cell>
          <cell r="F933">
            <v>4.4000000000005457</v>
          </cell>
          <cell r="G933">
            <v>2.2999999999999998</v>
          </cell>
          <cell r="H933">
            <v>3</v>
          </cell>
          <cell r="I933">
            <v>0.05</v>
          </cell>
          <cell r="J933">
            <v>6.8999999999999995</v>
          </cell>
          <cell r="K933">
            <v>0.34499999999999997</v>
          </cell>
        </row>
        <row r="934">
          <cell r="A934">
            <v>386</v>
          </cell>
          <cell r="B934" t="str">
            <v>+</v>
          </cell>
          <cell r="C934">
            <v>17.100000000000001</v>
          </cell>
          <cell r="D934">
            <v>387</v>
          </cell>
          <cell r="E934" t="str">
            <v>+</v>
          </cell>
          <cell r="F934">
            <v>3.1000000000005912</v>
          </cell>
          <cell r="G934">
            <v>6</v>
          </cell>
          <cell r="H934">
            <v>2</v>
          </cell>
          <cell r="I934">
            <v>0.05</v>
          </cell>
          <cell r="J934">
            <v>12</v>
          </cell>
          <cell r="K934">
            <v>0.60000000000000009</v>
          </cell>
        </row>
        <row r="935">
          <cell r="A935">
            <v>384</v>
          </cell>
          <cell r="B935" t="str">
            <v>+</v>
          </cell>
          <cell r="C935">
            <v>8.8000000000000007</v>
          </cell>
          <cell r="D935">
            <v>386</v>
          </cell>
          <cell r="E935" t="str">
            <v>+</v>
          </cell>
          <cell r="F935">
            <v>17.100000000000364</v>
          </cell>
          <cell r="G935">
            <v>48.3</v>
          </cell>
          <cell r="H935">
            <v>3</v>
          </cell>
          <cell r="I935">
            <v>0.05</v>
          </cell>
          <cell r="J935">
            <v>144.89999999999998</v>
          </cell>
          <cell r="K935">
            <v>7.2449999999999992</v>
          </cell>
        </row>
        <row r="936">
          <cell r="A936">
            <v>383</v>
          </cell>
          <cell r="B936" t="str">
            <v>+</v>
          </cell>
          <cell r="C936">
            <v>19.3</v>
          </cell>
          <cell r="D936">
            <v>384</v>
          </cell>
          <cell r="E936" t="str">
            <v>+</v>
          </cell>
          <cell r="F936">
            <v>8.7999999999999545</v>
          </cell>
          <cell r="G936">
            <v>9.5</v>
          </cell>
          <cell r="H936">
            <v>1</v>
          </cell>
          <cell r="I936">
            <v>0.05</v>
          </cell>
          <cell r="J936">
            <v>9.5</v>
          </cell>
          <cell r="K936">
            <v>0.47500000000000003</v>
          </cell>
        </row>
        <row r="937">
          <cell r="A937">
            <v>383</v>
          </cell>
          <cell r="B937" t="str">
            <v>+</v>
          </cell>
          <cell r="D937">
            <v>383</v>
          </cell>
          <cell r="E937" t="str">
            <v>+</v>
          </cell>
          <cell r="F937">
            <v>19.100000000000819</v>
          </cell>
          <cell r="G937">
            <v>19.100000000000001</v>
          </cell>
          <cell r="H937">
            <v>1</v>
          </cell>
          <cell r="I937">
            <v>0.05</v>
          </cell>
          <cell r="J937">
            <v>19.100000000000001</v>
          </cell>
          <cell r="K937">
            <v>0.95500000000000007</v>
          </cell>
        </row>
        <row r="938">
          <cell r="A938">
            <v>382</v>
          </cell>
          <cell r="B938" t="str">
            <v>+</v>
          </cell>
          <cell r="C938">
            <v>15.6</v>
          </cell>
          <cell r="D938">
            <v>383</v>
          </cell>
          <cell r="E938" t="str">
            <v>+</v>
          </cell>
          <cell r="F938">
            <v>0</v>
          </cell>
          <cell r="G938">
            <v>4.4000000000000004</v>
          </cell>
          <cell r="H938">
            <v>1</v>
          </cell>
          <cell r="I938">
            <v>0.05</v>
          </cell>
          <cell r="J938">
            <v>4.4000000000000004</v>
          </cell>
          <cell r="K938">
            <v>0.22000000000000003</v>
          </cell>
        </row>
        <row r="939">
          <cell r="A939">
            <v>382</v>
          </cell>
          <cell r="B939" t="str">
            <v>+</v>
          </cell>
          <cell r="C939">
            <v>4.5999999999999996</v>
          </cell>
          <cell r="D939">
            <v>382</v>
          </cell>
          <cell r="E939" t="str">
            <v>+</v>
          </cell>
          <cell r="F939">
            <v>15.600000000000591</v>
          </cell>
          <cell r="G939">
            <v>11</v>
          </cell>
          <cell r="H939">
            <v>3</v>
          </cell>
          <cell r="I939">
            <v>0.05</v>
          </cell>
          <cell r="J939">
            <v>33</v>
          </cell>
          <cell r="K939">
            <v>1.6500000000000001</v>
          </cell>
        </row>
        <row r="940">
          <cell r="A940">
            <v>381</v>
          </cell>
          <cell r="B940" t="str">
            <v>+</v>
          </cell>
          <cell r="C940">
            <v>4.5999999999999996</v>
          </cell>
          <cell r="D940">
            <v>382</v>
          </cell>
          <cell r="E940" t="str">
            <v>+</v>
          </cell>
          <cell r="F940">
            <v>4.6000000000003638</v>
          </cell>
          <cell r="G940">
            <v>20</v>
          </cell>
          <cell r="H940">
            <v>3.5</v>
          </cell>
          <cell r="I940">
            <v>0.05</v>
          </cell>
          <cell r="J940">
            <v>70</v>
          </cell>
          <cell r="K940">
            <v>3.5</v>
          </cell>
        </row>
        <row r="941">
          <cell r="A941">
            <v>380</v>
          </cell>
          <cell r="B941" t="str">
            <v>+</v>
          </cell>
          <cell r="C941">
            <v>7.1</v>
          </cell>
          <cell r="D941">
            <v>381</v>
          </cell>
          <cell r="E941" t="str">
            <v>+</v>
          </cell>
          <cell r="F941">
            <v>4.6000000000003638</v>
          </cell>
          <cell r="G941">
            <v>17.5</v>
          </cell>
          <cell r="H941">
            <v>1</v>
          </cell>
          <cell r="I941">
            <v>0.05</v>
          </cell>
          <cell r="J941">
            <v>17.5</v>
          </cell>
          <cell r="K941">
            <v>0.875</v>
          </cell>
        </row>
        <row r="942">
          <cell r="A942">
            <v>380</v>
          </cell>
          <cell r="B942" t="str">
            <v>+</v>
          </cell>
          <cell r="C942">
            <v>0.6</v>
          </cell>
          <cell r="D942">
            <v>380</v>
          </cell>
          <cell r="E942" t="str">
            <v>+</v>
          </cell>
          <cell r="F942">
            <v>7.1000000000003638</v>
          </cell>
          <cell r="G942">
            <v>6.5</v>
          </cell>
          <cell r="H942">
            <v>1</v>
          </cell>
          <cell r="I942">
            <v>0.05</v>
          </cell>
          <cell r="J942">
            <v>6.5</v>
          </cell>
          <cell r="K942">
            <v>0.32500000000000001</v>
          </cell>
        </row>
        <row r="943">
          <cell r="A943">
            <v>380</v>
          </cell>
          <cell r="B943" t="str">
            <v>+</v>
          </cell>
          <cell r="C943">
            <v>15</v>
          </cell>
          <cell r="D943">
            <v>380</v>
          </cell>
          <cell r="E943" t="str">
            <v>+</v>
          </cell>
          <cell r="F943">
            <v>19.249999999999545</v>
          </cell>
          <cell r="G943">
            <v>4.25</v>
          </cell>
          <cell r="H943">
            <v>2</v>
          </cell>
          <cell r="I943">
            <v>0.05</v>
          </cell>
          <cell r="J943">
            <v>8.5</v>
          </cell>
          <cell r="K943">
            <v>0.42500000000000004</v>
          </cell>
        </row>
        <row r="944">
          <cell r="A944">
            <v>379</v>
          </cell>
          <cell r="B944" t="str">
            <v>+</v>
          </cell>
          <cell r="C944">
            <v>7</v>
          </cell>
          <cell r="D944">
            <v>379</v>
          </cell>
          <cell r="E944" t="str">
            <v>+</v>
          </cell>
          <cell r="F944">
            <v>11.600000000000819</v>
          </cell>
          <cell r="G944">
            <v>4.5999999999999996</v>
          </cell>
          <cell r="H944">
            <v>1</v>
          </cell>
          <cell r="I944">
            <v>0.05</v>
          </cell>
          <cell r="J944">
            <v>4.5999999999999996</v>
          </cell>
          <cell r="K944">
            <v>0.22999999999999998</v>
          </cell>
        </row>
        <row r="945">
          <cell r="A945">
            <v>379</v>
          </cell>
          <cell r="B945" t="str">
            <v>+</v>
          </cell>
          <cell r="C945">
            <v>10</v>
          </cell>
          <cell r="D945">
            <v>379</v>
          </cell>
          <cell r="E945" t="str">
            <v>+</v>
          </cell>
          <cell r="F945">
            <v>17.000000000000455</v>
          </cell>
          <cell r="G945">
            <v>7</v>
          </cell>
          <cell r="H945">
            <v>3</v>
          </cell>
          <cell r="I945">
            <v>0.05</v>
          </cell>
          <cell r="J945">
            <v>21</v>
          </cell>
          <cell r="K945">
            <v>1.05</v>
          </cell>
        </row>
        <row r="946">
          <cell r="A946">
            <v>379</v>
          </cell>
          <cell r="B946" t="str">
            <v>+</v>
          </cell>
          <cell r="C946">
            <v>17</v>
          </cell>
          <cell r="D946">
            <v>380</v>
          </cell>
          <cell r="E946" t="str">
            <v>+</v>
          </cell>
          <cell r="F946">
            <v>2.3000000000001819</v>
          </cell>
          <cell r="G946">
            <v>5.3</v>
          </cell>
          <cell r="H946">
            <v>2</v>
          </cell>
          <cell r="I946">
            <v>0.05</v>
          </cell>
          <cell r="J946">
            <v>10.6</v>
          </cell>
          <cell r="K946">
            <v>0.53</v>
          </cell>
        </row>
        <row r="947">
          <cell r="A947">
            <v>379</v>
          </cell>
          <cell r="B947" t="str">
            <v>+</v>
          </cell>
          <cell r="C947">
            <v>17.3</v>
          </cell>
          <cell r="D947">
            <v>380</v>
          </cell>
          <cell r="E947" t="str">
            <v>+</v>
          </cell>
          <cell r="F947">
            <v>15.499999999999545</v>
          </cell>
          <cell r="G947">
            <v>18.2</v>
          </cell>
          <cell r="H947">
            <v>1</v>
          </cell>
          <cell r="I947">
            <v>0.05</v>
          </cell>
          <cell r="J947">
            <v>18.2</v>
          </cell>
          <cell r="K947">
            <v>0.91</v>
          </cell>
        </row>
        <row r="948">
          <cell r="A948">
            <v>379</v>
          </cell>
          <cell r="B948" t="str">
            <v>+</v>
          </cell>
          <cell r="C948">
            <v>18.600000000000001</v>
          </cell>
          <cell r="D948">
            <v>380</v>
          </cell>
          <cell r="E948" t="str">
            <v>+</v>
          </cell>
          <cell r="F948">
            <v>17.900000000000773</v>
          </cell>
          <cell r="G948">
            <v>19.3</v>
          </cell>
          <cell r="H948">
            <v>1</v>
          </cell>
          <cell r="I948">
            <v>0.05</v>
          </cell>
          <cell r="J948">
            <v>19.3</v>
          </cell>
          <cell r="K948">
            <v>0.96500000000000008</v>
          </cell>
        </row>
        <row r="949">
          <cell r="A949">
            <v>378</v>
          </cell>
          <cell r="B949" t="str">
            <v>+</v>
          </cell>
          <cell r="C949">
            <v>18</v>
          </cell>
          <cell r="D949">
            <v>379</v>
          </cell>
          <cell r="E949" t="str">
            <v>+</v>
          </cell>
          <cell r="F949">
            <v>1.0000000000002274</v>
          </cell>
          <cell r="G949">
            <v>3</v>
          </cell>
          <cell r="H949">
            <v>1</v>
          </cell>
          <cell r="I949">
            <v>0.05</v>
          </cell>
          <cell r="J949">
            <v>3</v>
          </cell>
          <cell r="K949">
            <v>0.15000000000000002</v>
          </cell>
        </row>
        <row r="950">
          <cell r="A950">
            <v>376</v>
          </cell>
          <cell r="B950" t="str">
            <v>+</v>
          </cell>
          <cell r="D950">
            <v>376</v>
          </cell>
          <cell r="E950" t="str">
            <v>+</v>
          </cell>
          <cell r="F950">
            <v>3.7999999999999545</v>
          </cell>
          <cell r="G950">
            <v>3.8</v>
          </cell>
          <cell r="H950">
            <v>1</v>
          </cell>
          <cell r="I950">
            <v>0.05</v>
          </cell>
          <cell r="J950">
            <v>3.8</v>
          </cell>
          <cell r="K950">
            <v>0.19</v>
          </cell>
        </row>
        <row r="951">
          <cell r="A951">
            <v>376</v>
          </cell>
          <cell r="B951" t="str">
            <v>+</v>
          </cell>
          <cell r="C951">
            <v>13.5</v>
          </cell>
          <cell r="D951">
            <v>376</v>
          </cell>
          <cell r="E951" t="str">
            <v>+</v>
          </cell>
          <cell r="F951">
            <v>18.450000000000273</v>
          </cell>
          <cell r="G951">
            <v>4.95</v>
          </cell>
          <cell r="H951">
            <v>1</v>
          </cell>
          <cell r="I951">
            <v>0.05</v>
          </cell>
          <cell r="J951">
            <v>4.95</v>
          </cell>
          <cell r="K951">
            <v>0.24750000000000003</v>
          </cell>
        </row>
        <row r="952">
          <cell r="A952">
            <v>376</v>
          </cell>
          <cell r="B952" t="str">
            <v>+</v>
          </cell>
          <cell r="C952">
            <v>17.850000000000001</v>
          </cell>
          <cell r="D952">
            <v>377</v>
          </cell>
          <cell r="E952" t="str">
            <v>+</v>
          </cell>
          <cell r="F952">
            <v>19.850000000000136</v>
          </cell>
          <cell r="G952">
            <v>22</v>
          </cell>
          <cell r="H952">
            <v>1</v>
          </cell>
          <cell r="I952">
            <v>0.05</v>
          </cell>
          <cell r="J952">
            <v>22</v>
          </cell>
          <cell r="K952">
            <v>1.1000000000000001</v>
          </cell>
        </row>
        <row r="953">
          <cell r="A953">
            <v>375</v>
          </cell>
          <cell r="B953" t="str">
            <v>+</v>
          </cell>
          <cell r="C953">
            <v>18.3</v>
          </cell>
          <cell r="D953">
            <v>377</v>
          </cell>
          <cell r="E953" t="str">
            <v>+</v>
          </cell>
          <cell r="F953">
            <v>2.3000000000001819</v>
          </cell>
          <cell r="G953">
            <v>24</v>
          </cell>
          <cell r="H953">
            <v>1</v>
          </cell>
          <cell r="I953">
            <v>0.05</v>
          </cell>
          <cell r="J953">
            <v>24</v>
          </cell>
          <cell r="K953">
            <v>1.2000000000000002</v>
          </cell>
        </row>
        <row r="954">
          <cell r="A954">
            <v>375</v>
          </cell>
          <cell r="B954" t="str">
            <v>+</v>
          </cell>
          <cell r="C954">
            <v>9.4</v>
          </cell>
          <cell r="D954">
            <v>376</v>
          </cell>
          <cell r="E954" t="str">
            <v>+</v>
          </cell>
          <cell r="F954">
            <v>3.8999999999998636</v>
          </cell>
          <cell r="G954">
            <v>14.5</v>
          </cell>
          <cell r="H954">
            <v>1</v>
          </cell>
          <cell r="I954">
            <v>0.05</v>
          </cell>
          <cell r="J954">
            <v>14.5</v>
          </cell>
          <cell r="K954">
            <v>0.72500000000000009</v>
          </cell>
        </row>
        <row r="955">
          <cell r="A955">
            <v>374</v>
          </cell>
          <cell r="B955" t="str">
            <v>+</v>
          </cell>
          <cell r="C955">
            <v>3.9</v>
          </cell>
          <cell r="D955">
            <v>375</v>
          </cell>
          <cell r="E955" t="str">
            <v>+</v>
          </cell>
          <cell r="F955">
            <v>1.8999999999994088</v>
          </cell>
          <cell r="G955">
            <v>18</v>
          </cell>
          <cell r="H955">
            <v>2</v>
          </cell>
          <cell r="I955">
            <v>0.05</v>
          </cell>
          <cell r="J955">
            <v>36</v>
          </cell>
          <cell r="K955">
            <v>1.8</v>
          </cell>
        </row>
        <row r="956">
          <cell r="A956">
            <v>374</v>
          </cell>
          <cell r="B956" t="str">
            <v>+</v>
          </cell>
          <cell r="C956">
            <v>4.2</v>
          </cell>
          <cell r="D956">
            <v>374</v>
          </cell>
          <cell r="E956" t="str">
            <v>+</v>
          </cell>
          <cell r="F956">
            <v>18.999999999999773</v>
          </cell>
          <cell r="G956">
            <v>14.8</v>
          </cell>
          <cell r="H956">
            <v>1</v>
          </cell>
          <cell r="I956">
            <v>0.05</v>
          </cell>
          <cell r="J956">
            <v>14.8</v>
          </cell>
          <cell r="K956">
            <v>0.7400000000000001</v>
          </cell>
        </row>
        <row r="957">
          <cell r="A957">
            <v>373</v>
          </cell>
          <cell r="B957" t="str">
            <v>+</v>
          </cell>
          <cell r="C957">
            <v>1.8</v>
          </cell>
          <cell r="D957">
            <v>373</v>
          </cell>
          <cell r="E957" t="str">
            <v>+</v>
          </cell>
          <cell r="F957">
            <v>10.099999999999909</v>
          </cell>
          <cell r="G957">
            <v>8.3000000000000007</v>
          </cell>
          <cell r="H957">
            <v>3</v>
          </cell>
          <cell r="I957">
            <v>0.05</v>
          </cell>
          <cell r="J957">
            <v>24.900000000000002</v>
          </cell>
          <cell r="K957">
            <v>1.2450000000000001</v>
          </cell>
        </row>
        <row r="958">
          <cell r="A958">
            <v>373</v>
          </cell>
          <cell r="B958" t="str">
            <v>+</v>
          </cell>
          <cell r="C958">
            <v>10.5</v>
          </cell>
          <cell r="D958">
            <v>375</v>
          </cell>
          <cell r="E958" t="str">
            <v>+</v>
          </cell>
          <cell r="F958">
            <v>12.5</v>
          </cell>
          <cell r="G958">
            <v>42</v>
          </cell>
          <cell r="H958">
            <v>1</v>
          </cell>
          <cell r="I958">
            <v>0.05</v>
          </cell>
          <cell r="J958">
            <v>42</v>
          </cell>
          <cell r="K958">
            <v>2.1</v>
          </cell>
        </row>
        <row r="959">
          <cell r="A959">
            <v>372</v>
          </cell>
          <cell r="B959" t="str">
            <v>+</v>
          </cell>
          <cell r="C959">
            <v>13.3</v>
          </cell>
          <cell r="D959">
            <v>373</v>
          </cell>
          <cell r="E959" t="str">
            <v>+</v>
          </cell>
          <cell r="F959">
            <v>10.299999999999727</v>
          </cell>
          <cell r="G959">
            <v>17</v>
          </cell>
          <cell r="H959">
            <v>1</v>
          </cell>
          <cell r="I959">
            <v>0.05</v>
          </cell>
          <cell r="J959">
            <v>17</v>
          </cell>
          <cell r="K959">
            <v>0.85000000000000009</v>
          </cell>
        </row>
        <row r="960">
          <cell r="A960">
            <v>371</v>
          </cell>
          <cell r="B960" t="str">
            <v>+</v>
          </cell>
          <cell r="C960">
            <v>14.25</v>
          </cell>
          <cell r="D960">
            <v>372</v>
          </cell>
          <cell r="E960" t="str">
            <v>+</v>
          </cell>
          <cell r="F960">
            <v>14.550000000000409</v>
          </cell>
          <cell r="G960">
            <v>20.3</v>
          </cell>
          <cell r="H960">
            <v>2</v>
          </cell>
          <cell r="I960">
            <v>0.05</v>
          </cell>
          <cell r="J960">
            <v>40.6</v>
          </cell>
          <cell r="K960">
            <v>2.0300000000000002</v>
          </cell>
        </row>
        <row r="961">
          <cell r="A961">
            <v>371</v>
          </cell>
          <cell r="B961" t="str">
            <v>+</v>
          </cell>
          <cell r="C961">
            <v>12.5</v>
          </cell>
          <cell r="D961">
            <v>372</v>
          </cell>
          <cell r="E961" t="str">
            <v>+</v>
          </cell>
          <cell r="F961">
            <v>3.7999999999999545</v>
          </cell>
          <cell r="G961">
            <v>11.3</v>
          </cell>
          <cell r="H961">
            <v>2</v>
          </cell>
          <cell r="I961">
            <v>0.05</v>
          </cell>
          <cell r="J961">
            <v>22.6</v>
          </cell>
          <cell r="K961">
            <v>1.1300000000000001</v>
          </cell>
        </row>
        <row r="962">
          <cell r="A962">
            <v>370</v>
          </cell>
          <cell r="B962" t="str">
            <v>+</v>
          </cell>
          <cell r="C962">
            <v>4.7</v>
          </cell>
          <cell r="D962">
            <v>371</v>
          </cell>
          <cell r="E962" t="str">
            <v>+</v>
          </cell>
          <cell r="F962">
            <v>7.6999999999998181</v>
          </cell>
          <cell r="G962">
            <v>23</v>
          </cell>
          <cell r="H962">
            <v>1</v>
          </cell>
          <cell r="I962">
            <v>0.05</v>
          </cell>
          <cell r="J962">
            <v>23</v>
          </cell>
          <cell r="K962">
            <v>1.1500000000000001</v>
          </cell>
        </row>
        <row r="963">
          <cell r="A963">
            <v>370</v>
          </cell>
          <cell r="B963" t="str">
            <v>+</v>
          </cell>
          <cell r="C963">
            <v>14.7</v>
          </cell>
          <cell r="D963">
            <v>372</v>
          </cell>
          <cell r="E963" t="str">
            <v>+</v>
          </cell>
          <cell r="F963">
            <v>14.500000000000455</v>
          </cell>
          <cell r="G963">
            <v>39.799999999999997</v>
          </cell>
          <cell r="H963">
            <v>3.8</v>
          </cell>
          <cell r="I963">
            <v>0.05</v>
          </cell>
          <cell r="J963">
            <v>151.23999999999998</v>
          </cell>
          <cell r="K963">
            <v>7.5619999999999994</v>
          </cell>
        </row>
        <row r="964">
          <cell r="A964">
            <v>368</v>
          </cell>
          <cell r="B964" t="str">
            <v>+</v>
          </cell>
          <cell r="C964">
            <v>4.7</v>
          </cell>
          <cell r="D964">
            <v>369</v>
          </cell>
          <cell r="E964" t="str">
            <v>+</v>
          </cell>
          <cell r="F964">
            <v>11.449999999999818</v>
          </cell>
          <cell r="G964">
            <v>26.75</v>
          </cell>
          <cell r="H964">
            <v>1</v>
          </cell>
          <cell r="I964">
            <v>0.05</v>
          </cell>
          <cell r="J964">
            <v>26.75</v>
          </cell>
          <cell r="K964">
            <v>1.3375000000000001</v>
          </cell>
        </row>
        <row r="965">
          <cell r="A965">
            <v>366</v>
          </cell>
          <cell r="B965" t="str">
            <v>+</v>
          </cell>
          <cell r="C965">
            <v>12.2</v>
          </cell>
          <cell r="D965">
            <v>367</v>
          </cell>
          <cell r="E965" t="str">
            <v>+</v>
          </cell>
          <cell r="F965">
            <v>11.549999999999727</v>
          </cell>
          <cell r="G965">
            <v>19.350000000000001</v>
          </cell>
          <cell r="H965">
            <v>1</v>
          </cell>
          <cell r="I965">
            <v>0.05</v>
          </cell>
          <cell r="J965">
            <v>19.350000000000001</v>
          </cell>
          <cell r="K965">
            <v>0.96750000000000014</v>
          </cell>
        </row>
        <row r="966">
          <cell r="A966">
            <v>366</v>
          </cell>
          <cell r="B966" t="str">
            <v>+</v>
          </cell>
          <cell r="C966">
            <v>17.5</v>
          </cell>
          <cell r="D966">
            <v>368</v>
          </cell>
          <cell r="E966" t="str">
            <v>+</v>
          </cell>
          <cell r="F966">
            <v>6.8000000000006366</v>
          </cell>
          <cell r="G966">
            <v>29.3</v>
          </cell>
          <cell r="H966">
            <v>1</v>
          </cell>
          <cell r="I966">
            <v>0.05</v>
          </cell>
          <cell r="J966">
            <v>29.3</v>
          </cell>
          <cell r="K966">
            <v>1.4650000000000001</v>
          </cell>
        </row>
        <row r="967">
          <cell r="A967">
            <v>365</v>
          </cell>
          <cell r="B967" t="str">
            <v>+</v>
          </cell>
          <cell r="C967">
            <v>17</v>
          </cell>
          <cell r="D967">
            <v>366</v>
          </cell>
          <cell r="E967" t="str">
            <v>+</v>
          </cell>
          <cell r="F967">
            <v>12.999999999999545</v>
          </cell>
          <cell r="G967">
            <v>16</v>
          </cell>
          <cell r="H967">
            <v>3.8</v>
          </cell>
          <cell r="I967">
            <v>0.05</v>
          </cell>
          <cell r="J967">
            <v>60.8</v>
          </cell>
          <cell r="K967">
            <v>3.04</v>
          </cell>
        </row>
        <row r="968">
          <cell r="A968">
            <v>365</v>
          </cell>
          <cell r="B968" t="str">
            <v>+</v>
          </cell>
          <cell r="C968">
            <v>13</v>
          </cell>
          <cell r="D968">
            <v>366</v>
          </cell>
          <cell r="E968" t="str">
            <v>+</v>
          </cell>
          <cell r="F968">
            <v>8.7999999999999545</v>
          </cell>
          <cell r="G968">
            <v>15.8</v>
          </cell>
          <cell r="H968">
            <v>1</v>
          </cell>
          <cell r="I968">
            <v>0.05</v>
          </cell>
          <cell r="J968">
            <v>15.8</v>
          </cell>
          <cell r="K968">
            <v>0.79</v>
          </cell>
        </row>
        <row r="969">
          <cell r="A969">
            <v>365</v>
          </cell>
          <cell r="B969" t="str">
            <v>+</v>
          </cell>
          <cell r="C969">
            <v>13</v>
          </cell>
          <cell r="D969">
            <v>366</v>
          </cell>
          <cell r="E969" t="str">
            <v>+</v>
          </cell>
          <cell r="F969">
            <v>9.3999999999994088</v>
          </cell>
          <cell r="G969">
            <v>16.399999999999999</v>
          </cell>
          <cell r="H969">
            <v>2</v>
          </cell>
          <cell r="I969">
            <v>0.05</v>
          </cell>
          <cell r="J969">
            <v>32.799999999999997</v>
          </cell>
          <cell r="K969">
            <v>1.64</v>
          </cell>
        </row>
        <row r="970">
          <cell r="A970">
            <v>364</v>
          </cell>
          <cell r="B970" t="str">
            <v>+</v>
          </cell>
          <cell r="C970">
            <v>9.1999999999999993</v>
          </cell>
          <cell r="D970">
            <v>366</v>
          </cell>
          <cell r="E970" t="str">
            <v>+</v>
          </cell>
          <cell r="F970">
            <v>0.5999999999994543</v>
          </cell>
          <cell r="G970">
            <v>31.4</v>
          </cell>
          <cell r="H970">
            <v>3</v>
          </cell>
          <cell r="I970">
            <v>0.05</v>
          </cell>
          <cell r="J970">
            <v>94.199999999999989</v>
          </cell>
          <cell r="K970">
            <v>4.71</v>
          </cell>
        </row>
        <row r="971">
          <cell r="A971">
            <v>362</v>
          </cell>
          <cell r="B971" t="str">
            <v>+</v>
          </cell>
          <cell r="C971">
            <v>0.5</v>
          </cell>
          <cell r="D971">
            <v>362</v>
          </cell>
          <cell r="E971" t="str">
            <v>+</v>
          </cell>
          <cell r="F971">
            <v>7.3000000000001819</v>
          </cell>
          <cell r="G971">
            <v>6.8</v>
          </cell>
          <cell r="H971">
            <v>4</v>
          </cell>
          <cell r="I971">
            <v>0.05</v>
          </cell>
          <cell r="J971">
            <v>27.2</v>
          </cell>
          <cell r="K971">
            <v>1.36</v>
          </cell>
        </row>
        <row r="972">
          <cell r="A972">
            <v>362</v>
          </cell>
          <cell r="B972" t="str">
            <v>+</v>
          </cell>
          <cell r="C972">
            <v>7.3</v>
          </cell>
          <cell r="D972">
            <v>362</v>
          </cell>
          <cell r="E972" t="str">
            <v>+</v>
          </cell>
          <cell r="F972">
            <v>15.299999999999727</v>
          </cell>
          <cell r="G972">
            <v>8</v>
          </cell>
          <cell r="H972">
            <v>2</v>
          </cell>
          <cell r="I972">
            <v>0.05</v>
          </cell>
          <cell r="J972">
            <v>16</v>
          </cell>
          <cell r="K972">
            <v>0.8</v>
          </cell>
        </row>
        <row r="973">
          <cell r="A973">
            <v>362</v>
          </cell>
          <cell r="B973" t="str">
            <v>+</v>
          </cell>
          <cell r="C973">
            <v>7.3</v>
          </cell>
          <cell r="D973">
            <v>362</v>
          </cell>
          <cell r="E973" t="str">
            <v>+</v>
          </cell>
          <cell r="F973">
            <v>15.299999999999727</v>
          </cell>
          <cell r="G973">
            <v>8</v>
          </cell>
          <cell r="H973">
            <v>1</v>
          </cell>
          <cell r="I973">
            <v>0.05</v>
          </cell>
          <cell r="J973">
            <v>8</v>
          </cell>
          <cell r="K973">
            <v>0.4</v>
          </cell>
        </row>
        <row r="974">
          <cell r="A974">
            <v>362</v>
          </cell>
          <cell r="B974" t="str">
            <v>+</v>
          </cell>
          <cell r="C974">
            <v>15</v>
          </cell>
          <cell r="D974">
            <v>363</v>
          </cell>
          <cell r="E974" t="str">
            <v>+</v>
          </cell>
          <cell r="F974">
            <v>14.399999999999409</v>
          </cell>
          <cell r="G974">
            <v>19.399999999999999</v>
          </cell>
          <cell r="H974">
            <v>1</v>
          </cell>
          <cell r="I974">
            <v>0.05</v>
          </cell>
          <cell r="J974">
            <v>19.399999999999999</v>
          </cell>
          <cell r="K974">
            <v>0.97</v>
          </cell>
        </row>
        <row r="975">
          <cell r="A975">
            <v>361</v>
          </cell>
          <cell r="B975" t="str">
            <v>+</v>
          </cell>
          <cell r="C975">
            <v>4.9000000000000004</v>
          </cell>
          <cell r="D975">
            <v>361</v>
          </cell>
          <cell r="E975" t="str">
            <v>+</v>
          </cell>
          <cell r="F975">
            <v>10.299999999999727</v>
          </cell>
          <cell r="G975">
            <v>5.4</v>
          </cell>
          <cell r="H975">
            <v>2</v>
          </cell>
          <cell r="I975">
            <v>0.05</v>
          </cell>
          <cell r="J975">
            <v>10.8</v>
          </cell>
          <cell r="K975">
            <v>0.54</v>
          </cell>
        </row>
        <row r="976">
          <cell r="A976">
            <v>361</v>
          </cell>
          <cell r="B976" t="str">
            <v>+</v>
          </cell>
          <cell r="C976">
            <v>10.3</v>
          </cell>
          <cell r="D976">
            <v>361</v>
          </cell>
          <cell r="E976" t="str">
            <v>+</v>
          </cell>
          <cell r="F976">
            <v>19.600000000000364</v>
          </cell>
          <cell r="G976">
            <v>9.3000000000000007</v>
          </cell>
          <cell r="H976">
            <v>4</v>
          </cell>
          <cell r="I976">
            <v>0.05</v>
          </cell>
          <cell r="J976">
            <v>37.200000000000003</v>
          </cell>
          <cell r="K976">
            <v>1.8600000000000003</v>
          </cell>
        </row>
        <row r="977">
          <cell r="A977">
            <v>361</v>
          </cell>
          <cell r="B977" t="str">
            <v>+</v>
          </cell>
          <cell r="C977">
            <v>19</v>
          </cell>
          <cell r="D977">
            <v>362</v>
          </cell>
          <cell r="E977" t="str">
            <v>+</v>
          </cell>
          <cell r="F977">
            <v>2.0000000000004547</v>
          </cell>
          <cell r="G977">
            <v>3</v>
          </cell>
          <cell r="H977">
            <v>1</v>
          </cell>
          <cell r="I977">
            <v>0.05</v>
          </cell>
          <cell r="J977">
            <v>3</v>
          </cell>
          <cell r="K977">
            <v>0.15000000000000002</v>
          </cell>
        </row>
        <row r="978">
          <cell r="A978">
            <v>359</v>
          </cell>
          <cell r="B978" t="str">
            <v>+</v>
          </cell>
          <cell r="C978">
            <v>19</v>
          </cell>
          <cell r="D978">
            <v>360</v>
          </cell>
          <cell r="E978" t="str">
            <v>+</v>
          </cell>
          <cell r="F978">
            <v>17.999999999999545</v>
          </cell>
          <cell r="G978">
            <v>19</v>
          </cell>
          <cell r="H978">
            <v>1</v>
          </cell>
          <cell r="I978">
            <v>0.05</v>
          </cell>
          <cell r="J978">
            <v>19</v>
          </cell>
          <cell r="K978">
            <v>0.95000000000000007</v>
          </cell>
        </row>
        <row r="979">
          <cell r="A979">
            <v>359</v>
          </cell>
          <cell r="B979" t="str">
            <v>+</v>
          </cell>
          <cell r="C979">
            <v>17</v>
          </cell>
          <cell r="D979">
            <v>361</v>
          </cell>
          <cell r="E979" t="str">
            <v>+</v>
          </cell>
          <cell r="F979">
            <v>0.80000000000040927</v>
          </cell>
          <cell r="G979">
            <v>23.8</v>
          </cell>
          <cell r="H979">
            <v>2</v>
          </cell>
          <cell r="I979">
            <v>0.05</v>
          </cell>
          <cell r="J979">
            <v>47.6</v>
          </cell>
          <cell r="K979">
            <v>2.3800000000000003</v>
          </cell>
        </row>
        <row r="980">
          <cell r="A980">
            <v>359</v>
          </cell>
          <cell r="B980" t="str">
            <v>+</v>
          </cell>
          <cell r="C980">
            <v>17</v>
          </cell>
          <cell r="D980">
            <v>362</v>
          </cell>
          <cell r="E980" t="str">
            <v>+</v>
          </cell>
          <cell r="F980">
            <v>6.3999999999998636</v>
          </cell>
          <cell r="G980">
            <v>49.4</v>
          </cell>
          <cell r="H980">
            <v>1</v>
          </cell>
          <cell r="I980">
            <v>0.05</v>
          </cell>
          <cell r="J980">
            <v>49.4</v>
          </cell>
          <cell r="K980">
            <v>2.4700000000000002</v>
          </cell>
        </row>
        <row r="981">
          <cell r="A981">
            <v>357</v>
          </cell>
          <cell r="B981" t="str">
            <v>+</v>
          </cell>
          <cell r="C981">
            <v>15</v>
          </cell>
          <cell r="D981">
            <v>358</v>
          </cell>
          <cell r="E981" t="str">
            <v>+</v>
          </cell>
          <cell r="F981">
            <v>3.1999999999993634</v>
          </cell>
          <cell r="G981">
            <v>8.1999999999999993</v>
          </cell>
          <cell r="H981">
            <v>1</v>
          </cell>
          <cell r="I981">
            <v>0.05</v>
          </cell>
          <cell r="J981">
            <v>8.1999999999999993</v>
          </cell>
          <cell r="K981">
            <v>0.41</v>
          </cell>
        </row>
        <row r="982">
          <cell r="A982">
            <v>355</v>
          </cell>
          <cell r="B982" t="str">
            <v>+</v>
          </cell>
          <cell r="C982">
            <v>3.25</v>
          </cell>
          <cell r="D982">
            <v>356</v>
          </cell>
          <cell r="E982" t="str">
            <v>+</v>
          </cell>
          <cell r="F982">
            <v>0.75000000000045475</v>
          </cell>
          <cell r="G982">
            <v>17.5</v>
          </cell>
          <cell r="H982">
            <v>2</v>
          </cell>
          <cell r="I982">
            <v>0.05</v>
          </cell>
          <cell r="J982">
            <v>35</v>
          </cell>
          <cell r="K982">
            <v>1.75</v>
          </cell>
        </row>
        <row r="983">
          <cell r="A983">
            <v>355</v>
          </cell>
          <cell r="B983" t="str">
            <v>+</v>
          </cell>
          <cell r="C983">
            <v>7</v>
          </cell>
          <cell r="D983">
            <v>356</v>
          </cell>
          <cell r="E983" t="str">
            <v>+</v>
          </cell>
          <cell r="F983">
            <v>0</v>
          </cell>
          <cell r="G983">
            <v>13</v>
          </cell>
          <cell r="H983">
            <v>1</v>
          </cell>
          <cell r="I983">
            <v>0.05</v>
          </cell>
          <cell r="J983">
            <v>13</v>
          </cell>
          <cell r="K983">
            <v>0.65</v>
          </cell>
        </row>
        <row r="984">
          <cell r="A984">
            <v>355</v>
          </cell>
          <cell r="B984" t="str">
            <v>+</v>
          </cell>
          <cell r="C984">
            <v>14</v>
          </cell>
          <cell r="D984">
            <v>356</v>
          </cell>
          <cell r="E984" t="str">
            <v>+</v>
          </cell>
          <cell r="F984">
            <v>12.749999999999773</v>
          </cell>
          <cell r="G984">
            <v>18.75</v>
          </cell>
          <cell r="H984">
            <v>4</v>
          </cell>
          <cell r="I984">
            <v>0.05</v>
          </cell>
          <cell r="J984">
            <v>75</v>
          </cell>
          <cell r="K984">
            <v>3.75</v>
          </cell>
        </row>
        <row r="985">
          <cell r="A985">
            <v>353</v>
          </cell>
          <cell r="B985" t="str">
            <v>+</v>
          </cell>
          <cell r="C985">
            <v>10.45</v>
          </cell>
          <cell r="D985">
            <v>354</v>
          </cell>
          <cell r="E985" t="str">
            <v>+</v>
          </cell>
          <cell r="F985">
            <v>0.44999999999959073</v>
          </cell>
          <cell r="G985">
            <v>10</v>
          </cell>
          <cell r="H985">
            <v>4</v>
          </cell>
          <cell r="I985">
            <v>0.05</v>
          </cell>
          <cell r="J985">
            <v>40</v>
          </cell>
          <cell r="K985">
            <v>2</v>
          </cell>
        </row>
        <row r="986">
          <cell r="A986">
            <v>352</v>
          </cell>
          <cell r="B986" t="str">
            <v>+</v>
          </cell>
          <cell r="C986">
            <v>9.15</v>
          </cell>
          <cell r="D986">
            <v>352</v>
          </cell>
          <cell r="E986" t="str">
            <v>+</v>
          </cell>
          <cell r="F986">
            <v>11.049999999999045</v>
          </cell>
          <cell r="G986">
            <v>1.9</v>
          </cell>
          <cell r="H986">
            <v>2</v>
          </cell>
          <cell r="I986">
            <v>0.05</v>
          </cell>
          <cell r="J986">
            <v>3.8</v>
          </cell>
          <cell r="K986">
            <v>0.19</v>
          </cell>
        </row>
        <row r="987">
          <cell r="A987">
            <v>351</v>
          </cell>
          <cell r="B987" t="str">
            <v>+</v>
          </cell>
          <cell r="C987">
            <v>15.9</v>
          </cell>
          <cell r="D987">
            <v>352</v>
          </cell>
          <cell r="E987" t="str">
            <v>+</v>
          </cell>
          <cell r="F987">
            <v>18.899999999999864</v>
          </cell>
          <cell r="G987">
            <v>23</v>
          </cell>
          <cell r="H987">
            <v>1</v>
          </cell>
          <cell r="I987">
            <v>0.05</v>
          </cell>
          <cell r="J987">
            <v>23</v>
          </cell>
          <cell r="K987">
            <v>1.1500000000000001</v>
          </cell>
        </row>
        <row r="988">
          <cell r="A988">
            <v>350</v>
          </cell>
          <cell r="B988" t="str">
            <v>+</v>
          </cell>
          <cell r="D988">
            <v>350</v>
          </cell>
          <cell r="E988" t="str">
            <v>+</v>
          </cell>
          <cell r="F988">
            <v>9.8000000000001819</v>
          </cell>
          <cell r="G988">
            <v>9.8000000000000007</v>
          </cell>
          <cell r="H988">
            <v>1</v>
          </cell>
          <cell r="I988">
            <v>0.05</v>
          </cell>
          <cell r="J988">
            <v>9.8000000000000007</v>
          </cell>
          <cell r="K988">
            <v>0.49000000000000005</v>
          </cell>
        </row>
        <row r="989">
          <cell r="A989">
            <v>350</v>
          </cell>
          <cell r="B989" t="str">
            <v>+</v>
          </cell>
          <cell r="C989">
            <v>9.8000000000000007</v>
          </cell>
          <cell r="D989">
            <v>351</v>
          </cell>
          <cell r="E989" t="str">
            <v>+</v>
          </cell>
          <cell r="F989">
            <v>12.200000000000273</v>
          </cell>
          <cell r="G989">
            <v>22.4</v>
          </cell>
          <cell r="H989">
            <v>2</v>
          </cell>
          <cell r="I989">
            <v>0.05</v>
          </cell>
          <cell r="J989">
            <v>44.8</v>
          </cell>
          <cell r="K989">
            <v>2.2399999999999998</v>
          </cell>
        </row>
        <row r="990">
          <cell r="A990">
            <v>351</v>
          </cell>
          <cell r="B990" t="str">
            <v>+</v>
          </cell>
          <cell r="C990">
            <v>16.399999999999999</v>
          </cell>
          <cell r="D990">
            <v>353</v>
          </cell>
          <cell r="E990" t="str">
            <v>+</v>
          </cell>
          <cell r="F990">
            <v>7.9499999999995907</v>
          </cell>
          <cell r="G990">
            <v>31.55</v>
          </cell>
          <cell r="H990">
            <v>1</v>
          </cell>
          <cell r="I990">
            <v>0.05</v>
          </cell>
          <cell r="J990">
            <v>31.55</v>
          </cell>
          <cell r="K990">
            <v>1.5775000000000001</v>
          </cell>
        </row>
        <row r="991">
          <cell r="A991">
            <v>350</v>
          </cell>
          <cell r="B991" t="str">
            <v>+</v>
          </cell>
          <cell r="C991">
            <v>8.4</v>
          </cell>
          <cell r="D991">
            <v>358</v>
          </cell>
          <cell r="E991" t="str">
            <v>+</v>
          </cell>
          <cell r="F991">
            <v>17.799999999999727</v>
          </cell>
          <cell r="G991">
            <v>169.4</v>
          </cell>
          <cell r="H991">
            <v>1</v>
          </cell>
          <cell r="I991">
            <v>0.05</v>
          </cell>
          <cell r="J991">
            <v>169.4</v>
          </cell>
          <cell r="K991">
            <v>8.4700000000000006</v>
          </cell>
        </row>
        <row r="992">
          <cell r="A992">
            <v>350</v>
          </cell>
          <cell r="B992" t="str">
            <v>+</v>
          </cell>
          <cell r="C992">
            <v>1</v>
          </cell>
          <cell r="D992">
            <v>350</v>
          </cell>
          <cell r="E992" t="str">
            <v>+</v>
          </cell>
          <cell r="F992">
            <v>13.399999999999181</v>
          </cell>
          <cell r="G992">
            <v>12.4</v>
          </cell>
          <cell r="H992">
            <v>1</v>
          </cell>
          <cell r="I992">
            <v>0.05</v>
          </cell>
          <cell r="J992">
            <v>12.4</v>
          </cell>
          <cell r="K992">
            <v>0.62000000000000011</v>
          </cell>
        </row>
        <row r="993">
          <cell r="A993">
            <v>347</v>
          </cell>
          <cell r="B993" t="str">
            <v>+</v>
          </cell>
          <cell r="C993">
            <v>13</v>
          </cell>
          <cell r="D993">
            <v>348</v>
          </cell>
          <cell r="E993" t="str">
            <v>+</v>
          </cell>
          <cell r="F993">
            <v>5.4999999999995453</v>
          </cell>
          <cell r="G993">
            <v>12.5</v>
          </cell>
          <cell r="H993">
            <v>1</v>
          </cell>
          <cell r="I993">
            <v>0.05</v>
          </cell>
          <cell r="J993">
            <v>12.5</v>
          </cell>
          <cell r="K993">
            <v>0.625</v>
          </cell>
        </row>
        <row r="994">
          <cell r="A994">
            <v>345</v>
          </cell>
          <cell r="B994" t="str">
            <v>+</v>
          </cell>
          <cell r="C994">
            <v>11.4</v>
          </cell>
          <cell r="D994">
            <v>346</v>
          </cell>
          <cell r="E994" t="str">
            <v>+</v>
          </cell>
          <cell r="F994">
            <v>4.3999999999994088</v>
          </cell>
          <cell r="G994">
            <v>13</v>
          </cell>
          <cell r="H994">
            <v>1</v>
          </cell>
          <cell r="I994">
            <v>0.05</v>
          </cell>
          <cell r="J994">
            <v>13</v>
          </cell>
          <cell r="K994">
            <v>0.65</v>
          </cell>
        </row>
        <row r="995">
          <cell r="A995">
            <v>345</v>
          </cell>
          <cell r="B995" t="str">
            <v>+</v>
          </cell>
          <cell r="C995">
            <v>17.5</v>
          </cell>
          <cell r="D995">
            <v>346</v>
          </cell>
          <cell r="E995" t="str">
            <v>+</v>
          </cell>
          <cell r="F995">
            <v>19.249999999999545</v>
          </cell>
          <cell r="G995">
            <v>21.75</v>
          </cell>
          <cell r="H995">
            <v>1</v>
          </cell>
          <cell r="I995">
            <v>0.05</v>
          </cell>
          <cell r="J995">
            <v>21.75</v>
          </cell>
          <cell r="K995">
            <v>1.0875000000000001</v>
          </cell>
        </row>
        <row r="996">
          <cell r="A996">
            <v>344</v>
          </cell>
          <cell r="B996" t="str">
            <v>+</v>
          </cell>
          <cell r="C996">
            <v>3.2</v>
          </cell>
          <cell r="D996">
            <v>344</v>
          </cell>
          <cell r="E996" t="str">
            <v>+</v>
          </cell>
          <cell r="F996">
            <v>17.5</v>
          </cell>
          <cell r="G996">
            <v>14.3</v>
          </cell>
          <cell r="H996">
            <v>1</v>
          </cell>
          <cell r="I996">
            <v>0.05</v>
          </cell>
          <cell r="J996">
            <v>14.3</v>
          </cell>
          <cell r="K996">
            <v>0.71500000000000008</v>
          </cell>
        </row>
        <row r="997">
          <cell r="A997">
            <v>344</v>
          </cell>
          <cell r="B997" t="str">
            <v>+</v>
          </cell>
          <cell r="C997">
            <v>7.4</v>
          </cell>
          <cell r="D997">
            <v>345</v>
          </cell>
          <cell r="E997" t="str">
            <v>+</v>
          </cell>
          <cell r="F997">
            <v>10.199999999999818</v>
          </cell>
          <cell r="G997">
            <v>22.8</v>
          </cell>
          <cell r="H997">
            <v>2</v>
          </cell>
          <cell r="I997">
            <v>0.05</v>
          </cell>
          <cell r="J997">
            <v>45.6</v>
          </cell>
          <cell r="K997">
            <v>2.2800000000000002</v>
          </cell>
        </row>
        <row r="998">
          <cell r="A998">
            <v>342</v>
          </cell>
          <cell r="B998" t="str">
            <v>+</v>
          </cell>
          <cell r="C998">
            <v>17.5</v>
          </cell>
          <cell r="D998">
            <v>345</v>
          </cell>
          <cell r="E998" t="str">
            <v>+</v>
          </cell>
          <cell r="F998">
            <v>14.500000000000455</v>
          </cell>
          <cell r="G998">
            <v>57</v>
          </cell>
          <cell r="H998">
            <v>3.8</v>
          </cell>
          <cell r="I998">
            <v>0.05</v>
          </cell>
          <cell r="J998">
            <v>216.6</v>
          </cell>
          <cell r="K998">
            <v>10.83</v>
          </cell>
        </row>
        <row r="999">
          <cell r="A999">
            <v>337</v>
          </cell>
          <cell r="B999" t="str">
            <v>+</v>
          </cell>
          <cell r="C999">
            <v>3.6</v>
          </cell>
          <cell r="D999">
            <v>341</v>
          </cell>
          <cell r="E999" t="str">
            <v>+</v>
          </cell>
          <cell r="F999">
            <v>8.6000000000001364</v>
          </cell>
          <cell r="G999">
            <v>85</v>
          </cell>
          <cell r="H999">
            <v>1</v>
          </cell>
          <cell r="I999">
            <v>0.05</v>
          </cell>
          <cell r="J999">
            <v>85</v>
          </cell>
          <cell r="K999">
            <v>4.25</v>
          </cell>
        </row>
        <row r="1000">
          <cell r="A1000">
            <v>336</v>
          </cell>
          <cell r="B1000" t="str">
            <v>+</v>
          </cell>
          <cell r="C1000">
            <v>12.9</v>
          </cell>
          <cell r="D1000">
            <v>340</v>
          </cell>
          <cell r="E1000" t="str">
            <v>+</v>
          </cell>
          <cell r="F1000">
            <v>3.9999999999997726</v>
          </cell>
          <cell r="G1000">
            <v>71.099999999999994</v>
          </cell>
          <cell r="H1000">
            <v>2</v>
          </cell>
          <cell r="I1000">
            <v>0.05</v>
          </cell>
          <cell r="J1000">
            <v>142.19999999999999</v>
          </cell>
          <cell r="K1000">
            <v>7.1099999999999994</v>
          </cell>
        </row>
        <row r="1001">
          <cell r="A1001">
            <v>335</v>
          </cell>
          <cell r="B1001" t="str">
            <v>+</v>
          </cell>
          <cell r="C1001">
            <v>14.2</v>
          </cell>
          <cell r="D1001">
            <v>348</v>
          </cell>
          <cell r="E1001" t="str">
            <v>+</v>
          </cell>
          <cell r="F1001">
            <v>0.49999999999954525</v>
          </cell>
          <cell r="G1001">
            <v>246.3</v>
          </cell>
          <cell r="H1001">
            <v>2</v>
          </cell>
          <cell r="I1001">
            <v>0.05</v>
          </cell>
          <cell r="J1001">
            <v>492.6</v>
          </cell>
          <cell r="K1001">
            <v>24.630000000000003</v>
          </cell>
        </row>
        <row r="1002">
          <cell r="A1002">
            <v>327</v>
          </cell>
          <cell r="B1002" t="str">
            <v>+</v>
          </cell>
          <cell r="C1002">
            <v>13.4</v>
          </cell>
          <cell r="D1002">
            <v>333</v>
          </cell>
          <cell r="E1002" t="str">
            <v>+</v>
          </cell>
          <cell r="F1002">
            <v>8.8999999999998636</v>
          </cell>
          <cell r="G1002">
            <v>115.5</v>
          </cell>
          <cell r="H1002">
            <v>2</v>
          </cell>
          <cell r="I1002">
            <v>0.05</v>
          </cell>
          <cell r="J1002">
            <v>231</v>
          </cell>
          <cell r="K1002">
            <v>11.55</v>
          </cell>
        </row>
        <row r="1003">
          <cell r="A1003">
            <v>324</v>
          </cell>
          <cell r="B1003" t="str">
            <v>+</v>
          </cell>
          <cell r="C1003">
            <v>19</v>
          </cell>
          <cell r="D1003">
            <v>327</v>
          </cell>
          <cell r="E1003" t="str">
            <v>+</v>
          </cell>
          <cell r="F1003">
            <v>5</v>
          </cell>
          <cell r="G1003">
            <v>46</v>
          </cell>
          <cell r="H1003">
            <v>2</v>
          </cell>
          <cell r="I1003">
            <v>0.05</v>
          </cell>
          <cell r="J1003">
            <v>92</v>
          </cell>
          <cell r="K1003">
            <v>4.6000000000000005</v>
          </cell>
        </row>
        <row r="1004">
          <cell r="A1004">
            <v>324</v>
          </cell>
          <cell r="B1004" t="str">
            <v>+</v>
          </cell>
          <cell r="C1004">
            <v>7</v>
          </cell>
          <cell r="D1004">
            <v>327</v>
          </cell>
          <cell r="E1004" t="str">
            <v>+</v>
          </cell>
          <cell r="F1004">
            <v>14.600000000000364</v>
          </cell>
          <cell r="G1004">
            <v>67.599999999999994</v>
          </cell>
          <cell r="H1004">
            <v>3</v>
          </cell>
          <cell r="I1004">
            <v>0.05</v>
          </cell>
          <cell r="J1004">
            <v>202.79999999999998</v>
          </cell>
          <cell r="K1004">
            <v>10.14</v>
          </cell>
        </row>
        <row r="1005">
          <cell r="A1005">
            <v>323</v>
          </cell>
          <cell r="B1005" t="str">
            <v>+</v>
          </cell>
          <cell r="C1005">
            <v>2</v>
          </cell>
          <cell r="D1005">
            <v>325</v>
          </cell>
          <cell r="E1005" t="str">
            <v>+</v>
          </cell>
          <cell r="F1005">
            <v>13.999999999999773</v>
          </cell>
          <cell r="G1005">
            <v>52</v>
          </cell>
          <cell r="H1005">
            <v>1</v>
          </cell>
          <cell r="I1005">
            <v>0.05</v>
          </cell>
          <cell r="J1005">
            <v>52</v>
          </cell>
          <cell r="K1005">
            <v>2.6</v>
          </cell>
        </row>
        <row r="1006">
          <cell r="A1006">
            <v>321</v>
          </cell>
          <cell r="B1006" t="str">
            <v>+</v>
          </cell>
          <cell r="C1006">
            <v>12.7</v>
          </cell>
          <cell r="D1006">
            <v>322</v>
          </cell>
          <cell r="E1006" t="str">
            <v>+</v>
          </cell>
          <cell r="F1006">
            <v>11.499999999999773</v>
          </cell>
          <cell r="G1006">
            <v>18.8</v>
          </cell>
          <cell r="H1006">
            <v>5.2</v>
          </cell>
          <cell r="I1006">
            <v>0.05</v>
          </cell>
          <cell r="J1006">
            <v>97.76</v>
          </cell>
          <cell r="K1006">
            <v>4.8880000000000008</v>
          </cell>
        </row>
        <row r="1007">
          <cell r="A1007">
            <v>320</v>
          </cell>
          <cell r="B1007" t="str">
            <v>+</v>
          </cell>
          <cell r="C1007">
            <v>11.5</v>
          </cell>
          <cell r="D1007">
            <v>323</v>
          </cell>
          <cell r="E1007" t="str">
            <v>+</v>
          </cell>
          <cell r="F1007">
            <v>7.0000000000004547</v>
          </cell>
          <cell r="G1007">
            <v>55.5</v>
          </cell>
          <cell r="H1007">
            <v>4</v>
          </cell>
          <cell r="I1007">
            <v>0.05</v>
          </cell>
          <cell r="J1007">
            <v>222</v>
          </cell>
          <cell r="K1007">
            <v>11.100000000000001</v>
          </cell>
        </row>
        <row r="1008">
          <cell r="A1008">
            <v>313</v>
          </cell>
          <cell r="B1008" t="str">
            <v>+</v>
          </cell>
          <cell r="C1008">
            <v>8.3000000000000007</v>
          </cell>
          <cell r="D1008">
            <v>317</v>
          </cell>
          <cell r="E1008" t="str">
            <v>+</v>
          </cell>
          <cell r="F1008">
            <v>16.200000000000045</v>
          </cell>
          <cell r="G1008">
            <v>87.9</v>
          </cell>
          <cell r="H1008">
            <v>4</v>
          </cell>
          <cell r="I1008">
            <v>0.05</v>
          </cell>
          <cell r="J1008">
            <v>351.6</v>
          </cell>
          <cell r="K1008">
            <v>17.580000000000002</v>
          </cell>
        </row>
        <row r="1009">
          <cell r="A1009">
            <v>312</v>
          </cell>
          <cell r="B1009" t="str">
            <v>+</v>
          </cell>
          <cell r="C1009">
            <v>4.5</v>
          </cell>
          <cell r="D1009">
            <v>313</v>
          </cell>
          <cell r="E1009" t="str">
            <v>+</v>
          </cell>
          <cell r="F1009">
            <v>19.900000000000091</v>
          </cell>
          <cell r="G1009">
            <v>35.4</v>
          </cell>
          <cell r="H1009">
            <v>1</v>
          </cell>
          <cell r="I1009">
            <v>0.05</v>
          </cell>
          <cell r="J1009">
            <v>35.4</v>
          </cell>
          <cell r="K1009">
            <v>1.77</v>
          </cell>
        </row>
        <row r="1010">
          <cell r="A1010">
            <v>311</v>
          </cell>
          <cell r="B1010" t="str">
            <v>+</v>
          </cell>
          <cell r="C1010">
            <v>10.199999999999999</v>
          </cell>
          <cell r="D1010">
            <v>312</v>
          </cell>
          <cell r="E1010" t="str">
            <v>+</v>
          </cell>
          <cell r="F1010">
            <v>6.2999999999999545</v>
          </cell>
          <cell r="G1010">
            <v>16.100000000000001</v>
          </cell>
          <cell r="H1010">
            <v>2</v>
          </cell>
          <cell r="I1010">
            <v>0.05</v>
          </cell>
          <cell r="J1010">
            <v>32.200000000000003</v>
          </cell>
          <cell r="K1010">
            <v>1.6100000000000003</v>
          </cell>
        </row>
        <row r="1011">
          <cell r="A1011">
            <v>311</v>
          </cell>
          <cell r="B1011" t="str">
            <v>+</v>
          </cell>
          <cell r="C1011">
            <v>13.2</v>
          </cell>
          <cell r="D1011">
            <v>312</v>
          </cell>
          <cell r="E1011" t="str">
            <v>+</v>
          </cell>
          <cell r="F1011">
            <v>17.549999999999955</v>
          </cell>
          <cell r="G1011">
            <v>24.35</v>
          </cell>
          <cell r="H1011">
            <v>1</v>
          </cell>
          <cell r="I1011">
            <v>0.05</v>
          </cell>
          <cell r="J1011">
            <v>24.35</v>
          </cell>
          <cell r="K1011">
            <v>1.2175000000000002</v>
          </cell>
        </row>
        <row r="1012">
          <cell r="A1012">
            <v>310</v>
          </cell>
          <cell r="B1012" t="str">
            <v>+</v>
          </cell>
          <cell r="C1012">
            <v>5.5</v>
          </cell>
          <cell r="D1012">
            <v>322</v>
          </cell>
          <cell r="E1012" t="str">
            <v>+</v>
          </cell>
          <cell r="F1012">
            <v>9.8000000000001819</v>
          </cell>
          <cell r="G1012">
            <v>244.3</v>
          </cell>
          <cell r="H1012">
            <v>1</v>
          </cell>
          <cell r="I1012">
            <v>0.05</v>
          </cell>
          <cell r="J1012">
            <v>244.3</v>
          </cell>
          <cell r="K1012">
            <v>12.215000000000002</v>
          </cell>
        </row>
        <row r="1013">
          <cell r="A1013">
            <v>309</v>
          </cell>
          <cell r="B1013" t="str">
            <v>+</v>
          </cell>
          <cell r="C1013">
            <v>13.3</v>
          </cell>
          <cell r="D1013">
            <v>310</v>
          </cell>
          <cell r="E1013" t="str">
            <v>+</v>
          </cell>
          <cell r="F1013">
            <v>13.600000000000136</v>
          </cell>
          <cell r="G1013">
            <v>20.3</v>
          </cell>
          <cell r="H1013">
            <v>1</v>
          </cell>
          <cell r="I1013">
            <v>0.05</v>
          </cell>
          <cell r="J1013">
            <v>20.3</v>
          </cell>
          <cell r="K1013">
            <v>1.0150000000000001</v>
          </cell>
        </row>
        <row r="1014">
          <cell r="A1014">
            <v>308</v>
          </cell>
          <cell r="B1014" t="str">
            <v>+</v>
          </cell>
          <cell r="C1014">
            <v>15.5</v>
          </cell>
          <cell r="D1014">
            <v>309</v>
          </cell>
          <cell r="E1014" t="str">
            <v>+</v>
          </cell>
          <cell r="F1014">
            <v>18.999999999999773</v>
          </cell>
          <cell r="G1014">
            <v>23.5</v>
          </cell>
          <cell r="H1014">
            <v>1</v>
          </cell>
          <cell r="I1014">
            <v>0.05</v>
          </cell>
          <cell r="J1014">
            <v>23.5</v>
          </cell>
          <cell r="K1014">
            <v>1.175</v>
          </cell>
        </row>
        <row r="1015">
          <cell r="A1015">
            <v>306</v>
          </cell>
          <cell r="B1015" t="str">
            <v>+</v>
          </cell>
          <cell r="C1015">
            <v>4</v>
          </cell>
          <cell r="D1015">
            <v>307</v>
          </cell>
          <cell r="E1015" t="str">
            <v>+</v>
          </cell>
          <cell r="F1015">
            <v>17.400000000000091</v>
          </cell>
          <cell r="G1015">
            <v>33.4</v>
          </cell>
          <cell r="H1015">
            <v>1</v>
          </cell>
          <cell r="I1015">
            <v>0.05</v>
          </cell>
          <cell r="J1015">
            <v>33.4</v>
          </cell>
          <cell r="K1015">
            <v>1.67</v>
          </cell>
        </row>
        <row r="1016">
          <cell r="A1016">
            <v>305</v>
          </cell>
          <cell r="B1016" t="str">
            <v>+</v>
          </cell>
          <cell r="C1016">
            <v>9.8000000000000007</v>
          </cell>
          <cell r="D1016">
            <v>307</v>
          </cell>
          <cell r="E1016" t="str">
            <v>+</v>
          </cell>
          <cell r="F1016">
            <v>1.1000000000001364</v>
          </cell>
          <cell r="G1016">
            <v>31.3</v>
          </cell>
          <cell r="H1016">
            <v>1</v>
          </cell>
          <cell r="I1016">
            <v>0.05</v>
          </cell>
          <cell r="J1016">
            <v>31.3</v>
          </cell>
          <cell r="K1016">
            <v>1.5650000000000002</v>
          </cell>
        </row>
        <row r="1017">
          <cell r="A1017">
            <v>303</v>
          </cell>
          <cell r="B1017" t="str">
            <v>+</v>
          </cell>
          <cell r="C1017">
            <v>4.7</v>
          </cell>
          <cell r="D1017">
            <v>304</v>
          </cell>
          <cell r="E1017" t="str">
            <v>+</v>
          </cell>
          <cell r="F1017">
            <v>10</v>
          </cell>
          <cell r="G1017">
            <v>25.3</v>
          </cell>
          <cell r="H1017">
            <v>1</v>
          </cell>
          <cell r="I1017">
            <v>0.05</v>
          </cell>
          <cell r="J1017">
            <v>25.3</v>
          </cell>
          <cell r="K1017">
            <v>1.2650000000000001</v>
          </cell>
        </row>
        <row r="1018">
          <cell r="A1018">
            <v>302</v>
          </cell>
          <cell r="B1018" t="str">
            <v>+</v>
          </cell>
          <cell r="C1018">
            <v>13.8</v>
          </cell>
          <cell r="D1018">
            <v>303</v>
          </cell>
          <cell r="E1018" t="str">
            <v>+</v>
          </cell>
          <cell r="F1018">
            <v>19.100000000000819</v>
          </cell>
          <cell r="G1018">
            <v>25.3</v>
          </cell>
          <cell r="H1018">
            <v>1</v>
          </cell>
          <cell r="I1018">
            <v>0.05</v>
          </cell>
          <cell r="J1018">
            <v>25.3</v>
          </cell>
          <cell r="K1018">
            <v>1.2650000000000001</v>
          </cell>
        </row>
        <row r="1019">
          <cell r="A1019">
            <v>301</v>
          </cell>
          <cell r="B1019" t="str">
            <v>+</v>
          </cell>
          <cell r="C1019">
            <v>19</v>
          </cell>
          <cell r="D1019">
            <v>310</v>
          </cell>
          <cell r="E1019" t="str">
            <v>+</v>
          </cell>
          <cell r="F1019">
            <v>5.4999999999995453</v>
          </cell>
          <cell r="G1019">
            <v>166.5</v>
          </cell>
          <cell r="H1019">
            <v>1</v>
          </cell>
          <cell r="I1019">
            <v>0.05</v>
          </cell>
          <cell r="J1019">
            <v>166.5</v>
          </cell>
          <cell r="K1019">
            <v>8.3250000000000011</v>
          </cell>
        </row>
        <row r="1020">
          <cell r="A1020">
            <v>300</v>
          </cell>
          <cell r="B1020" t="str">
            <v>+</v>
          </cell>
          <cell r="C1020">
            <v>3.8</v>
          </cell>
          <cell r="D1020">
            <v>301</v>
          </cell>
          <cell r="E1020" t="str">
            <v>+</v>
          </cell>
          <cell r="F1020">
            <v>8.7999999999999545</v>
          </cell>
          <cell r="G1020">
            <v>25</v>
          </cell>
          <cell r="H1020">
            <v>1</v>
          </cell>
          <cell r="I1020">
            <v>0.05</v>
          </cell>
          <cell r="J1020">
            <v>25</v>
          </cell>
          <cell r="K1020">
            <v>1.25</v>
          </cell>
        </row>
        <row r="1021">
          <cell r="A1021">
            <v>299</v>
          </cell>
          <cell r="B1021" t="str">
            <v>+</v>
          </cell>
          <cell r="C1021">
            <v>16.7</v>
          </cell>
          <cell r="D1021">
            <v>300</v>
          </cell>
          <cell r="E1021" t="str">
            <v>+</v>
          </cell>
          <cell r="F1021">
            <v>9.9000000000000909</v>
          </cell>
          <cell r="G1021">
            <v>13.2</v>
          </cell>
          <cell r="H1021">
            <v>1.35</v>
          </cell>
          <cell r="I1021">
            <v>0.05</v>
          </cell>
          <cell r="J1021">
            <v>17.82</v>
          </cell>
          <cell r="K1021">
            <v>0.89100000000000001</v>
          </cell>
        </row>
        <row r="1022">
          <cell r="A1022">
            <v>298</v>
          </cell>
          <cell r="B1022" t="str">
            <v>+</v>
          </cell>
          <cell r="C1022">
            <v>9.8000000000000007</v>
          </cell>
          <cell r="D1022">
            <v>300</v>
          </cell>
          <cell r="E1022" t="str">
            <v>+</v>
          </cell>
          <cell r="F1022">
            <v>5.4999999999995453</v>
          </cell>
          <cell r="G1022">
            <v>35.700000000000003</v>
          </cell>
          <cell r="H1022">
            <v>2.9</v>
          </cell>
          <cell r="I1022">
            <v>0.05</v>
          </cell>
          <cell r="J1022">
            <v>103.53</v>
          </cell>
          <cell r="K1022">
            <v>5.1765000000000008</v>
          </cell>
        </row>
        <row r="1023">
          <cell r="A1023">
            <v>296</v>
          </cell>
          <cell r="B1023" t="str">
            <v>+</v>
          </cell>
          <cell r="C1023">
            <v>5.5</v>
          </cell>
          <cell r="D1023">
            <v>298</v>
          </cell>
          <cell r="E1023" t="str">
            <v>+</v>
          </cell>
          <cell r="F1023">
            <v>19.500000000000455</v>
          </cell>
          <cell r="G1023">
            <v>54</v>
          </cell>
          <cell r="H1023">
            <v>1</v>
          </cell>
          <cell r="I1023">
            <v>0.05</v>
          </cell>
          <cell r="J1023">
            <v>54</v>
          </cell>
          <cell r="K1023">
            <v>2.7</v>
          </cell>
        </row>
        <row r="1024">
          <cell r="A1024">
            <v>294</v>
          </cell>
          <cell r="B1024" t="str">
            <v>+</v>
          </cell>
          <cell r="C1024">
            <v>1</v>
          </cell>
          <cell r="D1024">
            <v>295</v>
          </cell>
          <cell r="E1024" t="str">
            <v>+</v>
          </cell>
          <cell r="F1024">
            <v>8.9999999999997726</v>
          </cell>
          <cell r="G1024">
            <v>28</v>
          </cell>
          <cell r="H1024">
            <v>1</v>
          </cell>
          <cell r="I1024">
            <v>0.05</v>
          </cell>
          <cell r="J1024">
            <v>28</v>
          </cell>
          <cell r="K1024">
            <v>1.4000000000000001</v>
          </cell>
        </row>
        <row r="1025">
          <cell r="A1025">
            <v>297</v>
          </cell>
          <cell r="B1025" t="str">
            <v>+</v>
          </cell>
          <cell r="D1025">
            <v>297</v>
          </cell>
          <cell r="E1025" t="str">
            <v>+</v>
          </cell>
          <cell r="F1025">
            <v>9.1499999999996362</v>
          </cell>
          <cell r="G1025">
            <v>9.15</v>
          </cell>
          <cell r="H1025">
            <v>1</v>
          </cell>
          <cell r="I1025">
            <v>0.05</v>
          </cell>
          <cell r="J1025">
            <v>9.15</v>
          </cell>
          <cell r="K1025">
            <v>0.45750000000000002</v>
          </cell>
        </row>
        <row r="1026">
          <cell r="A1026">
            <v>296</v>
          </cell>
          <cell r="B1026" t="str">
            <v>+</v>
          </cell>
          <cell r="D1026">
            <v>296</v>
          </cell>
          <cell r="E1026" t="str">
            <v>+</v>
          </cell>
          <cell r="F1026">
            <v>15.299999999999727</v>
          </cell>
          <cell r="G1026">
            <v>15.3</v>
          </cell>
          <cell r="H1026">
            <v>1</v>
          </cell>
          <cell r="I1026">
            <v>0.05</v>
          </cell>
          <cell r="J1026">
            <v>15.3</v>
          </cell>
          <cell r="K1026">
            <v>0.76500000000000012</v>
          </cell>
        </row>
        <row r="1027">
          <cell r="A1027">
            <v>296</v>
          </cell>
          <cell r="B1027" t="str">
            <v>+</v>
          </cell>
          <cell r="C1027">
            <v>7.15</v>
          </cell>
          <cell r="D1027">
            <v>296</v>
          </cell>
          <cell r="E1027" t="str">
            <v>+</v>
          </cell>
          <cell r="F1027">
            <v>13.849999999999909</v>
          </cell>
          <cell r="G1027">
            <v>6.7</v>
          </cell>
          <cell r="H1027">
            <v>1</v>
          </cell>
          <cell r="I1027">
            <v>0.05</v>
          </cell>
          <cell r="J1027">
            <v>6.7</v>
          </cell>
          <cell r="K1027">
            <v>0.33500000000000002</v>
          </cell>
        </row>
        <row r="1028">
          <cell r="A1028">
            <v>296</v>
          </cell>
          <cell r="B1028" t="str">
            <v>+</v>
          </cell>
          <cell r="C1028">
            <v>17</v>
          </cell>
          <cell r="D1028">
            <v>297</v>
          </cell>
          <cell r="E1028" t="str">
            <v>+</v>
          </cell>
          <cell r="F1028">
            <v>11.600000000000819</v>
          </cell>
          <cell r="G1028">
            <v>14.6</v>
          </cell>
          <cell r="H1028">
            <v>1</v>
          </cell>
          <cell r="I1028">
            <v>0.05</v>
          </cell>
          <cell r="J1028">
            <v>14.6</v>
          </cell>
          <cell r="K1028">
            <v>0.73</v>
          </cell>
        </row>
        <row r="1029">
          <cell r="A1029">
            <v>295</v>
          </cell>
          <cell r="B1029" t="str">
            <v>+</v>
          </cell>
          <cell r="C1029">
            <v>4.7</v>
          </cell>
          <cell r="D1029">
            <v>296</v>
          </cell>
          <cell r="E1029" t="str">
            <v>+</v>
          </cell>
          <cell r="F1029">
            <v>1.2999999999999545</v>
          </cell>
          <cell r="G1029">
            <v>16.600000000000001</v>
          </cell>
          <cell r="H1029">
            <v>1</v>
          </cell>
          <cell r="I1029">
            <v>0.05</v>
          </cell>
          <cell r="J1029">
            <v>16.600000000000001</v>
          </cell>
          <cell r="K1029">
            <v>0.83000000000000007</v>
          </cell>
        </row>
        <row r="1030">
          <cell r="A1030">
            <v>295</v>
          </cell>
          <cell r="B1030" t="str">
            <v>+</v>
          </cell>
          <cell r="C1030">
            <v>13.6</v>
          </cell>
          <cell r="D1030">
            <v>295</v>
          </cell>
          <cell r="E1030" t="str">
            <v>+</v>
          </cell>
          <cell r="F1030">
            <v>16.9500000000005</v>
          </cell>
          <cell r="G1030">
            <v>3.35</v>
          </cell>
          <cell r="H1030">
            <v>0.75</v>
          </cell>
          <cell r="I1030">
            <v>0.05</v>
          </cell>
          <cell r="J1030">
            <v>2.5125000000000002</v>
          </cell>
          <cell r="K1030">
            <v>0.12562500000000001</v>
          </cell>
        </row>
        <row r="1031">
          <cell r="A1031">
            <v>294</v>
          </cell>
          <cell r="B1031" t="str">
            <v>+</v>
          </cell>
          <cell r="C1031">
            <v>19</v>
          </cell>
          <cell r="D1031">
            <v>296</v>
          </cell>
          <cell r="E1031" t="str">
            <v>+</v>
          </cell>
          <cell r="F1031">
            <v>16.899999999999409</v>
          </cell>
          <cell r="G1031">
            <v>37.9</v>
          </cell>
          <cell r="H1031">
            <v>2</v>
          </cell>
          <cell r="I1031">
            <v>0.05</v>
          </cell>
          <cell r="J1031">
            <v>75.8</v>
          </cell>
          <cell r="K1031">
            <v>3.79</v>
          </cell>
        </row>
        <row r="1032">
          <cell r="A1032">
            <v>293</v>
          </cell>
          <cell r="B1032" t="str">
            <v>+</v>
          </cell>
          <cell r="C1032">
            <v>8.1999999999999993</v>
          </cell>
          <cell r="D1032">
            <v>294</v>
          </cell>
          <cell r="E1032" t="str">
            <v>+</v>
          </cell>
          <cell r="F1032">
            <v>6.0000000000002274</v>
          </cell>
          <cell r="G1032">
            <v>17.8</v>
          </cell>
          <cell r="H1032">
            <v>1</v>
          </cell>
          <cell r="I1032">
            <v>0.05</v>
          </cell>
          <cell r="J1032">
            <v>17.8</v>
          </cell>
          <cell r="K1032">
            <v>0.89000000000000012</v>
          </cell>
        </row>
        <row r="1033">
          <cell r="A1033">
            <v>292</v>
          </cell>
          <cell r="B1033" t="str">
            <v>+</v>
          </cell>
          <cell r="C1033">
            <v>11.2</v>
          </cell>
          <cell r="D1033">
            <v>293</v>
          </cell>
          <cell r="E1033" t="str">
            <v>+</v>
          </cell>
          <cell r="F1033">
            <v>4.1999999999995907</v>
          </cell>
          <cell r="G1033">
            <v>13</v>
          </cell>
          <cell r="H1033">
            <v>1</v>
          </cell>
          <cell r="I1033">
            <v>0.05</v>
          </cell>
          <cell r="J1033">
            <v>13</v>
          </cell>
          <cell r="K1033">
            <v>0.65</v>
          </cell>
        </row>
        <row r="1034">
          <cell r="A1034">
            <v>292</v>
          </cell>
          <cell r="B1034" t="str">
            <v>+</v>
          </cell>
          <cell r="C1034">
            <v>17</v>
          </cell>
          <cell r="D1034">
            <v>292</v>
          </cell>
          <cell r="E1034" t="str">
            <v>+</v>
          </cell>
          <cell r="F1034">
            <v>18.999999999999773</v>
          </cell>
          <cell r="G1034">
            <v>2</v>
          </cell>
          <cell r="H1034">
            <v>1</v>
          </cell>
          <cell r="I1034">
            <v>0.05</v>
          </cell>
          <cell r="J1034">
            <v>2</v>
          </cell>
          <cell r="K1034">
            <v>0.1</v>
          </cell>
        </row>
        <row r="1035">
          <cell r="A1035">
            <v>292</v>
          </cell>
          <cell r="B1035" t="str">
            <v>+</v>
          </cell>
          <cell r="C1035">
            <v>19.3</v>
          </cell>
          <cell r="D1035">
            <v>294</v>
          </cell>
          <cell r="E1035" t="str">
            <v>+</v>
          </cell>
          <cell r="F1035">
            <v>1.9000000000005457</v>
          </cell>
          <cell r="G1035">
            <v>22.6</v>
          </cell>
          <cell r="H1035">
            <v>2</v>
          </cell>
          <cell r="I1035">
            <v>0.05</v>
          </cell>
          <cell r="J1035">
            <v>45.2</v>
          </cell>
          <cell r="K1035">
            <v>2.2600000000000002</v>
          </cell>
        </row>
        <row r="1036">
          <cell r="A1036">
            <v>299</v>
          </cell>
          <cell r="B1036" t="str">
            <v>+</v>
          </cell>
          <cell r="C1036">
            <v>2.4</v>
          </cell>
          <cell r="D1036">
            <v>299</v>
          </cell>
          <cell r="E1036" t="str">
            <v>+</v>
          </cell>
          <cell r="F1036">
            <v>17.200000000000273</v>
          </cell>
          <cell r="G1036">
            <v>14.8</v>
          </cell>
          <cell r="H1036">
            <v>1</v>
          </cell>
          <cell r="I1036">
            <v>0.05</v>
          </cell>
          <cell r="J1036">
            <v>14.8</v>
          </cell>
          <cell r="K1036">
            <v>0.7400000000000001</v>
          </cell>
        </row>
        <row r="1037">
          <cell r="A1037">
            <v>335</v>
          </cell>
          <cell r="B1037" t="str">
            <v>+</v>
          </cell>
          <cell r="C1037">
            <v>15.4</v>
          </cell>
          <cell r="D1037">
            <v>336</v>
          </cell>
          <cell r="E1037" t="str">
            <v>+</v>
          </cell>
          <cell r="F1037">
            <v>13.599999999999</v>
          </cell>
          <cell r="G1037">
            <v>18.2</v>
          </cell>
          <cell r="H1037">
            <v>1</v>
          </cell>
          <cell r="I1037">
            <v>0.05</v>
          </cell>
          <cell r="J1037">
            <v>18.2</v>
          </cell>
          <cell r="K1037">
            <v>0.91</v>
          </cell>
        </row>
        <row r="1038">
          <cell r="A1038">
            <v>336</v>
          </cell>
          <cell r="B1038" t="str">
            <v>+</v>
          </cell>
          <cell r="C1038">
            <v>10.9</v>
          </cell>
          <cell r="D1038">
            <v>337</v>
          </cell>
          <cell r="E1038" t="str">
            <v>+</v>
          </cell>
          <cell r="F1038">
            <v>9.3999999999994088</v>
          </cell>
          <cell r="G1038">
            <v>18.5</v>
          </cell>
          <cell r="H1038">
            <v>1</v>
          </cell>
          <cell r="I1038">
            <v>0.05</v>
          </cell>
          <cell r="J1038">
            <v>18.5</v>
          </cell>
          <cell r="K1038">
            <v>0.92500000000000004</v>
          </cell>
        </row>
        <row r="1039">
          <cell r="A1039">
            <v>336</v>
          </cell>
          <cell r="B1039" t="str">
            <v>+</v>
          </cell>
          <cell r="C1039">
            <v>6.4</v>
          </cell>
          <cell r="D1039">
            <v>337</v>
          </cell>
          <cell r="E1039" t="str">
            <v>+</v>
          </cell>
          <cell r="F1039">
            <v>2.8999999999996362</v>
          </cell>
          <cell r="G1039">
            <v>16.5</v>
          </cell>
          <cell r="H1039">
            <v>1</v>
          </cell>
          <cell r="I1039">
            <v>0.05</v>
          </cell>
          <cell r="J1039">
            <v>16.5</v>
          </cell>
          <cell r="K1039">
            <v>0.82500000000000007</v>
          </cell>
        </row>
        <row r="1040">
          <cell r="A1040">
            <v>337</v>
          </cell>
          <cell r="B1040" t="str">
            <v>+</v>
          </cell>
          <cell r="C1040">
            <v>12</v>
          </cell>
          <cell r="D1040">
            <v>337</v>
          </cell>
          <cell r="E1040" t="str">
            <v>+</v>
          </cell>
          <cell r="F1040">
            <v>15.299999999999727</v>
          </cell>
          <cell r="G1040">
            <v>3.3</v>
          </cell>
          <cell r="H1040">
            <v>1</v>
          </cell>
          <cell r="I1040">
            <v>0.05</v>
          </cell>
          <cell r="J1040">
            <v>3.3</v>
          </cell>
          <cell r="K1040">
            <v>0.16500000000000001</v>
          </cell>
        </row>
        <row r="1041">
          <cell r="A1041">
            <v>337</v>
          </cell>
          <cell r="B1041" t="str">
            <v>+</v>
          </cell>
          <cell r="C1041">
            <v>15.3</v>
          </cell>
          <cell r="D1041">
            <v>337</v>
          </cell>
          <cell r="E1041" t="str">
            <v>+</v>
          </cell>
          <cell r="F1041">
            <v>19.900000000000091</v>
          </cell>
          <cell r="G1041">
            <v>4.5999999999999996</v>
          </cell>
          <cell r="H1041">
            <v>2</v>
          </cell>
          <cell r="I1041">
            <v>0.05</v>
          </cell>
          <cell r="J1041">
            <v>9.1999999999999993</v>
          </cell>
          <cell r="K1041">
            <v>0.45999999999999996</v>
          </cell>
        </row>
        <row r="1042">
          <cell r="A1042">
            <v>337</v>
          </cell>
          <cell r="B1042" t="str">
            <v>+</v>
          </cell>
          <cell r="C1042">
            <v>19.3</v>
          </cell>
          <cell r="D1042">
            <v>339</v>
          </cell>
          <cell r="E1042" t="str">
            <v>+</v>
          </cell>
          <cell r="F1042">
            <v>4.8000000000001819</v>
          </cell>
          <cell r="G1042">
            <v>25.5</v>
          </cell>
          <cell r="H1042">
            <v>4</v>
          </cell>
          <cell r="I1042">
            <v>0.05</v>
          </cell>
          <cell r="J1042">
            <v>102</v>
          </cell>
          <cell r="K1042">
            <v>5.1000000000000005</v>
          </cell>
        </row>
        <row r="1043">
          <cell r="A1043">
            <v>339</v>
          </cell>
          <cell r="B1043" t="str">
            <v>+</v>
          </cell>
          <cell r="C1043">
            <v>0.5</v>
          </cell>
          <cell r="D1043">
            <v>339</v>
          </cell>
          <cell r="E1043" t="str">
            <v>+</v>
          </cell>
          <cell r="F1043">
            <v>7.0000000000004547</v>
          </cell>
          <cell r="G1043">
            <v>6.5</v>
          </cell>
          <cell r="H1043">
            <v>2</v>
          </cell>
          <cell r="I1043">
            <v>0.05</v>
          </cell>
          <cell r="J1043">
            <v>13</v>
          </cell>
          <cell r="K1043">
            <v>0.65</v>
          </cell>
        </row>
        <row r="1044">
          <cell r="A1044">
            <v>339</v>
          </cell>
          <cell r="B1044" t="str">
            <v>+</v>
          </cell>
          <cell r="C1044">
            <v>0.5</v>
          </cell>
          <cell r="D1044">
            <v>340</v>
          </cell>
          <cell r="E1044" t="str">
            <v>+</v>
          </cell>
          <cell r="F1044">
            <v>4.1999999999995907</v>
          </cell>
          <cell r="G1044">
            <v>23.7</v>
          </cell>
          <cell r="H1044">
            <v>1</v>
          </cell>
          <cell r="I1044">
            <v>0.05</v>
          </cell>
          <cell r="J1044">
            <v>23.7</v>
          </cell>
          <cell r="K1044">
            <v>1.1850000000000001</v>
          </cell>
        </row>
        <row r="1045">
          <cell r="A1045">
            <v>339</v>
          </cell>
          <cell r="B1045" t="str">
            <v>+</v>
          </cell>
          <cell r="C1045">
            <v>19</v>
          </cell>
          <cell r="D1045">
            <v>340</v>
          </cell>
          <cell r="E1045" t="str">
            <v>+</v>
          </cell>
          <cell r="F1045">
            <v>13.700000000000045</v>
          </cell>
          <cell r="G1045">
            <v>14.7</v>
          </cell>
          <cell r="H1045">
            <v>1</v>
          </cell>
          <cell r="I1045">
            <v>0.05</v>
          </cell>
          <cell r="J1045">
            <v>14.7</v>
          </cell>
          <cell r="K1045">
            <v>0.73499999999999999</v>
          </cell>
        </row>
        <row r="1046">
          <cell r="A1046">
            <v>340</v>
          </cell>
          <cell r="B1046" t="str">
            <v>+</v>
          </cell>
          <cell r="C1046">
            <v>9.6</v>
          </cell>
          <cell r="D1046">
            <v>341</v>
          </cell>
          <cell r="E1046" t="str">
            <v>+</v>
          </cell>
          <cell r="F1046">
            <v>17.599999999999909</v>
          </cell>
          <cell r="G1046">
            <v>28</v>
          </cell>
          <cell r="H1046">
            <v>1</v>
          </cell>
          <cell r="I1046">
            <v>0.05</v>
          </cell>
          <cell r="J1046">
            <v>28</v>
          </cell>
          <cell r="K1046">
            <v>1.4000000000000001</v>
          </cell>
        </row>
        <row r="1047">
          <cell r="A1047">
            <v>341</v>
          </cell>
          <cell r="B1047" t="str">
            <v>+</v>
          </cell>
          <cell r="C1047">
            <v>4.8</v>
          </cell>
          <cell r="D1047">
            <v>342</v>
          </cell>
          <cell r="E1047" t="str">
            <v>+</v>
          </cell>
          <cell r="F1047">
            <v>19.500000000000455</v>
          </cell>
          <cell r="G1047">
            <v>34.700000000000003</v>
          </cell>
          <cell r="H1047">
            <v>1</v>
          </cell>
          <cell r="I1047">
            <v>0.05</v>
          </cell>
          <cell r="J1047">
            <v>34.700000000000003</v>
          </cell>
          <cell r="K1047">
            <v>1.7350000000000003</v>
          </cell>
        </row>
        <row r="1048">
          <cell r="A1048">
            <v>347</v>
          </cell>
          <cell r="B1048" t="str">
            <v>+</v>
          </cell>
          <cell r="C1048">
            <v>5</v>
          </cell>
          <cell r="D1048">
            <v>348</v>
          </cell>
          <cell r="E1048" t="str">
            <v>+</v>
          </cell>
          <cell r="F1048">
            <v>0.3999999999996362</v>
          </cell>
          <cell r="G1048">
            <v>15.4</v>
          </cell>
          <cell r="H1048">
            <v>1</v>
          </cell>
          <cell r="I1048">
            <v>0.05</v>
          </cell>
          <cell r="J1048">
            <v>15.4</v>
          </cell>
          <cell r="K1048">
            <v>0.77</v>
          </cell>
        </row>
        <row r="1049">
          <cell r="A1049">
            <v>348</v>
          </cell>
          <cell r="B1049" t="str">
            <v>+</v>
          </cell>
          <cell r="C1049">
            <v>10.4</v>
          </cell>
          <cell r="D1049">
            <v>352</v>
          </cell>
          <cell r="E1049" t="str">
            <v>+</v>
          </cell>
          <cell r="F1049">
            <v>8.5000000000002274</v>
          </cell>
          <cell r="G1049">
            <v>78.099999999999994</v>
          </cell>
          <cell r="H1049">
            <v>2</v>
          </cell>
          <cell r="I1049">
            <v>0.05</v>
          </cell>
          <cell r="J1049">
            <v>156.19999999999999</v>
          </cell>
          <cell r="K1049">
            <v>7.81</v>
          </cell>
        </row>
        <row r="1050">
          <cell r="A1050">
            <v>352</v>
          </cell>
          <cell r="B1050" t="str">
            <v>+</v>
          </cell>
          <cell r="C1050">
            <v>19</v>
          </cell>
          <cell r="D1050">
            <v>354</v>
          </cell>
          <cell r="E1050" t="str">
            <v>+</v>
          </cell>
          <cell r="F1050">
            <v>14.750000000000227</v>
          </cell>
          <cell r="G1050">
            <v>35.75</v>
          </cell>
          <cell r="H1050">
            <v>1</v>
          </cell>
          <cell r="I1050">
            <v>0.05</v>
          </cell>
          <cell r="J1050">
            <v>35.75</v>
          </cell>
          <cell r="K1050">
            <v>1.7875000000000001</v>
          </cell>
        </row>
        <row r="1051">
          <cell r="A1051">
            <v>355</v>
          </cell>
          <cell r="B1051" t="str">
            <v>+</v>
          </cell>
          <cell r="C1051">
            <v>10.4</v>
          </cell>
          <cell r="D1051">
            <v>356</v>
          </cell>
          <cell r="E1051" t="str">
            <v>+</v>
          </cell>
          <cell r="F1051">
            <v>8.8999999999998636</v>
          </cell>
          <cell r="G1051">
            <v>18.5</v>
          </cell>
          <cell r="H1051">
            <v>1</v>
          </cell>
          <cell r="I1051">
            <v>0.05</v>
          </cell>
          <cell r="J1051">
            <v>18.5</v>
          </cell>
          <cell r="K1051">
            <v>0.92500000000000004</v>
          </cell>
        </row>
        <row r="1052">
          <cell r="A1052">
            <v>356</v>
          </cell>
          <cell r="B1052" t="str">
            <v>+</v>
          </cell>
          <cell r="C1052">
            <v>18.399999999999999</v>
          </cell>
          <cell r="D1052">
            <v>357</v>
          </cell>
          <cell r="E1052" t="str">
            <v>+</v>
          </cell>
          <cell r="F1052">
            <v>14.399999999999409</v>
          </cell>
          <cell r="G1052">
            <v>16</v>
          </cell>
          <cell r="H1052">
            <v>1</v>
          </cell>
          <cell r="I1052">
            <v>0.05</v>
          </cell>
          <cell r="J1052">
            <v>16</v>
          </cell>
          <cell r="K1052">
            <v>0.8</v>
          </cell>
        </row>
        <row r="1053">
          <cell r="A1053">
            <v>357</v>
          </cell>
          <cell r="B1053" t="str">
            <v>+</v>
          </cell>
          <cell r="C1053">
            <v>14.9</v>
          </cell>
          <cell r="D1053">
            <v>358</v>
          </cell>
          <cell r="E1053" t="str">
            <v>+</v>
          </cell>
          <cell r="F1053">
            <v>7.8999999999996362</v>
          </cell>
          <cell r="G1053">
            <v>13</v>
          </cell>
          <cell r="H1053">
            <v>1</v>
          </cell>
          <cell r="I1053">
            <v>0.05</v>
          </cell>
          <cell r="J1053">
            <v>13</v>
          </cell>
          <cell r="K1053">
            <v>0.65</v>
          </cell>
        </row>
        <row r="1054">
          <cell r="A1054">
            <v>358</v>
          </cell>
          <cell r="B1054" t="str">
            <v>+</v>
          </cell>
          <cell r="C1054">
            <v>3.7</v>
          </cell>
          <cell r="D1054">
            <v>359</v>
          </cell>
          <cell r="E1054" t="str">
            <v>+</v>
          </cell>
          <cell r="F1054">
            <v>5</v>
          </cell>
          <cell r="G1054">
            <v>21.3</v>
          </cell>
          <cell r="H1054">
            <v>1</v>
          </cell>
          <cell r="I1054">
            <v>0.05</v>
          </cell>
          <cell r="J1054">
            <v>21.3</v>
          </cell>
          <cell r="K1054">
            <v>1.0650000000000002</v>
          </cell>
        </row>
        <row r="1055">
          <cell r="A1055">
            <v>359</v>
          </cell>
          <cell r="B1055" t="str">
            <v>+</v>
          </cell>
          <cell r="C1055">
            <v>14.3</v>
          </cell>
          <cell r="D1055">
            <v>360</v>
          </cell>
          <cell r="E1055" t="str">
            <v>+</v>
          </cell>
          <cell r="F1055">
            <v>6.2000000000000455</v>
          </cell>
          <cell r="G1055">
            <v>11.9</v>
          </cell>
          <cell r="H1055">
            <v>1</v>
          </cell>
          <cell r="I1055">
            <v>0.05</v>
          </cell>
          <cell r="J1055">
            <v>11.9</v>
          </cell>
          <cell r="K1055">
            <v>0.59500000000000008</v>
          </cell>
        </row>
        <row r="1056">
          <cell r="A1056">
            <v>351</v>
          </cell>
          <cell r="B1056" t="str">
            <v>+</v>
          </cell>
          <cell r="D1056">
            <v>351</v>
          </cell>
          <cell r="E1056" t="str">
            <v>+</v>
          </cell>
          <cell r="F1056">
            <v>19.600000000000364</v>
          </cell>
          <cell r="G1056">
            <v>19.600000000000001</v>
          </cell>
          <cell r="H1056">
            <v>2.85</v>
          </cell>
          <cell r="I1056">
            <v>0.05</v>
          </cell>
          <cell r="J1056">
            <v>55.860000000000007</v>
          </cell>
          <cell r="K1056">
            <v>2.7930000000000006</v>
          </cell>
        </row>
        <row r="1057">
          <cell r="A1057">
            <v>352</v>
          </cell>
          <cell r="B1057" t="str">
            <v>+</v>
          </cell>
          <cell r="C1057">
            <v>14.7</v>
          </cell>
          <cell r="D1057">
            <v>353</v>
          </cell>
          <cell r="E1057" t="str">
            <v>+</v>
          </cell>
          <cell r="F1057">
            <v>0.29999999999972715</v>
          </cell>
          <cell r="G1057">
            <v>5.6</v>
          </cell>
          <cell r="H1057">
            <v>1</v>
          </cell>
          <cell r="I1057">
            <v>0.05</v>
          </cell>
          <cell r="J1057">
            <v>5.6</v>
          </cell>
          <cell r="K1057">
            <v>0.27999999999999997</v>
          </cell>
        </row>
        <row r="1058">
          <cell r="A1058">
            <v>354</v>
          </cell>
          <cell r="B1058" t="str">
            <v>+</v>
          </cell>
          <cell r="C1058">
            <v>3.4</v>
          </cell>
          <cell r="D1058">
            <v>354</v>
          </cell>
          <cell r="E1058" t="str">
            <v>+</v>
          </cell>
          <cell r="F1058">
            <v>13.599999999999</v>
          </cell>
          <cell r="G1058">
            <v>10.199999999999999</v>
          </cell>
          <cell r="H1058">
            <v>1</v>
          </cell>
          <cell r="I1058">
            <v>0.05</v>
          </cell>
          <cell r="J1058">
            <v>10.199999999999999</v>
          </cell>
          <cell r="K1058">
            <v>0.51</v>
          </cell>
        </row>
        <row r="1059">
          <cell r="A1059">
            <v>354</v>
          </cell>
          <cell r="B1059" t="str">
            <v>+</v>
          </cell>
          <cell r="C1059">
            <v>15.4</v>
          </cell>
          <cell r="D1059">
            <v>355</v>
          </cell>
          <cell r="E1059" t="str">
            <v>+</v>
          </cell>
          <cell r="F1059">
            <v>8.8999999999998636</v>
          </cell>
          <cell r="G1059">
            <v>13.5</v>
          </cell>
          <cell r="H1059">
            <v>1</v>
          </cell>
          <cell r="I1059">
            <v>0.05</v>
          </cell>
          <cell r="J1059">
            <v>13.5</v>
          </cell>
          <cell r="K1059">
            <v>0.67500000000000004</v>
          </cell>
        </row>
        <row r="1060">
          <cell r="A1060">
            <v>359</v>
          </cell>
          <cell r="B1060" t="str">
            <v>+</v>
          </cell>
          <cell r="C1060">
            <v>15.5</v>
          </cell>
          <cell r="D1060">
            <v>360</v>
          </cell>
          <cell r="E1060" t="str">
            <v>+</v>
          </cell>
          <cell r="F1060">
            <v>12.100000000000364</v>
          </cell>
          <cell r="G1060">
            <v>16.600000000000001</v>
          </cell>
          <cell r="H1060">
            <v>1</v>
          </cell>
          <cell r="I1060">
            <v>0.05</v>
          </cell>
          <cell r="J1060">
            <v>16.600000000000001</v>
          </cell>
          <cell r="K1060">
            <v>0.83000000000000007</v>
          </cell>
        </row>
        <row r="1061">
          <cell r="A1061">
            <v>360</v>
          </cell>
          <cell r="B1061" t="str">
            <v>+</v>
          </cell>
          <cell r="C1061">
            <v>15.6</v>
          </cell>
          <cell r="D1061">
            <v>361</v>
          </cell>
          <cell r="E1061" t="str">
            <v>+</v>
          </cell>
          <cell r="F1061">
            <v>6.6000000000008185</v>
          </cell>
          <cell r="G1061">
            <v>11</v>
          </cell>
          <cell r="H1061">
            <v>1</v>
          </cell>
          <cell r="I1061">
            <v>0.05</v>
          </cell>
          <cell r="J1061">
            <v>11</v>
          </cell>
          <cell r="K1061">
            <v>0.55000000000000004</v>
          </cell>
        </row>
        <row r="1062">
          <cell r="A1062">
            <v>361</v>
          </cell>
          <cell r="B1062" t="str">
            <v>+</v>
          </cell>
          <cell r="C1062">
            <v>9</v>
          </cell>
          <cell r="D1062">
            <v>362</v>
          </cell>
          <cell r="E1062" t="str">
            <v>+</v>
          </cell>
          <cell r="F1062">
            <v>9.9999999999909051E-2</v>
          </cell>
          <cell r="G1062">
            <v>11.1</v>
          </cell>
          <cell r="H1062">
            <v>2</v>
          </cell>
          <cell r="I1062">
            <v>0.05</v>
          </cell>
          <cell r="J1062">
            <v>22.2</v>
          </cell>
          <cell r="K1062">
            <v>1.1100000000000001</v>
          </cell>
        </row>
        <row r="1063">
          <cell r="A1063">
            <v>361</v>
          </cell>
          <cell r="B1063" t="str">
            <v>+</v>
          </cell>
          <cell r="C1063">
            <v>10</v>
          </cell>
          <cell r="D1063">
            <v>361</v>
          </cell>
          <cell r="E1063" t="str">
            <v>+</v>
          </cell>
          <cell r="F1063">
            <v>15.800000000000409</v>
          </cell>
          <cell r="G1063">
            <v>5.8</v>
          </cell>
          <cell r="H1063">
            <v>1</v>
          </cell>
          <cell r="I1063">
            <v>0.05</v>
          </cell>
          <cell r="J1063">
            <v>5.8</v>
          </cell>
          <cell r="K1063">
            <v>0.28999999999999998</v>
          </cell>
        </row>
        <row r="1064">
          <cell r="A1064">
            <v>361</v>
          </cell>
          <cell r="B1064" t="str">
            <v>+</v>
          </cell>
          <cell r="C1064">
            <v>17</v>
          </cell>
          <cell r="D1064">
            <v>362</v>
          </cell>
          <cell r="E1064" t="str">
            <v>+</v>
          </cell>
          <cell r="F1064">
            <v>17.450000000000045</v>
          </cell>
          <cell r="G1064">
            <v>20.45</v>
          </cell>
          <cell r="H1064">
            <v>1</v>
          </cell>
          <cell r="I1064">
            <v>0.05</v>
          </cell>
          <cell r="J1064">
            <v>20.45</v>
          </cell>
          <cell r="K1064">
            <v>1.0225</v>
          </cell>
        </row>
        <row r="1065">
          <cell r="A1065">
            <v>362</v>
          </cell>
          <cell r="B1065" t="str">
            <v>+</v>
          </cell>
          <cell r="C1065">
            <v>4</v>
          </cell>
          <cell r="D1065">
            <v>362</v>
          </cell>
          <cell r="E1065" t="str">
            <v>+</v>
          </cell>
          <cell r="F1065">
            <v>17.5</v>
          </cell>
          <cell r="G1065">
            <v>13.5</v>
          </cell>
          <cell r="H1065">
            <v>1</v>
          </cell>
          <cell r="I1065">
            <v>0.05</v>
          </cell>
          <cell r="J1065">
            <v>13.5</v>
          </cell>
          <cell r="K1065">
            <v>0.67500000000000004</v>
          </cell>
        </row>
        <row r="1066">
          <cell r="A1066">
            <v>362</v>
          </cell>
          <cell r="B1066" t="str">
            <v>+</v>
          </cell>
          <cell r="C1066">
            <v>5</v>
          </cell>
          <cell r="D1066">
            <v>363</v>
          </cell>
          <cell r="E1066" t="str">
            <v>+</v>
          </cell>
          <cell r="F1066">
            <v>0.60000000000059117</v>
          </cell>
          <cell r="G1066">
            <v>15.6</v>
          </cell>
          <cell r="H1066">
            <v>1</v>
          </cell>
          <cell r="I1066">
            <v>0.05</v>
          </cell>
          <cell r="J1066">
            <v>15.6</v>
          </cell>
          <cell r="K1066">
            <v>0.78</v>
          </cell>
        </row>
        <row r="1067">
          <cell r="A1067">
            <v>363</v>
          </cell>
          <cell r="B1067" t="str">
            <v>+</v>
          </cell>
          <cell r="C1067">
            <v>2</v>
          </cell>
          <cell r="D1067">
            <v>363</v>
          </cell>
          <cell r="E1067" t="str">
            <v>+</v>
          </cell>
          <cell r="F1067">
            <v>18.650000000000091</v>
          </cell>
          <cell r="G1067">
            <v>16.649999999999999</v>
          </cell>
          <cell r="H1067">
            <v>1</v>
          </cell>
          <cell r="I1067">
            <v>0.05</v>
          </cell>
          <cell r="J1067">
            <v>16.649999999999999</v>
          </cell>
          <cell r="K1067">
            <v>0.83250000000000002</v>
          </cell>
        </row>
        <row r="1068">
          <cell r="A1068">
            <v>365</v>
          </cell>
          <cell r="B1068" t="str">
            <v>+</v>
          </cell>
          <cell r="C1068">
            <v>0.5</v>
          </cell>
          <cell r="D1068">
            <v>365</v>
          </cell>
          <cell r="E1068" t="str">
            <v>+</v>
          </cell>
          <cell r="F1068">
            <v>12.5</v>
          </cell>
          <cell r="G1068">
            <v>12</v>
          </cell>
          <cell r="H1068">
            <v>1</v>
          </cell>
          <cell r="I1068">
            <v>0.05</v>
          </cell>
          <cell r="J1068">
            <v>12</v>
          </cell>
          <cell r="K1068">
            <v>0.60000000000000009</v>
          </cell>
        </row>
        <row r="1069">
          <cell r="A1069">
            <v>365</v>
          </cell>
          <cell r="B1069" t="str">
            <v>+</v>
          </cell>
          <cell r="C1069">
            <v>8.3000000000000007</v>
          </cell>
          <cell r="D1069">
            <v>365</v>
          </cell>
          <cell r="E1069" t="str">
            <v>+</v>
          </cell>
          <cell r="F1069">
            <v>17.850000000000819</v>
          </cell>
          <cell r="G1069">
            <v>9.5500000000000007</v>
          </cell>
          <cell r="H1069">
            <v>1</v>
          </cell>
          <cell r="I1069">
            <v>0.05</v>
          </cell>
          <cell r="J1069">
            <v>9.5500000000000007</v>
          </cell>
          <cell r="K1069">
            <v>0.47750000000000004</v>
          </cell>
        </row>
        <row r="1070">
          <cell r="A1070">
            <v>365</v>
          </cell>
          <cell r="B1070" t="str">
            <v>+</v>
          </cell>
          <cell r="C1070">
            <v>17.3</v>
          </cell>
          <cell r="D1070">
            <v>366</v>
          </cell>
          <cell r="E1070" t="str">
            <v>+</v>
          </cell>
          <cell r="F1070">
            <v>17.900000000000773</v>
          </cell>
          <cell r="G1070">
            <v>20.6</v>
          </cell>
          <cell r="H1070">
            <v>2</v>
          </cell>
          <cell r="I1070">
            <v>0.05</v>
          </cell>
          <cell r="J1070">
            <v>41.2</v>
          </cell>
          <cell r="K1070">
            <v>2.06</v>
          </cell>
        </row>
        <row r="1071">
          <cell r="A1071">
            <v>363</v>
          </cell>
          <cell r="B1071" t="str">
            <v>+</v>
          </cell>
          <cell r="C1071">
            <v>2</v>
          </cell>
          <cell r="D1071">
            <v>363</v>
          </cell>
          <cell r="E1071" t="str">
            <v>+</v>
          </cell>
          <cell r="F1071">
            <v>17.200000000000273</v>
          </cell>
          <cell r="G1071">
            <v>15.2</v>
          </cell>
          <cell r="H1071">
            <v>1</v>
          </cell>
          <cell r="I1071">
            <v>0.05</v>
          </cell>
          <cell r="J1071">
            <v>15.2</v>
          </cell>
          <cell r="K1071">
            <v>0.76</v>
          </cell>
        </row>
        <row r="1072">
          <cell r="A1072">
            <v>364</v>
          </cell>
          <cell r="B1072" t="str">
            <v>+</v>
          </cell>
          <cell r="C1072">
            <v>8</v>
          </cell>
          <cell r="D1072">
            <v>364</v>
          </cell>
          <cell r="E1072" t="str">
            <v>+</v>
          </cell>
          <cell r="F1072">
            <v>15</v>
          </cell>
          <cell r="G1072">
            <v>7</v>
          </cell>
          <cell r="H1072">
            <v>1</v>
          </cell>
          <cell r="I1072">
            <v>0.05</v>
          </cell>
          <cell r="J1072">
            <v>7</v>
          </cell>
          <cell r="K1072">
            <v>0.35000000000000003</v>
          </cell>
        </row>
        <row r="1073">
          <cell r="A1073">
            <v>364</v>
          </cell>
          <cell r="B1073" t="str">
            <v>+</v>
          </cell>
          <cell r="C1073">
            <v>15.2</v>
          </cell>
          <cell r="D1073">
            <v>365</v>
          </cell>
          <cell r="E1073" t="str">
            <v>+</v>
          </cell>
          <cell r="F1073">
            <v>14.199999999999591</v>
          </cell>
          <cell r="G1073">
            <v>19</v>
          </cell>
          <cell r="H1073">
            <v>2</v>
          </cell>
          <cell r="I1073">
            <v>0.05</v>
          </cell>
          <cell r="J1073">
            <v>38</v>
          </cell>
          <cell r="K1073">
            <v>1.9000000000000001</v>
          </cell>
        </row>
        <row r="1074">
          <cell r="A1074">
            <v>366</v>
          </cell>
          <cell r="B1074" t="str">
            <v>+</v>
          </cell>
          <cell r="C1074">
            <v>17.8</v>
          </cell>
          <cell r="D1074">
            <v>367</v>
          </cell>
          <cell r="E1074" t="str">
            <v>+</v>
          </cell>
          <cell r="F1074">
            <v>6.8000000000006366</v>
          </cell>
          <cell r="G1074">
            <v>9</v>
          </cell>
          <cell r="H1074">
            <v>4</v>
          </cell>
          <cell r="I1074">
            <v>0.05</v>
          </cell>
          <cell r="J1074">
            <v>36</v>
          </cell>
          <cell r="K1074">
            <v>1.8</v>
          </cell>
        </row>
        <row r="1075">
          <cell r="A1075">
            <v>367</v>
          </cell>
          <cell r="B1075" t="str">
            <v>+</v>
          </cell>
          <cell r="C1075">
            <v>6.5</v>
          </cell>
          <cell r="D1075">
            <v>367</v>
          </cell>
          <cell r="E1075" t="str">
            <v>+</v>
          </cell>
          <cell r="F1075">
            <v>15.199999999999818</v>
          </cell>
          <cell r="G1075">
            <v>8.6999999999999993</v>
          </cell>
          <cell r="H1075">
            <v>2</v>
          </cell>
          <cell r="I1075">
            <v>0.05</v>
          </cell>
          <cell r="J1075">
            <v>17.399999999999999</v>
          </cell>
          <cell r="K1075">
            <v>0.87</v>
          </cell>
        </row>
        <row r="1076">
          <cell r="A1076">
            <v>367</v>
          </cell>
          <cell r="B1076" t="str">
            <v>+</v>
          </cell>
          <cell r="C1076">
            <v>17.5</v>
          </cell>
          <cell r="D1076">
            <v>372</v>
          </cell>
          <cell r="E1076" t="str">
            <v>+</v>
          </cell>
          <cell r="F1076">
            <v>15.199999999999818</v>
          </cell>
          <cell r="G1076">
            <v>97.7</v>
          </cell>
          <cell r="H1076">
            <v>2</v>
          </cell>
          <cell r="I1076">
            <v>0.05</v>
          </cell>
          <cell r="J1076">
            <v>195.4</v>
          </cell>
          <cell r="K1076">
            <v>9.7700000000000014</v>
          </cell>
        </row>
        <row r="1077">
          <cell r="A1077">
            <v>372</v>
          </cell>
          <cell r="B1077" t="str">
            <v>+</v>
          </cell>
          <cell r="C1077">
            <v>12.7</v>
          </cell>
          <cell r="D1077">
            <v>373</v>
          </cell>
          <cell r="E1077" t="str">
            <v>+</v>
          </cell>
          <cell r="F1077">
            <v>9.9999999999909051E-2</v>
          </cell>
          <cell r="G1077">
            <v>7.4</v>
          </cell>
          <cell r="H1077">
            <v>3</v>
          </cell>
          <cell r="I1077">
            <v>0.05</v>
          </cell>
          <cell r="J1077">
            <v>22.200000000000003</v>
          </cell>
          <cell r="K1077">
            <v>1.1100000000000001</v>
          </cell>
        </row>
        <row r="1078">
          <cell r="A1078">
            <v>373</v>
          </cell>
          <cell r="B1078" t="str">
            <v>+</v>
          </cell>
          <cell r="D1078">
            <v>373</v>
          </cell>
          <cell r="E1078" t="str">
            <v>+</v>
          </cell>
          <cell r="F1078">
            <v>15</v>
          </cell>
          <cell r="G1078">
            <v>15</v>
          </cell>
          <cell r="H1078">
            <v>2</v>
          </cell>
          <cell r="I1078">
            <v>0.05</v>
          </cell>
          <cell r="J1078">
            <v>30</v>
          </cell>
          <cell r="K1078">
            <v>1.5</v>
          </cell>
        </row>
        <row r="1079">
          <cell r="A1079">
            <v>373</v>
          </cell>
          <cell r="B1079" t="str">
            <v>+</v>
          </cell>
          <cell r="C1079">
            <v>15</v>
          </cell>
          <cell r="D1079">
            <v>374</v>
          </cell>
          <cell r="E1079" t="str">
            <v>+</v>
          </cell>
          <cell r="F1079">
            <v>1.0000000000002274</v>
          </cell>
          <cell r="G1079">
            <v>6</v>
          </cell>
          <cell r="H1079">
            <v>1</v>
          </cell>
          <cell r="I1079">
            <v>0.05</v>
          </cell>
          <cell r="J1079">
            <v>6</v>
          </cell>
          <cell r="K1079">
            <v>0.30000000000000004</v>
          </cell>
        </row>
        <row r="1080">
          <cell r="A1080">
            <v>373</v>
          </cell>
          <cell r="B1080" t="str">
            <v>+</v>
          </cell>
          <cell r="C1080">
            <v>11.5</v>
          </cell>
          <cell r="D1080">
            <v>373</v>
          </cell>
          <cell r="E1080" t="str">
            <v>+</v>
          </cell>
          <cell r="F1080">
            <v>15.199999999999818</v>
          </cell>
          <cell r="G1080">
            <v>3.7</v>
          </cell>
          <cell r="H1080">
            <v>3</v>
          </cell>
          <cell r="I1080">
            <v>0.05</v>
          </cell>
          <cell r="J1080">
            <v>11.100000000000001</v>
          </cell>
          <cell r="K1080">
            <v>0.55500000000000005</v>
          </cell>
        </row>
        <row r="1081">
          <cell r="A1081">
            <v>373</v>
          </cell>
          <cell r="B1081" t="str">
            <v>+</v>
          </cell>
          <cell r="C1081">
            <v>15</v>
          </cell>
          <cell r="D1081">
            <v>374</v>
          </cell>
          <cell r="E1081" t="str">
            <v>+</v>
          </cell>
          <cell r="F1081">
            <v>10.299999999999727</v>
          </cell>
          <cell r="G1081">
            <v>15.3</v>
          </cell>
          <cell r="H1081">
            <v>1</v>
          </cell>
          <cell r="I1081">
            <v>0.05</v>
          </cell>
          <cell r="J1081">
            <v>15.3</v>
          </cell>
          <cell r="K1081">
            <v>0.76500000000000012</v>
          </cell>
        </row>
        <row r="1082">
          <cell r="A1082">
            <v>374</v>
          </cell>
          <cell r="B1082" t="str">
            <v>+</v>
          </cell>
          <cell r="C1082">
            <v>10.3</v>
          </cell>
          <cell r="D1082">
            <v>375</v>
          </cell>
          <cell r="E1082" t="str">
            <v>+</v>
          </cell>
          <cell r="F1082">
            <v>11.900000000000546</v>
          </cell>
          <cell r="G1082">
            <v>21.6</v>
          </cell>
          <cell r="H1082">
            <v>3</v>
          </cell>
          <cell r="I1082">
            <v>0.05</v>
          </cell>
          <cell r="J1082">
            <v>64.800000000000011</v>
          </cell>
          <cell r="K1082">
            <v>3.2400000000000007</v>
          </cell>
        </row>
        <row r="1083">
          <cell r="A1083">
            <v>375</v>
          </cell>
          <cell r="B1083" t="str">
            <v>+</v>
          </cell>
          <cell r="C1083">
            <v>16.2</v>
          </cell>
          <cell r="D1083">
            <v>376</v>
          </cell>
          <cell r="E1083" t="str">
            <v>+</v>
          </cell>
          <cell r="F1083">
            <v>9.1999999999995907</v>
          </cell>
          <cell r="G1083">
            <v>13</v>
          </cell>
          <cell r="H1083">
            <v>1</v>
          </cell>
          <cell r="I1083">
            <v>0.05</v>
          </cell>
          <cell r="J1083">
            <v>13</v>
          </cell>
          <cell r="K1083">
            <v>0.65</v>
          </cell>
        </row>
        <row r="1084">
          <cell r="A1084">
            <v>376</v>
          </cell>
          <cell r="B1084" t="str">
            <v>+</v>
          </cell>
          <cell r="C1084">
            <v>1.7</v>
          </cell>
          <cell r="D1084">
            <v>376</v>
          </cell>
          <cell r="E1084" t="str">
            <v>+</v>
          </cell>
          <cell r="F1084">
            <v>11.499999999999773</v>
          </cell>
          <cell r="G1084">
            <v>9.8000000000000007</v>
          </cell>
          <cell r="H1084">
            <v>1</v>
          </cell>
          <cell r="I1084">
            <v>0.05</v>
          </cell>
          <cell r="J1084">
            <v>9.8000000000000007</v>
          </cell>
          <cell r="K1084">
            <v>0.49000000000000005</v>
          </cell>
        </row>
        <row r="1085">
          <cell r="A1085">
            <v>376</v>
          </cell>
          <cell r="B1085" t="str">
            <v>+</v>
          </cell>
          <cell r="C1085">
            <v>13.3</v>
          </cell>
          <cell r="D1085">
            <v>377</v>
          </cell>
          <cell r="E1085" t="str">
            <v>+</v>
          </cell>
          <cell r="F1085">
            <v>11.100000000000136</v>
          </cell>
          <cell r="G1085">
            <v>17.8</v>
          </cell>
          <cell r="H1085">
            <v>1</v>
          </cell>
          <cell r="I1085">
            <v>0.05</v>
          </cell>
          <cell r="J1085">
            <v>17.8</v>
          </cell>
          <cell r="K1085">
            <v>0.89000000000000012</v>
          </cell>
        </row>
        <row r="1086">
          <cell r="A1086">
            <v>378</v>
          </cell>
          <cell r="B1086" t="str">
            <v>+</v>
          </cell>
          <cell r="C1086">
            <v>13</v>
          </cell>
          <cell r="D1086">
            <v>379</v>
          </cell>
          <cell r="E1086" t="str">
            <v>+</v>
          </cell>
          <cell r="F1086">
            <v>0.80000000000040927</v>
          </cell>
          <cell r="G1086">
            <v>7.8</v>
          </cell>
          <cell r="H1086">
            <v>1</v>
          </cell>
          <cell r="I1086">
            <v>0.05</v>
          </cell>
          <cell r="J1086">
            <v>7.8</v>
          </cell>
          <cell r="K1086">
            <v>0.39</v>
          </cell>
        </row>
        <row r="1087">
          <cell r="A1087">
            <v>379</v>
          </cell>
          <cell r="B1087" t="str">
            <v>+</v>
          </cell>
          <cell r="C1087">
            <v>8.6</v>
          </cell>
          <cell r="D1087">
            <v>380</v>
          </cell>
          <cell r="E1087" t="str">
            <v>+</v>
          </cell>
          <cell r="F1087">
            <v>0.70000000000050022</v>
          </cell>
          <cell r="G1087">
            <v>12.1</v>
          </cell>
          <cell r="H1087">
            <v>1</v>
          </cell>
          <cell r="I1087">
            <v>0.05</v>
          </cell>
          <cell r="J1087">
            <v>12.1</v>
          </cell>
          <cell r="K1087">
            <v>0.60499999999999998</v>
          </cell>
        </row>
        <row r="1088">
          <cell r="A1088">
            <v>380</v>
          </cell>
          <cell r="B1088" t="str">
            <v>+</v>
          </cell>
          <cell r="D1088">
            <v>380</v>
          </cell>
          <cell r="E1088" t="str">
            <v>+</v>
          </cell>
          <cell r="F1088">
            <v>12.000000000000455</v>
          </cell>
          <cell r="G1088">
            <v>12</v>
          </cell>
          <cell r="H1088">
            <v>3</v>
          </cell>
          <cell r="I1088">
            <v>0.05</v>
          </cell>
          <cell r="J1088">
            <v>36</v>
          </cell>
          <cell r="K1088">
            <v>1.8</v>
          </cell>
        </row>
        <row r="1089">
          <cell r="A1089">
            <v>380</v>
          </cell>
          <cell r="B1089" t="str">
            <v>+</v>
          </cell>
          <cell r="C1089">
            <v>12</v>
          </cell>
          <cell r="D1089">
            <v>380</v>
          </cell>
          <cell r="E1089" t="str">
            <v>+</v>
          </cell>
          <cell r="F1089">
            <v>18.600000000000136</v>
          </cell>
          <cell r="G1089">
            <v>6.6</v>
          </cell>
          <cell r="H1089">
            <v>1</v>
          </cell>
          <cell r="I1089">
            <v>0.05</v>
          </cell>
          <cell r="J1089">
            <v>6.6</v>
          </cell>
          <cell r="K1089">
            <v>0.33</v>
          </cell>
        </row>
        <row r="1090">
          <cell r="A1090">
            <v>381</v>
          </cell>
          <cell r="B1090" t="str">
            <v>+</v>
          </cell>
          <cell r="C1090">
            <v>1</v>
          </cell>
          <cell r="D1090">
            <v>381</v>
          </cell>
          <cell r="E1090" t="str">
            <v>+</v>
          </cell>
          <cell r="F1090">
            <v>12.000000000000455</v>
          </cell>
          <cell r="G1090">
            <v>11</v>
          </cell>
          <cell r="H1090">
            <v>2</v>
          </cell>
          <cell r="I1090">
            <v>0.05</v>
          </cell>
          <cell r="J1090">
            <v>22</v>
          </cell>
          <cell r="K1090">
            <v>1.1000000000000001</v>
          </cell>
        </row>
        <row r="1091">
          <cell r="A1091">
            <v>382</v>
          </cell>
          <cell r="B1091" t="str">
            <v>+</v>
          </cell>
          <cell r="C1091">
            <v>12.9</v>
          </cell>
          <cell r="D1091">
            <v>384</v>
          </cell>
          <cell r="E1091" t="str">
            <v>+</v>
          </cell>
          <cell r="F1091">
            <v>11.099999999999</v>
          </cell>
          <cell r="G1091">
            <v>38.200000000000003</v>
          </cell>
          <cell r="H1091">
            <v>1</v>
          </cell>
          <cell r="I1091">
            <v>0.05</v>
          </cell>
          <cell r="J1091">
            <v>38.200000000000003</v>
          </cell>
          <cell r="K1091">
            <v>1.9100000000000001</v>
          </cell>
        </row>
        <row r="1092">
          <cell r="A1092">
            <v>382</v>
          </cell>
          <cell r="B1092" t="str">
            <v>+</v>
          </cell>
          <cell r="C1092">
            <v>14.1</v>
          </cell>
          <cell r="D1092">
            <v>383</v>
          </cell>
          <cell r="E1092" t="str">
            <v>+</v>
          </cell>
          <cell r="F1092">
            <v>3.75</v>
          </cell>
          <cell r="G1092">
            <v>9.65</v>
          </cell>
          <cell r="H1092">
            <v>1</v>
          </cell>
          <cell r="I1092">
            <v>0.05</v>
          </cell>
          <cell r="J1092">
            <v>9.65</v>
          </cell>
          <cell r="K1092">
            <v>0.48250000000000004</v>
          </cell>
        </row>
        <row r="1093">
          <cell r="A1093">
            <v>382</v>
          </cell>
          <cell r="B1093" t="str">
            <v>+</v>
          </cell>
          <cell r="C1093">
            <v>16</v>
          </cell>
          <cell r="D1093">
            <v>383</v>
          </cell>
          <cell r="E1093" t="str">
            <v>+</v>
          </cell>
          <cell r="F1093">
            <v>0.64999999999940883</v>
          </cell>
          <cell r="G1093">
            <v>4.6500000000000004</v>
          </cell>
          <cell r="H1093">
            <v>1</v>
          </cell>
          <cell r="I1093">
            <v>0.05</v>
          </cell>
          <cell r="J1093">
            <v>4.6500000000000004</v>
          </cell>
          <cell r="K1093">
            <v>0.23250000000000004</v>
          </cell>
        </row>
        <row r="1094">
          <cell r="A1094">
            <v>383</v>
          </cell>
          <cell r="B1094" t="str">
            <v>+</v>
          </cell>
          <cell r="C1094">
            <v>9</v>
          </cell>
          <cell r="D1094">
            <v>383</v>
          </cell>
          <cell r="E1094" t="str">
            <v>+</v>
          </cell>
          <cell r="F1094">
            <v>17.999999999999545</v>
          </cell>
          <cell r="G1094">
            <v>9</v>
          </cell>
          <cell r="H1094">
            <v>1</v>
          </cell>
          <cell r="I1094">
            <v>0.06</v>
          </cell>
          <cell r="J1094">
            <v>9</v>
          </cell>
          <cell r="K1094">
            <v>0.54</v>
          </cell>
        </row>
        <row r="1095">
          <cell r="A1095">
            <v>383</v>
          </cell>
          <cell r="B1095" t="str">
            <v>+</v>
          </cell>
          <cell r="C1095">
            <v>18.2</v>
          </cell>
          <cell r="D1095">
            <v>384</v>
          </cell>
          <cell r="E1095" t="str">
            <v>+</v>
          </cell>
          <cell r="F1095">
            <v>2.2000000000002728</v>
          </cell>
          <cell r="G1095">
            <v>4</v>
          </cell>
          <cell r="H1095">
            <v>1</v>
          </cell>
          <cell r="I1095">
            <v>0.06</v>
          </cell>
          <cell r="J1095">
            <v>4</v>
          </cell>
          <cell r="K1095">
            <v>0.24</v>
          </cell>
        </row>
        <row r="1096">
          <cell r="A1096">
            <v>384</v>
          </cell>
          <cell r="B1096" t="str">
            <v>+</v>
          </cell>
          <cell r="C1096">
            <v>6.7</v>
          </cell>
          <cell r="D1096">
            <v>384</v>
          </cell>
          <cell r="E1096" t="str">
            <v>+</v>
          </cell>
          <cell r="F1096">
            <v>13.300000000000409</v>
          </cell>
          <cell r="G1096">
            <v>6.6</v>
          </cell>
          <cell r="H1096">
            <v>3</v>
          </cell>
          <cell r="I1096">
            <v>0.06</v>
          </cell>
          <cell r="J1096">
            <v>19.799999999999997</v>
          </cell>
          <cell r="K1096">
            <v>1.1879999999999997</v>
          </cell>
        </row>
        <row r="1097">
          <cell r="A1097">
            <v>384</v>
          </cell>
          <cell r="B1097" t="str">
            <v>+</v>
          </cell>
          <cell r="C1097">
            <v>10.7</v>
          </cell>
          <cell r="D1097">
            <v>385</v>
          </cell>
          <cell r="E1097" t="str">
            <v>+</v>
          </cell>
          <cell r="F1097">
            <v>12.799999999999727</v>
          </cell>
          <cell r="G1097">
            <v>22.1</v>
          </cell>
          <cell r="H1097">
            <v>4</v>
          </cell>
          <cell r="I1097">
            <v>0.06</v>
          </cell>
          <cell r="J1097">
            <v>88.4</v>
          </cell>
          <cell r="K1097">
            <v>5.3040000000000003</v>
          </cell>
        </row>
        <row r="1098">
          <cell r="A1098">
            <v>385</v>
          </cell>
          <cell r="B1098" t="str">
            <v>+</v>
          </cell>
          <cell r="C1098">
            <v>12</v>
          </cell>
          <cell r="D1098">
            <v>386</v>
          </cell>
          <cell r="E1098" t="str">
            <v>+</v>
          </cell>
          <cell r="F1098">
            <v>2.3000000000001819</v>
          </cell>
          <cell r="G1098">
            <v>10.3</v>
          </cell>
          <cell r="H1098">
            <v>2</v>
          </cell>
          <cell r="I1098">
            <v>0.06</v>
          </cell>
          <cell r="J1098">
            <v>20.6</v>
          </cell>
          <cell r="K1098">
            <v>1.236</v>
          </cell>
        </row>
        <row r="1099">
          <cell r="A1099">
            <v>386</v>
          </cell>
          <cell r="B1099" t="str">
            <v>+</v>
          </cell>
          <cell r="C1099">
            <v>2.4</v>
          </cell>
          <cell r="D1099">
            <v>386</v>
          </cell>
          <cell r="E1099" t="str">
            <v>+</v>
          </cell>
          <cell r="F1099">
            <v>17.799999999999727</v>
          </cell>
          <cell r="G1099">
            <v>15.4</v>
          </cell>
          <cell r="H1099">
            <v>3</v>
          </cell>
          <cell r="I1099">
            <v>0.06</v>
          </cell>
          <cell r="J1099">
            <v>46.2</v>
          </cell>
          <cell r="K1099">
            <v>2.7720000000000002</v>
          </cell>
        </row>
        <row r="1100">
          <cell r="A1100">
            <v>386</v>
          </cell>
          <cell r="B1100" t="str">
            <v>+</v>
          </cell>
          <cell r="C1100">
            <v>6.6</v>
          </cell>
          <cell r="D1100">
            <v>387</v>
          </cell>
          <cell r="E1100" t="str">
            <v>+</v>
          </cell>
          <cell r="F1100">
            <v>0.60000000000059117</v>
          </cell>
          <cell r="G1100">
            <v>14</v>
          </cell>
          <cell r="H1100">
            <v>1</v>
          </cell>
          <cell r="I1100">
            <v>0.05</v>
          </cell>
          <cell r="J1100">
            <v>14</v>
          </cell>
          <cell r="K1100">
            <v>0.70000000000000007</v>
          </cell>
        </row>
        <row r="1101">
          <cell r="A1101">
            <v>386</v>
          </cell>
          <cell r="B1101" t="str">
            <v>+</v>
          </cell>
          <cell r="C1101">
            <v>14</v>
          </cell>
          <cell r="D1101">
            <v>387</v>
          </cell>
          <cell r="E1101" t="str">
            <v>+</v>
          </cell>
          <cell r="F1101">
            <v>7.5</v>
          </cell>
          <cell r="G1101">
            <v>13.5</v>
          </cell>
          <cell r="H1101">
            <v>1</v>
          </cell>
          <cell r="I1101">
            <v>0.05</v>
          </cell>
          <cell r="J1101">
            <v>13.5</v>
          </cell>
          <cell r="K1101">
            <v>0.67500000000000004</v>
          </cell>
        </row>
        <row r="1102">
          <cell r="A1102">
            <v>387</v>
          </cell>
          <cell r="B1102" t="str">
            <v>+</v>
          </cell>
          <cell r="C1102">
            <v>2.2999999999999998</v>
          </cell>
          <cell r="D1102">
            <v>387</v>
          </cell>
          <cell r="E1102" t="str">
            <v>+</v>
          </cell>
          <cell r="F1102">
            <v>11.349999999999909</v>
          </cell>
          <cell r="G1102">
            <v>9.0500000000000007</v>
          </cell>
          <cell r="H1102">
            <v>1</v>
          </cell>
          <cell r="I1102">
            <v>0.05</v>
          </cell>
          <cell r="J1102">
            <v>9.0500000000000007</v>
          </cell>
          <cell r="K1102">
            <v>0.45250000000000007</v>
          </cell>
        </row>
        <row r="1103">
          <cell r="A1103">
            <v>387</v>
          </cell>
          <cell r="B1103" t="str">
            <v>+</v>
          </cell>
          <cell r="C1103">
            <v>11.35</v>
          </cell>
          <cell r="D1103">
            <v>389</v>
          </cell>
          <cell r="E1103" t="str">
            <v>+</v>
          </cell>
          <cell r="F1103">
            <v>10.049999999999955</v>
          </cell>
          <cell r="G1103">
            <v>38.700000000000003</v>
          </cell>
          <cell r="H1103">
            <v>3</v>
          </cell>
          <cell r="I1103">
            <v>0.05</v>
          </cell>
          <cell r="J1103">
            <v>116.10000000000001</v>
          </cell>
          <cell r="K1103">
            <v>5.8050000000000006</v>
          </cell>
        </row>
        <row r="1104">
          <cell r="A1104">
            <v>389</v>
          </cell>
          <cell r="B1104" t="str">
            <v>+</v>
          </cell>
          <cell r="C1104">
            <v>9</v>
          </cell>
          <cell r="D1104">
            <v>390</v>
          </cell>
          <cell r="E1104" t="str">
            <v>+</v>
          </cell>
          <cell r="F1104">
            <v>2.9999999999995453</v>
          </cell>
          <cell r="G1104">
            <v>14</v>
          </cell>
          <cell r="H1104">
            <v>1</v>
          </cell>
          <cell r="I1104">
            <v>0.06</v>
          </cell>
          <cell r="J1104">
            <v>14</v>
          </cell>
          <cell r="K1104">
            <v>0.84</v>
          </cell>
        </row>
        <row r="1105">
          <cell r="A1105">
            <v>389</v>
          </cell>
          <cell r="B1105" t="str">
            <v>+</v>
          </cell>
          <cell r="C1105">
            <v>16.2</v>
          </cell>
          <cell r="D1105">
            <v>390</v>
          </cell>
          <cell r="E1105" t="str">
            <v>+</v>
          </cell>
          <cell r="F1105">
            <v>7.2000000000002728</v>
          </cell>
          <cell r="G1105">
            <v>11</v>
          </cell>
          <cell r="H1105">
            <v>3</v>
          </cell>
          <cell r="I1105">
            <v>0.06</v>
          </cell>
          <cell r="J1105">
            <v>33</v>
          </cell>
          <cell r="K1105">
            <v>1.98</v>
          </cell>
        </row>
        <row r="1106">
          <cell r="A1106">
            <v>391</v>
          </cell>
          <cell r="B1106" t="str">
            <v>+</v>
          </cell>
          <cell r="C1106">
            <v>3.5</v>
          </cell>
          <cell r="D1106">
            <v>392</v>
          </cell>
          <cell r="E1106" t="str">
            <v>+</v>
          </cell>
          <cell r="F1106">
            <v>17.100000000000364</v>
          </cell>
          <cell r="G1106">
            <v>33.6</v>
          </cell>
          <cell r="H1106">
            <v>1</v>
          </cell>
          <cell r="I1106">
            <v>0.06</v>
          </cell>
          <cell r="J1106">
            <v>33.6</v>
          </cell>
          <cell r="K1106">
            <v>2.016</v>
          </cell>
        </row>
        <row r="1107">
          <cell r="A1107">
            <v>391</v>
          </cell>
          <cell r="B1107" t="str">
            <v>+</v>
          </cell>
          <cell r="C1107">
            <v>15.5</v>
          </cell>
          <cell r="D1107">
            <v>393</v>
          </cell>
          <cell r="E1107" t="str">
            <v>+</v>
          </cell>
          <cell r="F1107">
            <v>7.5999999999999091</v>
          </cell>
          <cell r="G1107">
            <v>32.1</v>
          </cell>
          <cell r="H1107">
            <v>1</v>
          </cell>
          <cell r="I1107">
            <v>0.05</v>
          </cell>
          <cell r="J1107">
            <v>32.1</v>
          </cell>
          <cell r="K1107">
            <v>1.6050000000000002</v>
          </cell>
        </row>
        <row r="1108">
          <cell r="A1108">
            <v>392</v>
          </cell>
          <cell r="B1108" t="str">
            <v>+</v>
          </cell>
          <cell r="C1108">
            <v>14.6</v>
          </cell>
          <cell r="D1108">
            <v>393</v>
          </cell>
          <cell r="E1108" t="str">
            <v>+</v>
          </cell>
          <cell r="F1108">
            <v>7.1000000000003638</v>
          </cell>
          <cell r="G1108">
            <v>12.5</v>
          </cell>
          <cell r="H1108">
            <v>2</v>
          </cell>
          <cell r="I1108">
            <v>0.05</v>
          </cell>
          <cell r="J1108">
            <v>25</v>
          </cell>
          <cell r="K1108">
            <v>1.25</v>
          </cell>
        </row>
        <row r="1109">
          <cell r="A1109">
            <v>393</v>
          </cell>
          <cell r="B1109" t="str">
            <v>+</v>
          </cell>
          <cell r="C1109">
            <v>11.5</v>
          </cell>
          <cell r="D1109">
            <v>394</v>
          </cell>
          <cell r="E1109" t="str">
            <v>+</v>
          </cell>
          <cell r="F1109">
            <v>1.0000000000002274</v>
          </cell>
          <cell r="G1109">
            <v>9.5</v>
          </cell>
          <cell r="H1109">
            <v>1</v>
          </cell>
          <cell r="I1109">
            <v>0.05</v>
          </cell>
          <cell r="J1109">
            <v>9.5</v>
          </cell>
          <cell r="K1109">
            <v>0.47500000000000003</v>
          </cell>
        </row>
        <row r="1110">
          <cell r="A1110">
            <v>393</v>
          </cell>
          <cell r="B1110" t="str">
            <v>+</v>
          </cell>
          <cell r="C1110">
            <v>10</v>
          </cell>
          <cell r="D1110">
            <v>394</v>
          </cell>
          <cell r="E1110" t="str">
            <v>+</v>
          </cell>
          <cell r="F1110">
            <v>15.199999999999818</v>
          </cell>
          <cell r="G1110">
            <v>25.2</v>
          </cell>
          <cell r="H1110">
            <v>1</v>
          </cell>
          <cell r="I1110">
            <v>0.05</v>
          </cell>
          <cell r="J1110">
            <v>25.2</v>
          </cell>
          <cell r="K1110">
            <v>1.26</v>
          </cell>
        </row>
        <row r="1111">
          <cell r="A1111">
            <v>395</v>
          </cell>
          <cell r="B1111" t="str">
            <v>+</v>
          </cell>
          <cell r="D1111">
            <v>395</v>
          </cell>
          <cell r="E1111" t="str">
            <v>+</v>
          </cell>
          <cell r="F1111">
            <v>17.999999999999545</v>
          </cell>
          <cell r="G1111">
            <v>18</v>
          </cell>
          <cell r="H1111">
            <v>1</v>
          </cell>
          <cell r="I1111">
            <v>0.05</v>
          </cell>
          <cell r="J1111">
            <v>18</v>
          </cell>
          <cell r="K1111">
            <v>0.9</v>
          </cell>
        </row>
        <row r="1112">
          <cell r="A1112">
            <v>395</v>
          </cell>
          <cell r="B1112" t="str">
            <v>+</v>
          </cell>
          <cell r="C1112">
            <v>18</v>
          </cell>
          <cell r="D1112">
            <v>397</v>
          </cell>
          <cell r="E1112" t="str">
            <v>+</v>
          </cell>
          <cell r="F1112">
            <v>1.8999999999994088</v>
          </cell>
          <cell r="G1112">
            <v>23.9</v>
          </cell>
          <cell r="H1112">
            <v>1</v>
          </cell>
          <cell r="I1112">
            <v>0.05</v>
          </cell>
          <cell r="J1112">
            <v>23.9</v>
          </cell>
          <cell r="K1112">
            <v>1.1950000000000001</v>
          </cell>
        </row>
        <row r="1113">
          <cell r="A1113">
            <v>399</v>
          </cell>
          <cell r="B1113" t="str">
            <v>+</v>
          </cell>
          <cell r="C1113">
            <v>3.5</v>
          </cell>
          <cell r="D1113">
            <v>399</v>
          </cell>
          <cell r="E1113" t="str">
            <v>+</v>
          </cell>
          <cell r="F1113">
            <v>13.500000000000227</v>
          </cell>
          <cell r="G1113">
            <v>10</v>
          </cell>
          <cell r="H1113">
            <v>1</v>
          </cell>
          <cell r="I1113">
            <v>0.05</v>
          </cell>
          <cell r="J1113">
            <v>10</v>
          </cell>
          <cell r="K1113">
            <v>0.5</v>
          </cell>
        </row>
        <row r="1114">
          <cell r="A1114">
            <v>400</v>
          </cell>
          <cell r="B1114" t="str">
            <v>+</v>
          </cell>
          <cell r="D1114">
            <v>400</v>
          </cell>
          <cell r="E1114" t="str">
            <v>+</v>
          </cell>
          <cell r="F1114">
            <v>6.6999999999995907</v>
          </cell>
          <cell r="G1114">
            <v>6.7</v>
          </cell>
          <cell r="H1114">
            <v>1</v>
          </cell>
          <cell r="I1114">
            <v>0.05</v>
          </cell>
          <cell r="J1114">
            <v>6.7</v>
          </cell>
          <cell r="K1114">
            <v>0.33500000000000002</v>
          </cell>
        </row>
        <row r="1115">
          <cell r="A1115">
            <v>400</v>
          </cell>
          <cell r="B1115" t="str">
            <v>+</v>
          </cell>
          <cell r="D1115">
            <v>400</v>
          </cell>
          <cell r="E1115" t="str">
            <v>+</v>
          </cell>
          <cell r="F1115">
            <v>10.399999999999636</v>
          </cell>
          <cell r="G1115">
            <v>10.4</v>
          </cell>
          <cell r="H1115">
            <v>1</v>
          </cell>
          <cell r="I1115">
            <v>0.05</v>
          </cell>
          <cell r="J1115">
            <v>10.4</v>
          </cell>
          <cell r="K1115">
            <v>0.52</v>
          </cell>
        </row>
        <row r="1116">
          <cell r="A1116">
            <v>400</v>
          </cell>
          <cell r="B1116" t="str">
            <v>+</v>
          </cell>
          <cell r="C1116">
            <v>10.4</v>
          </cell>
          <cell r="D1116">
            <v>400</v>
          </cell>
          <cell r="E1116" t="str">
            <v>+</v>
          </cell>
          <cell r="F1116">
            <v>12.899999999999636</v>
          </cell>
          <cell r="G1116">
            <v>2.5</v>
          </cell>
          <cell r="H1116">
            <v>1</v>
          </cell>
          <cell r="I1116">
            <v>0.05</v>
          </cell>
          <cell r="J1116">
            <v>2.5</v>
          </cell>
          <cell r="K1116">
            <v>0.125</v>
          </cell>
        </row>
        <row r="1117">
          <cell r="A1117">
            <v>401</v>
          </cell>
          <cell r="B1117" t="str">
            <v>+</v>
          </cell>
          <cell r="C1117">
            <v>1.6</v>
          </cell>
          <cell r="D1117">
            <v>402</v>
          </cell>
          <cell r="E1117" t="str">
            <v>+</v>
          </cell>
          <cell r="F1117">
            <v>1.2999999999999545</v>
          </cell>
          <cell r="G1117">
            <v>19.7</v>
          </cell>
          <cell r="H1117">
            <v>1</v>
          </cell>
          <cell r="I1117">
            <v>0.05</v>
          </cell>
          <cell r="J1117">
            <v>19.7</v>
          </cell>
          <cell r="K1117">
            <v>0.98499999999999999</v>
          </cell>
        </row>
        <row r="1118">
          <cell r="A1118">
            <v>402</v>
          </cell>
          <cell r="B1118" t="str">
            <v>+</v>
          </cell>
          <cell r="C1118">
            <v>11.7</v>
          </cell>
          <cell r="D1118">
            <v>403</v>
          </cell>
          <cell r="E1118" t="str">
            <v>+</v>
          </cell>
          <cell r="F1118">
            <v>5.2999999999997272</v>
          </cell>
          <cell r="G1118">
            <v>13.6</v>
          </cell>
          <cell r="H1118">
            <v>1</v>
          </cell>
          <cell r="I1118">
            <v>0.05</v>
          </cell>
          <cell r="J1118">
            <v>13.6</v>
          </cell>
          <cell r="K1118">
            <v>0.68</v>
          </cell>
        </row>
        <row r="1119">
          <cell r="A1119">
            <v>403</v>
          </cell>
          <cell r="B1119" t="str">
            <v>+</v>
          </cell>
          <cell r="C1119">
            <v>6</v>
          </cell>
          <cell r="D1119">
            <v>404</v>
          </cell>
          <cell r="E1119" t="str">
            <v>+</v>
          </cell>
          <cell r="F1119">
            <v>0.29999999999972715</v>
          </cell>
          <cell r="G1119">
            <v>14.3</v>
          </cell>
          <cell r="H1119">
            <v>3</v>
          </cell>
          <cell r="I1119">
            <v>0.05</v>
          </cell>
          <cell r="J1119">
            <v>42.900000000000006</v>
          </cell>
          <cell r="K1119">
            <v>2.1450000000000005</v>
          </cell>
        </row>
        <row r="1120">
          <cell r="A1120">
            <v>408</v>
          </cell>
          <cell r="B1120" t="str">
            <v>+</v>
          </cell>
          <cell r="C1120">
            <v>2.1</v>
          </cell>
          <cell r="D1120">
            <v>409</v>
          </cell>
          <cell r="E1120" t="str">
            <v>+</v>
          </cell>
          <cell r="F1120">
            <v>10.200000000000955</v>
          </cell>
          <cell r="G1120">
            <v>28.1</v>
          </cell>
          <cell r="H1120">
            <v>1</v>
          </cell>
          <cell r="I1120">
            <v>0.05</v>
          </cell>
          <cell r="J1120">
            <v>28.1</v>
          </cell>
          <cell r="K1120">
            <v>1.4050000000000002</v>
          </cell>
        </row>
        <row r="1121">
          <cell r="A1121">
            <v>408</v>
          </cell>
          <cell r="B1121" t="str">
            <v>+</v>
          </cell>
          <cell r="C1121">
            <v>7.1</v>
          </cell>
          <cell r="D1121">
            <v>409</v>
          </cell>
          <cell r="E1121" t="str">
            <v>+</v>
          </cell>
          <cell r="F1121">
            <v>1.5499999999997272</v>
          </cell>
          <cell r="G1121">
            <v>14.45</v>
          </cell>
          <cell r="H1121">
            <v>1</v>
          </cell>
          <cell r="I1121">
            <v>0.05</v>
          </cell>
          <cell r="J1121">
            <v>14.45</v>
          </cell>
          <cell r="K1121">
            <v>0.72250000000000003</v>
          </cell>
        </row>
        <row r="1122">
          <cell r="A1122">
            <v>408</v>
          </cell>
          <cell r="B1122" t="str">
            <v>+</v>
          </cell>
          <cell r="C1122">
            <v>12.9</v>
          </cell>
          <cell r="D1122">
            <v>409</v>
          </cell>
          <cell r="E1122" t="str">
            <v>+</v>
          </cell>
          <cell r="F1122">
            <v>3.2999999999992724</v>
          </cell>
          <cell r="G1122">
            <v>10.4</v>
          </cell>
          <cell r="H1122">
            <v>2</v>
          </cell>
          <cell r="I1122">
            <v>0.05</v>
          </cell>
          <cell r="J1122">
            <v>20.8</v>
          </cell>
          <cell r="K1122">
            <v>1.04</v>
          </cell>
        </row>
        <row r="1123">
          <cell r="A1123">
            <v>409</v>
          </cell>
          <cell r="B1123" t="str">
            <v>+</v>
          </cell>
          <cell r="C1123">
            <v>7.9</v>
          </cell>
          <cell r="D1123">
            <v>410</v>
          </cell>
          <cell r="E1123" t="str">
            <v>+</v>
          </cell>
          <cell r="F1123">
            <v>3.2999999999992724</v>
          </cell>
          <cell r="G1123">
            <v>15.4</v>
          </cell>
          <cell r="H1123">
            <v>1</v>
          </cell>
          <cell r="I1123">
            <v>0.05</v>
          </cell>
          <cell r="J1123">
            <v>15.4</v>
          </cell>
          <cell r="K1123">
            <v>0.77</v>
          </cell>
        </row>
        <row r="1124">
          <cell r="A1124">
            <v>409</v>
          </cell>
          <cell r="B1124" t="str">
            <v>+</v>
          </cell>
          <cell r="C1124">
            <v>12.4</v>
          </cell>
          <cell r="D1124">
            <v>410</v>
          </cell>
          <cell r="E1124" t="str">
            <v>+</v>
          </cell>
          <cell r="F1124">
            <v>17.5</v>
          </cell>
          <cell r="G1124">
            <v>25.1</v>
          </cell>
          <cell r="H1124">
            <v>1</v>
          </cell>
          <cell r="I1124">
            <v>0.06</v>
          </cell>
          <cell r="J1124">
            <v>25.1</v>
          </cell>
          <cell r="K1124">
            <v>1.506</v>
          </cell>
        </row>
        <row r="1125">
          <cell r="A1125">
            <v>410</v>
          </cell>
          <cell r="B1125" t="str">
            <v>+</v>
          </cell>
          <cell r="C1125">
            <v>16.5</v>
          </cell>
          <cell r="D1125">
            <v>411</v>
          </cell>
          <cell r="E1125" t="str">
            <v>+</v>
          </cell>
          <cell r="F1125">
            <v>2.8999999999996362</v>
          </cell>
          <cell r="G1125">
            <v>6.4</v>
          </cell>
          <cell r="H1125">
            <v>2</v>
          </cell>
          <cell r="I1125">
            <v>0.06</v>
          </cell>
          <cell r="J1125">
            <v>12.8</v>
          </cell>
          <cell r="K1125">
            <v>0.76800000000000002</v>
          </cell>
        </row>
        <row r="1126">
          <cell r="A1126">
            <v>410</v>
          </cell>
          <cell r="B1126" t="str">
            <v>+</v>
          </cell>
          <cell r="C1126">
            <v>3.5</v>
          </cell>
          <cell r="D1126">
            <v>410</v>
          </cell>
          <cell r="E1126" t="str">
            <v>+</v>
          </cell>
          <cell r="F1126">
            <v>7.7999999999997272</v>
          </cell>
          <cell r="G1126">
            <v>4.3</v>
          </cell>
          <cell r="H1126">
            <v>2</v>
          </cell>
          <cell r="I1126">
            <v>0.06</v>
          </cell>
          <cell r="J1126">
            <v>8.6</v>
          </cell>
          <cell r="K1126">
            <v>0.51600000000000001</v>
          </cell>
        </row>
        <row r="1127">
          <cell r="A1127">
            <v>410</v>
          </cell>
          <cell r="B1127" t="str">
            <v>+</v>
          </cell>
          <cell r="C1127">
            <v>8</v>
          </cell>
          <cell r="D1127">
            <v>411</v>
          </cell>
          <cell r="E1127" t="str">
            <v>+</v>
          </cell>
          <cell r="F1127">
            <v>14.549999999999272</v>
          </cell>
          <cell r="G1127">
            <v>26.55</v>
          </cell>
          <cell r="H1127">
            <v>1</v>
          </cell>
          <cell r="I1127">
            <v>0.05</v>
          </cell>
          <cell r="J1127">
            <v>26.55</v>
          </cell>
          <cell r="K1127">
            <v>1.3275000000000001</v>
          </cell>
        </row>
        <row r="1128">
          <cell r="A1128">
            <v>410</v>
          </cell>
          <cell r="B1128" t="str">
            <v>+</v>
          </cell>
          <cell r="C1128">
            <v>3.1</v>
          </cell>
          <cell r="D1128">
            <v>411</v>
          </cell>
          <cell r="E1128" t="str">
            <v>+</v>
          </cell>
          <cell r="F1128">
            <v>19.900000000000091</v>
          </cell>
          <cell r="G1128">
            <v>36.799999999999997</v>
          </cell>
          <cell r="H1128">
            <v>1</v>
          </cell>
          <cell r="I1128">
            <v>0.05</v>
          </cell>
          <cell r="J1128">
            <v>36.799999999999997</v>
          </cell>
          <cell r="K1128">
            <v>1.8399999999999999</v>
          </cell>
        </row>
        <row r="1129">
          <cell r="A1129">
            <v>412</v>
          </cell>
          <cell r="B1129" t="str">
            <v>+</v>
          </cell>
          <cell r="C1129">
            <v>8.6</v>
          </cell>
          <cell r="D1129">
            <v>413</v>
          </cell>
          <cell r="E1129" t="str">
            <v>+</v>
          </cell>
          <cell r="F1129">
            <v>2.700000000000955</v>
          </cell>
          <cell r="G1129">
            <v>14.1</v>
          </cell>
          <cell r="H1129">
            <v>3.05</v>
          </cell>
          <cell r="I1129">
            <v>0.05</v>
          </cell>
          <cell r="J1129">
            <v>43.004999999999995</v>
          </cell>
          <cell r="K1129">
            <v>2.1502499999999998</v>
          </cell>
        </row>
        <row r="1130">
          <cell r="A1130">
            <v>412</v>
          </cell>
          <cell r="B1130" t="str">
            <v>+</v>
          </cell>
          <cell r="C1130">
            <v>2.5</v>
          </cell>
          <cell r="D1130">
            <v>412</v>
          </cell>
          <cell r="E1130" t="str">
            <v>+</v>
          </cell>
          <cell r="F1130">
            <v>8.5000000000002274</v>
          </cell>
          <cell r="G1130">
            <v>6</v>
          </cell>
          <cell r="H1130">
            <v>3</v>
          </cell>
          <cell r="I1130">
            <v>0.05</v>
          </cell>
          <cell r="J1130">
            <v>18</v>
          </cell>
          <cell r="K1130">
            <v>0.9</v>
          </cell>
        </row>
        <row r="1131">
          <cell r="A1131">
            <v>413</v>
          </cell>
          <cell r="B1131" t="str">
            <v>+</v>
          </cell>
          <cell r="C1131">
            <v>9.4</v>
          </cell>
          <cell r="D1131">
            <v>413</v>
          </cell>
          <cell r="E1131" t="str">
            <v>+</v>
          </cell>
          <cell r="F1131">
            <v>18.899999999999864</v>
          </cell>
          <cell r="G1131">
            <v>9.5</v>
          </cell>
          <cell r="H1131">
            <v>1</v>
          </cell>
          <cell r="I1131">
            <v>0.05</v>
          </cell>
          <cell r="J1131">
            <v>9.5</v>
          </cell>
          <cell r="K1131">
            <v>0.47500000000000003</v>
          </cell>
        </row>
        <row r="1132">
          <cell r="A1132">
            <v>413</v>
          </cell>
          <cell r="B1132" t="str">
            <v>+</v>
          </cell>
          <cell r="C1132">
            <v>6.5</v>
          </cell>
          <cell r="D1132">
            <v>414</v>
          </cell>
          <cell r="E1132" t="str">
            <v>+</v>
          </cell>
          <cell r="F1132">
            <v>9.5000000000004547</v>
          </cell>
          <cell r="G1132">
            <v>23</v>
          </cell>
          <cell r="H1132">
            <v>1</v>
          </cell>
          <cell r="I1132">
            <v>0.05</v>
          </cell>
          <cell r="J1132">
            <v>23</v>
          </cell>
          <cell r="K1132">
            <v>1.1500000000000001</v>
          </cell>
        </row>
        <row r="1133">
          <cell r="A1133">
            <v>414</v>
          </cell>
          <cell r="B1133" t="str">
            <v>+</v>
          </cell>
          <cell r="C1133">
            <v>9.6</v>
          </cell>
          <cell r="D1133">
            <v>415</v>
          </cell>
          <cell r="E1133" t="str">
            <v>+</v>
          </cell>
          <cell r="F1133">
            <v>0.60000000000059117</v>
          </cell>
          <cell r="G1133">
            <v>11</v>
          </cell>
          <cell r="H1133">
            <v>2</v>
          </cell>
          <cell r="I1133">
            <v>0.05</v>
          </cell>
          <cell r="J1133">
            <v>22</v>
          </cell>
          <cell r="K1133">
            <v>1.1000000000000001</v>
          </cell>
        </row>
        <row r="1134">
          <cell r="A1134">
            <v>414</v>
          </cell>
          <cell r="B1134" t="str">
            <v>+</v>
          </cell>
          <cell r="C1134">
            <v>3.3</v>
          </cell>
          <cell r="D1134">
            <v>415</v>
          </cell>
          <cell r="E1134" t="str">
            <v>+</v>
          </cell>
          <cell r="F1134">
            <v>1.0999999999989996</v>
          </cell>
          <cell r="G1134">
            <v>17.8</v>
          </cell>
          <cell r="H1134">
            <v>1</v>
          </cell>
          <cell r="I1134">
            <v>0.05</v>
          </cell>
          <cell r="J1134">
            <v>17.8</v>
          </cell>
          <cell r="K1134">
            <v>0.89000000000000012</v>
          </cell>
        </row>
        <row r="1135">
          <cell r="A1135">
            <v>415</v>
          </cell>
          <cell r="B1135" t="str">
            <v>+</v>
          </cell>
          <cell r="C1135">
            <v>2.2999999999999998</v>
          </cell>
          <cell r="D1135">
            <v>417</v>
          </cell>
          <cell r="E1135" t="str">
            <v>+</v>
          </cell>
          <cell r="F1135">
            <v>15.899999999999181</v>
          </cell>
          <cell r="G1135">
            <v>53.6</v>
          </cell>
          <cell r="H1135">
            <v>1</v>
          </cell>
          <cell r="I1135">
            <v>0.05</v>
          </cell>
          <cell r="J1135">
            <v>53.6</v>
          </cell>
          <cell r="K1135">
            <v>2.68</v>
          </cell>
        </row>
        <row r="1136">
          <cell r="A1136">
            <v>415</v>
          </cell>
          <cell r="B1136" t="str">
            <v>+</v>
          </cell>
          <cell r="C1136">
            <v>1.8</v>
          </cell>
          <cell r="D1136">
            <v>415</v>
          </cell>
          <cell r="E1136" t="str">
            <v>+</v>
          </cell>
          <cell r="F1136">
            <v>12.799999999999727</v>
          </cell>
          <cell r="G1136">
            <v>11</v>
          </cell>
          <cell r="H1136">
            <v>2</v>
          </cell>
          <cell r="I1136">
            <v>0.05</v>
          </cell>
          <cell r="J1136">
            <v>22</v>
          </cell>
          <cell r="K1136">
            <v>1.1000000000000001</v>
          </cell>
        </row>
        <row r="1137">
          <cell r="A1137">
            <v>416</v>
          </cell>
          <cell r="B1137" t="str">
            <v>+</v>
          </cell>
          <cell r="D1137">
            <v>417</v>
          </cell>
          <cell r="E1137" t="str">
            <v>+</v>
          </cell>
          <cell r="F1137">
            <v>16.299999999998818</v>
          </cell>
          <cell r="G1137">
            <v>36.299999999999997</v>
          </cell>
          <cell r="H1137">
            <v>1</v>
          </cell>
          <cell r="I1137">
            <v>0.05</v>
          </cell>
          <cell r="J1137">
            <v>36.299999999999997</v>
          </cell>
          <cell r="K1137">
            <v>1.8149999999999999</v>
          </cell>
        </row>
        <row r="1138">
          <cell r="A1138">
            <v>416</v>
          </cell>
          <cell r="B1138" t="str">
            <v>+</v>
          </cell>
          <cell r="C1138">
            <v>1.5</v>
          </cell>
          <cell r="D1138">
            <v>417</v>
          </cell>
          <cell r="E1138" t="str">
            <v>+</v>
          </cell>
          <cell r="F1138">
            <v>8.9999999999997726</v>
          </cell>
          <cell r="G1138">
            <v>27.5</v>
          </cell>
          <cell r="H1138">
            <v>1</v>
          </cell>
          <cell r="I1138">
            <v>0.05</v>
          </cell>
          <cell r="J1138">
            <v>27.5</v>
          </cell>
          <cell r="K1138">
            <v>1.375</v>
          </cell>
        </row>
        <row r="1139">
          <cell r="A1139">
            <v>417</v>
          </cell>
          <cell r="B1139" t="str">
            <v>+</v>
          </cell>
          <cell r="C1139">
            <v>12.6</v>
          </cell>
          <cell r="D1139">
            <v>418</v>
          </cell>
          <cell r="E1139" t="str">
            <v>+</v>
          </cell>
          <cell r="F1139">
            <v>1.6000000000008185</v>
          </cell>
          <cell r="G1139">
            <v>9</v>
          </cell>
          <cell r="H1139">
            <v>1.9</v>
          </cell>
          <cell r="I1139">
            <v>0.05</v>
          </cell>
          <cell r="J1139">
            <v>17.099999999999998</v>
          </cell>
          <cell r="K1139">
            <v>0.85499999999999998</v>
          </cell>
        </row>
        <row r="1140">
          <cell r="A1140">
            <v>418</v>
          </cell>
          <cell r="B1140" t="str">
            <v>+</v>
          </cell>
          <cell r="C1140">
            <v>6.3</v>
          </cell>
          <cell r="D1140">
            <v>419</v>
          </cell>
          <cell r="E1140" t="str">
            <v>+</v>
          </cell>
          <cell r="F1140">
            <v>2.7999999999997272</v>
          </cell>
          <cell r="G1140">
            <v>16.5</v>
          </cell>
          <cell r="H1140">
            <v>3</v>
          </cell>
          <cell r="I1140">
            <v>0.05</v>
          </cell>
          <cell r="J1140">
            <v>49.5</v>
          </cell>
          <cell r="K1140">
            <v>2.4750000000000001</v>
          </cell>
        </row>
        <row r="1141">
          <cell r="A1141">
            <v>418</v>
          </cell>
          <cell r="B1141" t="str">
            <v>+</v>
          </cell>
          <cell r="C1141">
            <v>3.7</v>
          </cell>
          <cell r="D1141">
            <v>418</v>
          </cell>
          <cell r="E1141" t="str">
            <v>+</v>
          </cell>
          <cell r="F1141">
            <v>6.1500000000012278</v>
          </cell>
          <cell r="G1141">
            <v>2.4500000000000002</v>
          </cell>
          <cell r="H1141">
            <v>2</v>
          </cell>
          <cell r="I1141">
            <v>0.05</v>
          </cell>
          <cell r="J1141">
            <v>4.9000000000000004</v>
          </cell>
          <cell r="K1141">
            <v>0.24500000000000002</v>
          </cell>
        </row>
        <row r="1142">
          <cell r="A1142">
            <v>418</v>
          </cell>
          <cell r="B1142" t="str">
            <v>+</v>
          </cell>
          <cell r="C1142">
            <v>1.9</v>
          </cell>
          <cell r="D1142">
            <v>418</v>
          </cell>
          <cell r="E1142" t="str">
            <v>+</v>
          </cell>
          <cell r="F1142">
            <v>7.5499999999988177</v>
          </cell>
          <cell r="G1142">
            <v>5.65</v>
          </cell>
          <cell r="H1142">
            <v>1</v>
          </cell>
          <cell r="I1142">
            <v>0.05</v>
          </cell>
          <cell r="J1142">
            <v>5.65</v>
          </cell>
          <cell r="K1142">
            <v>0.28250000000000003</v>
          </cell>
        </row>
        <row r="1143">
          <cell r="A1143">
            <v>419</v>
          </cell>
          <cell r="B1143" t="str">
            <v>+</v>
          </cell>
          <cell r="C1143">
            <v>4</v>
          </cell>
          <cell r="D1143">
            <v>419</v>
          </cell>
          <cell r="E1143" t="str">
            <v>+</v>
          </cell>
          <cell r="F1143">
            <v>16.150000000000091</v>
          </cell>
          <cell r="G1143">
            <v>12.15</v>
          </cell>
          <cell r="H1143">
            <v>1</v>
          </cell>
          <cell r="I1143">
            <v>0.05</v>
          </cell>
          <cell r="J1143">
            <v>12.15</v>
          </cell>
          <cell r="K1143">
            <v>0.60750000000000004</v>
          </cell>
        </row>
        <row r="1144">
          <cell r="A1144">
            <v>420</v>
          </cell>
          <cell r="B1144" t="str">
            <v>+</v>
          </cell>
          <cell r="C1144">
            <v>15.5</v>
          </cell>
          <cell r="D1144">
            <v>422</v>
          </cell>
          <cell r="E1144" t="str">
            <v>+</v>
          </cell>
          <cell r="F1144">
            <v>19.2999999999995</v>
          </cell>
          <cell r="G1144">
            <v>43.8</v>
          </cell>
          <cell r="H1144">
            <v>1</v>
          </cell>
          <cell r="I1144">
            <v>0.05</v>
          </cell>
          <cell r="J1144">
            <v>43.8</v>
          </cell>
          <cell r="K1144">
            <v>2.19</v>
          </cell>
        </row>
        <row r="1145">
          <cell r="A1145">
            <v>423</v>
          </cell>
          <cell r="B1145" t="str">
            <v>+</v>
          </cell>
          <cell r="C1145">
            <v>10.5</v>
          </cell>
          <cell r="D1145">
            <v>424</v>
          </cell>
          <cell r="E1145" t="str">
            <v>+</v>
          </cell>
          <cell r="F1145">
            <v>13.999999999999773</v>
          </cell>
          <cell r="G1145">
            <v>23.5</v>
          </cell>
          <cell r="H1145">
            <v>1</v>
          </cell>
          <cell r="I1145">
            <v>0.05</v>
          </cell>
          <cell r="J1145">
            <v>23.5</v>
          </cell>
          <cell r="K1145">
            <v>1.175</v>
          </cell>
        </row>
        <row r="1146">
          <cell r="A1146">
            <v>425</v>
          </cell>
          <cell r="B1146" t="str">
            <v>+</v>
          </cell>
          <cell r="C1146">
            <v>2.7</v>
          </cell>
          <cell r="D1146">
            <v>425</v>
          </cell>
          <cell r="E1146" t="str">
            <v>+</v>
          </cell>
          <cell r="F1146">
            <v>7.9999999999995453</v>
          </cell>
          <cell r="G1146">
            <v>5.3</v>
          </cell>
          <cell r="H1146">
            <v>1</v>
          </cell>
          <cell r="I1146">
            <v>0.05</v>
          </cell>
          <cell r="J1146">
            <v>5.3</v>
          </cell>
          <cell r="K1146">
            <v>0.26500000000000001</v>
          </cell>
        </row>
        <row r="1147">
          <cell r="A1147">
            <v>418</v>
          </cell>
          <cell r="B1147" t="str">
            <v>+</v>
          </cell>
          <cell r="C1147">
            <v>3.9</v>
          </cell>
          <cell r="D1147">
            <v>418</v>
          </cell>
          <cell r="E1147" t="str">
            <v>+</v>
          </cell>
          <cell r="F1147">
            <v>7.4000000000000909</v>
          </cell>
          <cell r="G1147">
            <v>3.5</v>
          </cell>
          <cell r="H1147">
            <v>1</v>
          </cell>
          <cell r="I1147">
            <v>0.05</v>
          </cell>
          <cell r="J1147">
            <v>3.5</v>
          </cell>
          <cell r="K1147">
            <v>0.17500000000000002</v>
          </cell>
        </row>
        <row r="1148">
          <cell r="A1148">
            <v>418</v>
          </cell>
          <cell r="B1148" t="str">
            <v>+</v>
          </cell>
          <cell r="C1148">
            <v>7.4</v>
          </cell>
          <cell r="D1148">
            <v>418</v>
          </cell>
          <cell r="E1148" t="str">
            <v>+</v>
          </cell>
          <cell r="F1148">
            <v>18.399999999999181</v>
          </cell>
          <cell r="G1148">
            <v>11</v>
          </cell>
          <cell r="H1148">
            <v>2.9</v>
          </cell>
          <cell r="I1148">
            <v>0.05</v>
          </cell>
          <cell r="J1148">
            <v>31.9</v>
          </cell>
          <cell r="K1148">
            <v>1.595</v>
          </cell>
        </row>
        <row r="1149">
          <cell r="A1149">
            <v>419</v>
          </cell>
          <cell r="B1149" t="str">
            <v>+</v>
          </cell>
          <cell r="C1149">
            <v>1.9</v>
          </cell>
          <cell r="D1149">
            <v>419</v>
          </cell>
          <cell r="E1149" t="str">
            <v>+</v>
          </cell>
          <cell r="F1149">
            <v>5</v>
          </cell>
          <cell r="G1149">
            <v>3.1</v>
          </cell>
          <cell r="H1149">
            <v>1</v>
          </cell>
          <cell r="I1149">
            <v>0.05</v>
          </cell>
          <cell r="J1149">
            <v>3.1</v>
          </cell>
          <cell r="K1149">
            <v>0.15500000000000003</v>
          </cell>
        </row>
        <row r="1150">
          <cell r="A1150">
            <v>419</v>
          </cell>
          <cell r="B1150" t="str">
            <v>+</v>
          </cell>
          <cell r="C1150">
            <v>13.6</v>
          </cell>
          <cell r="D1150">
            <v>420</v>
          </cell>
          <cell r="E1150" t="str">
            <v>+</v>
          </cell>
          <cell r="F1150">
            <v>5.6000000000005912</v>
          </cell>
          <cell r="G1150">
            <v>12</v>
          </cell>
          <cell r="H1150">
            <v>1</v>
          </cell>
          <cell r="I1150">
            <v>0.05</v>
          </cell>
          <cell r="J1150">
            <v>12</v>
          </cell>
          <cell r="K1150">
            <v>0.60000000000000009</v>
          </cell>
        </row>
        <row r="1151">
          <cell r="A1151">
            <v>420</v>
          </cell>
          <cell r="B1151" t="str">
            <v>+</v>
          </cell>
          <cell r="C1151">
            <v>13.4</v>
          </cell>
          <cell r="D1151">
            <v>422</v>
          </cell>
          <cell r="E1151" t="str">
            <v>+</v>
          </cell>
          <cell r="F1151">
            <v>8.3999999999991815</v>
          </cell>
          <cell r="G1151">
            <v>35</v>
          </cell>
          <cell r="H1151">
            <v>1</v>
          </cell>
          <cell r="I1151">
            <v>0.05</v>
          </cell>
          <cell r="J1151">
            <v>35</v>
          </cell>
          <cell r="K1151">
            <v>1.75</v>
          </cell>
        </row>
        <row r="1152">
          <cell r="A1152">
            <v>422</v>
          </cell>
          <cell r="B1152" t="str">
            <v>+</v>
          </cell>
          <cell r="C1152">
            <v>15</v>
          </cell>
          <cell r="D1152">
            <v>423</v>
          </cell>
          <cell r="E1152" t="str">
            <v>+</v>
          </cell>
          <cell r="F1152">
            <v>8.2000000000005002</v>
          </cell>
          <cell r="G1152">
            <v>13.2</v>
          </cell>
          <cell r="H1152">
            <v>2</v>
          </cell>
          <cell r="I1152">
            <v>0.05</v>
          </cell>
          <cell r="J1152">
            <v>26.4</v>
          </cell>
          <cell r="K1152">
            <v>1.32</v>
          </cell>
        </row>
        <row r="1153">
          <cell r="A1153">
            <v>423</v>
          </cell>
          <cell r="B1153" t="str">
            <v>+</v>
          </cell>
          <cell r="C1153">
            <v>9.3000000000000007</v>
          </cell>
          <cell r="D1153">
            <v>424</v>
          </cell>
          <cell r="E1153" t="str">
            <v>+</v>
          </cell>
          <cell r="F1153">
            <v>3.6999999999989086</v>
          </cell>
          <cell r="G1153">
            <v>14.4</v>
          </cell>
          <cell r="H1153">
            <v>2</v>
          </cell>
          <cell r="I1153">
            <v>0.05</v>
          </cell>
          <cell r="J1153">
            <v>28.8</v>
          </cell>
          <cell r="K1153">
            <v>1.4400000000000002</v>
          </cell>
        </row>
        <row r="1154">
          <cell r="A1154">
            <v>424</v>
          </cell>
          <cell r="B1154" t="str">
            <v>+</v>
          </cell>
          <cell r="C1154">
            <v>4.9000000000000004</v>
          </cell>
          <cell r="D1154">
            <v>425</v>
          </cell>
          <cell r="E1154" t="str">
            <v>+</v>
          </cell>
          <cell r="F1154">
            <v>14.699999999999136</v>
          </cell>
          <cell r="G1154">
            <v>29.8</v>
          </cell>
          <cell r="H1154">
            <v>2</v>
          </cell>
          <cell r="I1154">
            <v>0.05</v>
          </cell>
          <cell r="J1154">
            <v>59.6</v>
          </cell>
          <cell r="K1154">
            <v>2.9800000000000004</v>
          </cell>
        </row>
        <row r="1155">
          <cell r="A1155">
            <v>425</v>
          </cell>
          <cell r="B1155" t="str">
            <v>+</v>
          </cell>
          <cell r="C1155">
            <v>5</v>
          </cell>
          <cell r="D1155">
            <v>426</v>
          </cell>
          <cell r="E1155" t="str">
            <v>+</v>
          </cell>
          <cell r="F1155">
            <v>18.999999999999773</v>
          </cell>
          <cell r="G1155">
            <v>34</v>
          </cell>
          <cell r="H1155">
            <v>4</v>
          </cell>
          <cell r="I1155">
            <v>0.05</v>
          </cell>
          <cell r="J1155">
            <v>136</v>
          </cell>
          <cell r="K1155">
            <v>6.8000000000000007</v>
          </cell>
        </row>
        <row r="1156">
          <cell r="A1156">
            <v>427</v>
          </cell>
          <cell r="B1156" t="str">
            <v>+</v>
          </cell>
          <cell r="C1156">
            <v>11.7</v>
          </cell>
          <cell r="D1156">
            <v>428</v>
          </cell>
          <cell r="E1156" t="str">
            <v>+</v>
          </cell>
          <cell r="F1156">
            <v>17.250000000000227</v>
          </cell>
          <cell r="G1156">
            <v>25.55</v>
          </cell>
          <cell r="H1156">
            <v>1</v>
          </cell>
          <cell r="I1156">
            <v>0.05</v>
          </cell>
          <cell r="J1156">
            <v>25.55</v>
          </cell>
          <cell r="K1156">
            <v>1.2775000000000001</v>
          </cell>
        </row>
        <row r="1157">
          <cell r="A1157">
            <v>428</v>
          </cell>
          <cell r="B1157" t="str">
            <v>+</v>
          </cell>
          <cell r="C1157">
            <v>2.6</v>
          </cell>
          <cell r="D1157">
            <v>428</v>
          </cell>
          <cell r="E1157" t="str">
            <v>+</v>
          </cell>
          <cell r="F1157">
            <v>3.9999999999997726</v>
          </cell>
          <cell r="G1157">
            <v>1.4</v>
          </cell>
          <cell r="H1157">
            <v>1</v>
          </cell>
          <cell r="I1157">
            <v>0.05</v>
          </cell>
          <cell r="J1157">
            <v>1.4</v>
          </cell>
          <cell r="K1157">
            <v>6.9999999999999993E-2</v>
          </cell>
        </row>
        <row r="1158">
          <cell r="A1158">
            <v>429</v>
          </cell>
          <cell r="B1158" t="str">
            <v>+</v>
          </cell>
          <cell r="C1158">
            <v>13.2</v>
          </cell>
          <cell r="D1158">
            <v>429</v>
          </cell>
          <cell r="E1158" t="str">
            <v>+</v>
          </cell>
          <cell r="F1158">
            <v>18.100000000000591</v>
          </cell>
          <cell r="G1158">
            <v>4.9000000000000004</v>
          </cell>
          <cell r="H1158">
            <v>1</v>
          </cell>
          <cell r="I1158">
            <v>0.05</v>
          </cell>
          <cell r="J1158">
            <v>4.9000000000000004</v>
          </cell>
          <cell r="K1158">
            <v>0.24500000000000002</v>
          </cell>
        </row>
        <row r="1159">
          <cell r="A1159">
            <v>431</v>
          </cell>
          <cell r="B1159" t="str">
            <v>+</v>
          </cell>
          <cell r="C1159">
            <v>6.4</v>
          </cell>
          <cell r="D1159">
            <v>431</v>
          </cell>
          <cell r="E1159" t="str">
            <v>+</v>
          </cell>
          <cell r="F1159">
            <v>12.599999999999909</v>
          </cell>
          <cell r="G1159">
            <v>6.2</v>
          </cell>
          <cell r="H1159">
            <v>1</v>
          </cell>
          <cell r="I1159">
            <v>0.05</v>
          </cell>
          <cell r="J1159">
            <v>6.2</v>
          </cell>
          <cell r="K1159">
            <v>0.31000000000000005</v>
          </cell>
        </row>
        <row r="1160">
          <cell r="A1160">
            <v>436</v>
          </cell>
          <cell r="B1160" t="str">
            <v>+</v>
          </cell>
          <cell r="C1160">
            <v>10</v>
          </cell>
          <cell r="D1160">
            <v>436</v>
          </cell>
          <cell r="E1160" t="str">
            <v>+</v>
          </cell>
          <cell r="F1160">
            <v>19.600000000000364</v>
          </cell>
          <cell r="G1160">
            <v>9.6</v>
          </cell>
          <cell r="H1160">
            <v>2</v>
          </cell>
          <cell r="I1160">
            <v>0.05</v>
          </cell>
          <cell r="J1160">
            <v>19.2</v>
          </cell>
          <cell r="K1160">
            <v>0.96</v>
          </cell>
        </row>
        <row r="1161">
          <cell r="A1161">
            <v>436</v>
          </cell>
          <cell r="B1161" t="str">
            <v>+</v>
          </cell>
          <cell r="C1161">
            <v>17.7</v>
          </cell>
          <cell r="D1161">
            <v>437</v>
          </cell>
          <cell r="E1161" t="str">
            <v>+</v>
          </cell>
          <cell r="F1161">
            <v>7.0000000000004547</v>
          </cell>
          <cell r="G1161">
            <v>9.3000000000000007</v>
          </cell>
          <cell r="H1161">
            <v>1</v>
          </cell>
          <cell r="I1161">
            <v>0.05</v>
          </cell>
          <cell r="J1161">
            <v>9.3000000000000007</v>
          </cell>
          <cell r="K1161">
            <v>0.46500000000000008</v>
          </cell>
        </row>
        <row r="1162">
          <cell r="A1162">
            <v>438</v>
          </cell>
          <cell r="B1162" t="str">
            <v>+</v>
          </cell>
          <cell r="C1162">
            <v>15</v>
          </cell>
          <cell r="D1162">
            <v>438</v>
          </cell>
          <cell r="E1162" t="str">
            <v>+</v>
          </cell>
          <cell r="F1162">
            <v>18.600000000000136</v>
          </cell>
          <cell r="G1162">
            <v>3.6</v>
          </cell>
          <cell r="H1162">
            <v>1</v>
          </cell>
          <cell r="I1162">
            <v>0.05</v>
          </cell>
          <cell r="J1162">
            <v>3.6</v>
          </cell>
          <cell r="K1162">
            <v>0.18000000000000002</v>
          </cell>
        </row>
        <row r="1163">
          <cell r="A1163">
            <v>438</v>
          </cell>
          <cell r="B1163" t="str">
            <v>+</v>
          </cell>
          <cell r="C1163">
            <v>18</v>
          </cell>
          <cell r="D1163">
            <v>439</v>
          </cell>
          <cell r="E1163" t="str">
            <v>+</v>
          </cell>
          <cell r="F1163">
            <v>3.7000000000011823</v>
          </cell>
          <cell r="G1163">
            <v>5.7</v>
          </cell>
          <cell r="H1163">
            <v>1</v>
          </cell>
          <cell r="I1163">
            <v>0.05</v>
          </cell>
          <cell r="J1163">
            <v>5.7</v>
          </cell>
          <cell r="K1163">
            <v>0.28500000000000003</v>
          </cell>
        </row>
        <row r="1164">
          <cell r="A1164">
            <v>440</v>
          </cell>
          <cell r="B1164" t="str">
            <v>+</v>
          </cell>
          <cell r="C1164">
            <v>6.9</v>
          </cell>
          <cell r="D1164">
            <v>440</v>
          </cell>
          <cell r="E1164" t="str">
            <v>+</v>
          </cell>
          <cell r="F1164">
            <v>16.199999999998909</v>
          </cell>
          <cell r="G1164">
            <v>9.3000000000000007</v>
          </cell>
          <cell r="H1164">
            <v>1</v>
          </cell>
          <cell r="I1164">
            <v>0.05</v>
          </cell>
          <cell r="J1164">
            <v>9.3000000000000007</v>
          </cell>
          <cell r="K1164">
            <v>0.46500000000000008</v>
          </cell>
        </row>
        <row r="1165">
          <cell r="A1165">
            <v>442</v>
          </cell>
          <cell r="B1165" t="str">
            <v>+</v>
          </cell>
          <cell r="C1165">
            <v>2.2000000000000002</v>
          </cell>
          <cell r="D1165">
            <v>442</v>
          </cell>
          <cell r="E1165" t="str">
            <v>+</v>
          </cell>
          <cell r="F1165">
            <v>12.000000000000455</v>
          </cell>
          <cell r="G1165">
            <v>9.8000000000000007</v>
          </cell>
          <cell r="H1165">
            <v>1</v>
          </cell>
          <cell r="I1165">
            <v>0.05</v>
          </cell>
          <cell r="J1165">
            <v>9.8000000000000007</v>
          </cell>
          <cell r="K1165">
            <v>0.49000000000000005</v>
          </cell>
        </row>
        <row r="1166">
          <cell r="A1166">
            <v>443</v>
          </cell>
          <cell r="B1166" t="str">
            <v>+</v>
          </cell>
          <cell r="C1166">
            <v>7.6</v>
          </cell>
          <cell r="D1166">
            <v>443</v>
          </cell>
          <cell r="E1166" t="str">
            <v>+</v>
          </cell>
          <cell r="F1166">
            <v>15.800000000001546</v>
          </cell>
          <cell r="G1166">
            <v>8.1999999999999993</v>
          </cell>
          <cell r="H1166">
            <v>1</v>
          </cell>
          <cell r="I1166">
            <v>0.05</v>
          </cell>
          <cell r="J1166">
            <v>8.1999999999999993</v>
          </cell>
          <cell r="K1166">
            <v>0.41</v>
          </cell>
        </row>
        <row r="1167">
          <cell r="A1167">
            <v>445</v>
          </cell>
          <cell r="B1167" t="str">
            <v>+</v>
          </cell>
          <cell r="C1167">
            <v>11.2</v>
          </cell>
          <cell r="D1167">
            <v>447</v>
          </cell>
          <cell r="E1167" t="str">
            <v>+</v>
          </cell>
          <cell r="F1167">
            <v>4.3000000000006366</v>
          </cell>
          <cell r="G1167">
            <v>33.1</v>
          </cell>
          <cell r="H1167">
            <v>2</v>
          </cell>
          <cell r="I1167">
            <v>0.05</v>
          </cell>
          <cell r="J1167">
            <v>66.2</v>
          </cell>
          <cell r="K1167">
            <v>3.3100000000000005</v>
          </cell>
        </row>
        <row r="1168">
          <cell r="A1168">
            <v>447</v>
          </cell>
          <cell r="B1168" t="str">
            <v>+</v>
          </cell>
          <cell r="C1168">
            <v>4.0999999999999996</v>
          </cell>
          <cell r="D1168">
            <v>450</v>
          </cell>
          <cell r="E1168" t="str">
            <v>+</v>
          </cell>
          <cell r="F1168">
            <v>16.899999999999409</v>
          </cell>
          <cell r="G1168">
            <v>72.8</v>
          </cell>
          <cell r="H1168">
            <v>1</v>
          </cell>
          <cell r="I1168">
            <v>0.05</v>
          </cell>
          <cell r="J1168">
            <v>72.8</v>
          </cell>
          <cell r="K1168">
            <v>3.64</v>
          </cell>
        </row>
        <row r="1169">
          <cell r="A1169">
            <v>447</v>
          </cell>
          <cell r="B1169" t="str">
            <v>+</v>
          </cell>
          <cell r="C1169">
            <v>7.1</v>
          </cell>
          <cell r="D1169">
            <v>448</v>
          </cell>
          <cell r="E1169" t="str">
            <v>+</v>
          </cell>
          <cell r="F1169">
            <v>3.6000000000001364</v>
          </cell>
          <cell r="G1169">
            <v>16.5</v>
          </cell>
          <cell r="H1169">
            <v>2</v>
          </cell>
          <cell r="I1169">
            <v>0.05</v>
          </cell>
          <cell r="J1169">
            <v>33</v>
          </cell>
          <cell r="K1169">
            <v>1.6500000000000001</v>
          </cell>
        </row>
        <row r="1170">
          <cell r="A1170">
            <v>448</v>
          </cell>
          <cell r="B1170" t="str">
            <v>+</v>
          </cell>
          <cell r="C1170">
            <v>8.4</v>
          </cell>
          <cell r="D1170">
            <v>448</v>
          </cell>
          <cell r="E1170" t="str">
            <v>+</v>
          </cell>
          <cell r="F1170">
            <v>14.100000000000819</v>
          </cell>
          <cell r="G1170">
            <v>5.7</v>
          </cell>
          <cell r="H1170">
            <v>1</v>
          </cell>
          <cell r="I1170">
            <v>0.05</v>
          </cell>
          <cell r="J1170">
            <v>5.7</v>
          </cell>
          <cell r="K1170">
            <v>0.28500000000000003</v>
          </cell>
        </row>
        <row r="1171">
          <cell r="A1171">
            <v>449</v>
          </cell>
          <cell r="B1171" t="str">
            <v>+</v>
          </cell>
          <cell r="C1171">
            <v>3.1</v>
          </cell>
          <cell r="D1171">
            <v>449</v>
          </cell>
          <cell r="E1171" t="str">
            <v>+</v>
          </cell>
          <cell r="F1171">
            <v>10.200000000000955</v>
          </cell>
          <cell r="G1171">
            <v>7.1</v>
          </cell>
          <cell r="H1171">
            <v>1</v>
          </cell>
          <cell r="I1171">
            <v>0.05</v>
          </cell>
          <cell r="J1171">
            <v>7.1</v>
          </cell>
          <cell r="K1171">
            <v>0.35499999999999998</v>
          </cell>
        </row>
        <row r="1172">
          <cell r="A1172">
            <v>449</v>
          </cell>
          <cell r="B1172" t="str">
            <v>+</v>
          </cell>
          <cell r="C1172">
            <v>14.4</v>
          </cell>
          <cell r="D1172">
            <v>449</v>
          </cell>
          <cell r="E1172" t="str">
            <v>+</v>
          </cell>
          <cell r="F1172">
            <v>19.2999999999995</v>
          </cell>
          <cell r="G1172">
            <v>4.9000000000000004</v>
          </cell>
          <cell r="H1172">
            <v>1</v>
          </cell>
          <cell r="I1172">
            <v>0.05</v>
          </cell>
          <cell r="J1172">
            <v>4.9000000000000004</v>
          </cell>
          <cell r="K1172">
            <v>0.24500000000000002</v>
          </cell>
        </row>
        <row r="1173">
          <cell r="A1173">
            <v>450</v>
          </cell>
          <cell r="B1173" t="str">
            <v>+</v>
          </cell>
          <cell r="C1173">
            <v>7.3</v>
          </cell>
          <cell r="D1173">
            <v>450</v>
          </cell>
          <cell r="E1173" t="str">
            <v>+</v>
          </cell>
          <cell r="F1173">
            <v>17.400000000000091</v>
          </cell>
          <cell r="G1173">
            <v>10.1</v>
          </cell>
          <cell r="H1173">
            <v>1</v>
          </cell>
          <cell r="I1173">
            <v>0.05</v>
          </cell>
          <cell r="J1173">
            <v>10.1</v>
          </cell>
          <cell r="K1173">
            <v>0.505</v>
          </cell>
        </row>
        <row r="1174">
          <cell r="A1174">
            <v>450</v>
          </cell>
          <cell r="B1174" t="str">
            <v>+</v>
          </cell>
          <cell r="C1174">
            <v>16.600000000000001</v>
          </cell>
          <cell r="D1174">
            <v>452</v>
          </cell>
          <cell r="E1174" t="str">
            <v>+</v>
          </cell>
          <cell r="F1174">
            <v>13.500000000000227</v>
          </cell>
          <cell r="G1174">
            <v>36.9</v>
          </cell>
          <cell r="H1174">
            <v>2</v>
          </cell>
          <cell r="I1174">
            <v>0.05</v>
          </cell>
          <cell r="J1174">
            <v>73.8</v>
          </cell>
          <cell r="K1174">
            <v>3.69</v>
          </cell>
        </row>
        <row r="1175">
          <cell r="A1175">
            <v>451</v>
          </cell>
          <cell r="B1175" t="str">
            <v>+</v>
          </cell>
          <cell r="C1175">
            <v>3.2</v>
          </cell>
          <cell r="D1175">
            <v>452</v>
          </cell>
          <cell r="E1175" t="str">
            <v>+</v>
          </cell>
          <cell r="F1175">
            <v>2.1000000000003638</v>
          </cell>
          <cell r="G1175">
            <v>18.899999999999999</v>
          </cell>
          <cell r="H1175">
            <v>1</v>
          </cell>
          <cell r="I1175">
            <v>0.05</v>
          </cell>
          <cell r="J1175">
            <v>18.899999999999999</v>
          </cell>
          <cell r="K1175">
            <v>0.94499999999999995</v>
          </cell>
        </row>
        <row r="1176">
          <cell r="A1176">
            <v>451</v>
          </cell>
          <cell r="B1176" t="str">
            <v>+</v>
          </cell>
          <cell r="C1176">
            <v>9</v>
          </cell>
          <cell r="D1176">
            <v>451</v>
          </cell>
          <cell r="E1176" t="str">
            <v>+</v>
          </cell>
          <cell r="F1176">
            <v>16.499999999999773</v>
          </cell>
          <cell r="G1176">
            <v>7.5</v>
          </cell>
          <cell r="H1176">
            <v>2</v>
          </cell>
          <cell r="I1176">
            <v>0.05</v>
          </cell>
          <cell r="J1176">
            <v>15</v>
          </cell>
          <cell r="K1176">
            <v>0.75</v>
          </cell>
        </row>
        <row r="1177">
          <cell r="A1177">
            <v>452</v>
          </cell>
          <cell r="B1177" t="str">
            <v>+</v>
          </cell>
          <cell r="C1177">
            <v>0.5</v>
          </cell>
          <cell r="D1177">
            <v>454</v>
          </cell>
          <cell r="E1177" t="str">
            <v>+</v>
          </cell>
          <cell r="F1177">
            <v>8.7000000000011823</v>
          </cell>
          <cell r="G1177">
            <v>48.2</v>
          </cell>
          <cell r="H1177">
            <v>2</v>
          </cell>
          <cell r="I1177">
            <v>0.05</v>
          </cell>
          <cell r="J1177">
            <v>96.4</v>
          </cell>
          <cell r="K1177">
            <v>4.82</v>
          </cell>
        </row>
        <row r="1178">
          <cell r="A1178">
            <v>452</v>
          </cell>
          <cell r="B1178" t="str">
            <v>+</v>
          </cell>
          <cell r="C1178">
            <v>13.4</v>
          </cell>
          <cell r="D1178">
            <v>452</v>
          </cell>
          <cell r="E1178" t="str">
            <v>+</v>
          </cell>
          <cell r="F1178">
            <v>18.500000000000227</v>
          </cell>
          <cell r="G1178">
            <v>5.0999999999999996</v>
          </cell>
          <cell r="H1178">
            <v>1</v>
          </cell>
          <cell r="I1178">
            <v>0.05</v>
          </cell>
          <cell r="J1178">
            <v>5.0999999999999996</v>
          </cell>
          <cell r="K1178">
            <v>0.255</v>
          </cell>
        </row>
        <row r="1179">
          <cell r="A1179">
            <v>453</v>
          </cell>
          <cell r="B1179" t="str">
            <v>+</v>
          </cell>
          <cell r="C1179">
            <v>3.8</v>
          </cell>
          <cell r="D1179">
            <v>453</v>
          </cell>
          <cell r="E1179" t="str">
            <v>+</v>
          </cell>
          <cell r="F1179">
            <v>10.399999999999636</v>
          </cell>
          <cell r="G1179">
            <v>6.6</v>
          </cell>
          <cell r="H1179">
            <v>1.7</v>
          </cell>
          <cell r="I1179">
            <v>0.05</v>
          </cell>
          <cell r="J1179">
            <v>11.219999999999999</v>
          </cell>
          <cell r="K1179">
            <v>0.56099999999999994</v>
          </cell>
        </row>
        <row r="1180">
          <cell r="A1180">
            <v>453</v>
          </cell>
          <cell r="B1180" t="str">
            <v>+</v>
          </cell>
          <cell r="C1180">
            <v>10.8</v>
          </cell>
          <cell r="D1180">
            <v>455</v>
          </cell>
          <cell r="E1180" t="str">
            <v>+</v>
          </cell>
          <cell r="F1180">
            <v>10.899999999999181</v>
          </cell>
          <cell r="G1180">
            <v>40.1</v>
          </cell>
          <cell r="H1180">
            <v>1</v>
          </cell>
          <cell r="I1180">
            <v>0.05</v>
          </cell>
          <cell r="J1180">
            <v>40.1</v>
          </cell>
          <cell r="K1180">
            <v>2.0050000000000003</v>
          </cell>
        </row>
        <row r="1181">
          <cell r="A1181">
            <v>454</v>
          </cell>
          <cell r="B1181" t="str">
            <v>+</v>
          </cell>
          <cell r="C1181">
            <v>9</v>
          </cell>
          <cell r="D1181">
            <v>454</v>
          </cell>
          <cell r="E1181" t="str">
            <v>+</v>
          </cell>
          <cell r="F1181">
            <v>18.600000000000136</v>
          </cell>
          <cell r="G1181">
            <v>9.6</v>
          </cell>
          <cell r="H1181">
            <v>2</v>
          </cell>
          <cell r="I1181">
            <v>0.05</v>
          </cell>
          <cell r="J1181">
            <v>19.2</v>
          </cell>
          <cell r="K1181">
            <v>0.96</v>
          </cell>
        </row>
        <row r="1182">
          <cell r="A1182">
            <v>454</v>
          </cell>
          <cell r="B1182" t="str">
            <v>+</v>
          </cell>
          <cell r="C1182">
            <v>13.8</v>
          </cell>
          <cell r="D1182">
            <v>455</v>
          </cell>
          <cell r="E1182" t="str">
            <v>+</v>
          </cell>
          <cell r="F1182">
            <v>12.5</v>
          </cell>
          <cell r="G1182">
            <v>18.7</v>
          </cell>
          <cell r="H1182">
            <v>2</v>
          </cell>
          <cell r="I1182">
            <v>0.05</v>
          </cell>
          <cell r="J1182">
            <v>37.4</v>
          </cell>
          <cell r="K1182">
            <v>1.87</v>
          </cell>
        </row>
        <row r="1183">
          <cell r="A1183">
            <v>455</v>
          </cell>
          <cell r="B1183" t="str">
            <v>+</v>
          </cell>
          <cell r="C1183">
            <v>9.6999999999999993</v>
          </cell>
          <cell r="D1183">
            <v>456</v>
          </cell>
          <cell r="E1183" t="str">
            <v>+</v>
          </cell>
          <cell r="F1183">
            <v>4.3500000000005912</v>
          </cell>
          <cell r="G1183">
            <v>14.65</v>
          </cell>
          <cell r="H1183">
            <v>1.75</v>
          </cell>
          <cell r="I1183">
            <v>0.05</v>
          </cell>
          <cell r="J1183">
            <v>25.637499999999999</v>
          </cell>
          <cell r="K1183">
            <v>1.2818750000000001</v>
          </cell>
        </row>
        <row r="1184">
          <cell r="A1184">
            <v>455</v>
          </cell>
          <cell r="B1184" t="str">
            <v>+</v>
          </cell>
          <cell r="C1184">
            <v>17.5</v>
          </cell>
          <cell r="D1184">
            <v>456</v>
          </cell>
          <cell r="E1184" t="str">
            <v>+</v>
          </cell>
          <cell r="F1184">
            <v>11.399999999999864</v>
          </cell>
          <cell r="G1184">
            <v>13.9</v>
          </cell>
          <cell r="H1184">
            <v>2</v>
          </cell>
          <cell r="I1184">
            <v>0.05</v>
          </cell>
          <cell r="J1184">
            <v>27.8</v>
          </cell>
          <cell r="K1184">
            <v>1.3900000000000001</v>
          </cell>
        </row>
        <row r="1185">
          <cell r="A1185">
            <v>456</v>
          </cell>
          <cell r="B1185" t="str">
            <v>+</v>
          </cell>
          <cell r="C1185">
            <v>3.8</v>
          </cell>
          <cell r="D1185">
            <v>456</v>
          </cell>
          <cell r="E1185" t="str">
            <v>+</v>
          </cell>
          <cell r="F1185">
            <v>4.799999999999045</v>
          </cell>
          <cell r="G1185">
            <v>1</v>
          </cell>
          <cell r="H1185">
            <v>2</v>
          </cell>
          <cell r="I1185">
            <v>0.05</v>
          </cell>
          <cell r="J1185">
            <v>2</v>
          </cell>
          <cell r="K1185">
            <v>0.1</v>
          </cell>
        </row>
        <row r="1186">
          <cell r="A1186">
            <v>456</v>
          </cell>
          <cell r="B1186" t="str">
            <v>+</v>
          </cell>
          <cell r="C1186">
            <v>5.6</v>
          </cell>
          <cell r="D1186">
            <v>456</v>
          </cell>
          <cell r="E1186" t="str">
            <v>+</v>
          </cell>
          <cell r="F1186">
            <v>11.399999999999864</v>
          </cell>
          <cell r="G1186">
            <v>5.8</v>
          </cell>
          <cell r="H1186">
            <v>1</v>
          </cell>
          <cell r="I1186">
            <v>0.05</v>
          </cell>
          <cell r="J1186">
            <v>5.8</v>
          </cell>
          <cell r="K1186">
            <v>0.28999999999999998</v>
          </cell>
        </row>
        <row r="1187">
          <cell r="A1187">
            <v>456</v>
          </cell>
          <cell r="B1187" t="str">
            <v>+</v>
          </cell>
          <cell r="C1187">
            <v>11.5</v>
          </cell>
          <cell r="D1187">
            <v>458</v>
          </cell>
          <cell r="E1187" t="str">
            <v>+</v>
          </cell>
          <cell r="F1187">
            <v>0.29999999999972715</v>
          </cell>
          <cell r="G1187">
            <v>28.8</v>
          </cell>
          <cell r="H1187">
            <v>2</v>
          </cell>
          <cell r="I1187">
            <v>0.05</v>
          </cell>
          <cell r="J1187">
            <v>57.6</v>
          </cell>
          <cell r="K1187">
            <v>2.8800000000000003</v>
          </cell>
        </row>
        <row r="1188">
          <cell r="A1188">
            <v>456</v>
          </cell>
          <cell r="B1188" t="str">
            <v>+</v>
          </cell>
          <cell r="C1188">
            <v>17.600000000000001</v>
          </cell>
          <cell r="D1188">
            <v>459</v>
          </cell>
          <cell r="E1188" t="str">
            <v>+</v>
          </cell>
          <cell r="F1188">
            <v>7.5999999999999091</v>
          </cell>
          <cell r="G1188">
            <v>50</v>
          </cell>
          <cell r="H1188">
            <v>1</v>
          </cell>
          <cell r="I1188">
            <v>0.05</v>
          </cell>
          <cell r="J1188">
            <v>50</v>
          </cell>
          <cell r="K1188">
            <v>2.5</v>
          </cell>
        </row>
        <row r="1189">
          <cell r="A1189">
            <v>457</v>
          </cell>
          <cell r="B1189" t="str">
            <v>+</v>
          </cell>
          <cell r="C1189">
            <v>4.3</v>
          </cell>
          <cell r="D1189">
            <v>457</v>
          </cell>
          <cell r="E1189" t="str">
            <v>+</v>
          </cell>
          <cell r="F1189">
            <v>14.500000000000455</v>
          </cell>
          <cell r="G1189">
            <v>10.199999999999999</v>
          </cell>
          <cell r="H1189">
            <v>1</v>
          </cell>
          <cell r="I1189">
            <v>0.05</v>
          </cell>
          <cell r="J1189">
            <v>10.199999999999999</v>
          </cell>
          <cell r="K1189">
            <v>0.51</v>
          </cell>
        </row>
        <row r="1190">
          <cell r="A1190">
            <v>457</v>
          </cell>
          <cell r="B1190" t="str">
            <v>+</v>
          </cell>
          <cell r="C1190">
            <v>5</v>
          </cell>
          <cell r="D1190">
            <v>457</v>
          </cell>
          <cell r="E1190" t="str">
            <v>+</v>
          </cell>
          <cell r="F1190">
            <v>7.1000000000003638</v>
          </cell>
          <cell r="G1190">
            <v>2.1</v>
          </cell>
          <cell r="H1190">
            <v>1</v>
          </cell>
          <cell r="I1190">
            <v>0.05</v>
          </cell>
          <cell r="J1190">
            <v>2.1</v>
          </cell>
          <cell r="K1190">
            <v>0.10500000000000001</v>
          </cell>
        </row>
        <row r="1191">
          <cell r="A1191">
            <v>458</v>
          </cell>
          <cell r="B1191" t="str">
            <v>+</v>
          </cell>
          <cell r="C1191">
            <v>11.7</v>
          </cell>
          <cell r="D1191">
            <v>459</v>
          </cell>
          <cell r="E1191" t="str">
            <v>+</v>
          </cell>
          <cell r="F1191">
            <v>13.800000000001091</v>
          </cell>
          <cell r="G1191">
            <v>22.1</v>
          </cell>
          <cell r="H1191">
            <v>2</v>
          </cell>
          <cell r="I1191">
            <v>0.05</v>
          </cell>
          <cell r="J1191">
            <v>44.2</v>
          </cell>
          <cell r="K1191">
            <v>2.2100000000000004</v>
          </cell>
        </row>
        <row r="1192">
          <cell r="A1192">
            <v>459</v>
          </cell>
          <cell r="B1192" t="str">
            <v>+</v>
          </cell>
          <cell r="C1192">
            <v>8</v>
          </cell>
          <cell r="D1192">
            <v>459</v>
          </cell>
          <cell r="E1192" t="str">
            <v>+</v>
          </cell>
          <cell r="F1192">
            <v>19.700000000000273</v>
          </cell>
          <cell r="G1192">
            <v>11.7</v>
          </cell>
          <cell r="H1192">
            <v>1.45</v>
          </cell>
          <cell r="I1192">
            <v>0.05</v>
          </cell>
          <cell r="J1192">
            <v>16.965</v>
          </cell>
          <cell r="K1192">
            <v>0.84825000000000006</v>
          </cell>
        </row>
        <row r="1193">
          <cell r="A1193">
            <v>459</v>
          </cell>
          <cell r="B1193" t="str">
            <v>+</v>
          </cell>
          <cell r="C1193">
            <v>13.8</v>
          </cell>
          <cell r="D1193">
            <v>460</v>
          </cell>
          <cell r="E1193" t="str">
            <v>+</v>
          </cell>
          <cell r="F1193">
            <v>1.5999999999985448</v>
          </cell>
          <cell r="G1193">
            <v>7.8</v>
          </cell>
          <cell r="H1193">
            <v>4</v>
          </cell>
          <cell r="I1193">
            <v>0.05</v>
          </cell>
          <cell r="J1193">
            <v>31.2</v>
          </cell>
          <cell r="K1193">
            <v>1.56</v>
          </cell>
        </row>
        <row r="1194">
          <cell r="A1194">
            <v>459</v>
          </cell>
          <cell r="B1194" t="str">
            <v>+</v>
          </cell>
          <cell r="C1194">
            <v>19</v>
          </cell>
          <cell r="D1194">
            <v>461</v>
          </cell>
          <cell r="E1194" t="str">
            <v>+</v>
          </cell>
          <cell r="F1194">
            <v>0.29999999999972715</v>
          </cell>
          <cell r="G1194">
            <v>21.3</v>
          </cell>
          <cell r="H1194">
            <v>2</v>
          </cell>
          <cell r="I1194">
            <v>0.05</v>
          </cell>
          <cell r="J1194">
            <v>42.6</v>
          </cell>
          <cell r="K1194">
            <v>2.1300000000000003</v>
          </cell>
        </row>
        <row r="1195">
          <cell r="A1195">
            <v>460</v>
          </cell>
          <cell r="B1195" t="str">
            <v>+</v>
          </cell>
          <cell r="C1195">
            <v>1</v>
          </cell>
          <cell r="D1195">
            <v>462</v>
          </cell>
          <cell r="E1195" t="str">
            <v>+</v>
          </cell>
          <cell r="F1195">
            <v>7.0000000000004547</v>
          </cell>
          <cell r="G1195">
            <v>46</v>
          </cell>
          <cell r="H1195">
            <v>2</v>
          </cell>
          <cell r="I1195">
            <v>0.05</v>
          </cell>
          <cell r="J1195">
            <v>92</v>
          </cell>
          <cell r="K1195">
            <v>4.6000000000000005</v>
          </cell>
        </row>
        <row r="1196">
          <cell r="A1196">
            <v>460</v>
          </cell>
          <cell r="B1196" t="str">
            <v>+</v>
          </cell>
          <cell r="C1196">
            <v>12</v>
          </cell>
          <cell r="D1196">
            <v>460</v>
          </cell>
          <cell r="E1196" t="str">
            <v>+</v>
          </cell>
          <cell r="F1196">
            <v>17.599999999999909</v>
          </cell>
          <cell r="G1196">
            <v>5.6</v>
          </cell>
          <cell r="H1196">
            <v>1</v>
          </cell>
          <cell r="I1196">
            <v>0.05</v>
          </cell>
          <cell r="J1196">
            <v>5.6</v>
          </cell>
          <cell r="K1196">
            <v>0.27999999999999997</v>
          </cell>
        </row>
        <row r="1197">
          <cell r="A1197">
            <v>461</v>
          </cell>
          <cell r="B1197" t="str">
            <v>+</v>
          </cell>
          <cell r="C1197">
            <v>5.9</v>
          </cell>
          <cell r="D1197">
            <v>461</v>
          </cell>
          <cell r="E1197" t="str">
            <v>+</v>
          </cell>
          <cell r="F1197">
            <v>10.199999999998681</v>
          </cell>
          <cell r="G1197">
            <v>4.3</v>
          </cell>
          <cell r="H1197">
            <v>1.9</v>
          </cell>
          <cell r="I1197">
            <v>0.05</v>
          </cell>
          <cell r="J1197">
            <v>8.17</v>
          </cell>
          <cell r="K1197">
            <v>0.40850000000000003</v>
          </cell>
        </row>
        <row r="1198">
          <cell r="A1198">
            <v>462</v>
          </cell>
          <cell r="B1198" t="str">
            <v>+</v>
          </cell>
          <cell r="C1198">
            <v>4.0999999999999996</v>
          </cell>
          <cell r="D1198">
            <v>462</v>
          </cell>
          <cell r="E1198" t="str">
            <v>+</v>
          </cell>
          <cell r="F1198">
            <v>15.399999999999636</v>
          </cell>
          <cell r="G1198">
            <v>11.3</v>
          </cell>
          <cell r="H1198">
            <v>1</v>
          </cell>
          <cell r="I1198">
            <v>0.05</v>
          </cell>
          <cell r="J1198">
            <v>11.3</v>
          </cell>
          <cell r="K1198">
            <v>0.56500000000000006</v>
          </cell>
        </row>
        <row r="1199">
          <cell r="A1199">
            <v>462</v>
          </cell>
          <cell r="B1199" t="str">
            <v>+</v>
          </cell>
          <cell r="C1199">
            <v>16.2</v>
          </cell>
          <cell r="D1199">
            <v>463</v>
          </cell>
          <cell r="E1199" t="str">
            <v>+</v>
          </cell>
          <cell r="F1199">
            <v>4.3500000000005912</v>
          </cell>
          <cell r="G1199">
            <v>8.15</v>
          </cell>
          <cell r="H1199">
            <v>3</v>
          </cell>
          <cell r="I1199">
            <v>0.05</v>
          </cell>
          <cell r="J1199">
            <v>24.450000000000003</v>
          </cell>
          <cell r="K1199">
            <v>1.2225000000000001</v>
          </cell>
        </row>
        <row r="1200">
          <cell r="A1200">
            <v>463</v>
          </cell>
          <cell r="B1200" t="str">
            <v>+</v>
          </cell>
          <cell r="C1200">
            <v>4.8</v>
          </cell>
          <cell r="D1200">
            <v>463</v>
          </cell>
          <cell r="E1200" t="str">
            <v>+</v>
          </cell>
          <cell r="F1200">
            <v>13.250000000000455</v>
          </cell>
          <cell r="G1200">
            <v>8.4499999999999993</v>
          </cell>
          <cell r="H1200">
            <v>2</v>
          </cell>
          <cell r="I1200">
            <v>0.05</v>
          </cell>
          <cell r="J1200">
            <v>16.899999999999999</v>
          </cell>
          <cell r="K1200">
            <v>0.84499999999999997</v>
          </cell>
        </row>
        <row r="1201">
          <cell r="A1201">
            <v>464</v>
          </cell>
          <cell r="B1201" t="str">
            <v>+</v>
          </cell>
          <cell r="C1201">
            <v>7.8</v>
          </cell>
          <cell r="D1201">
            <v>464</v>
          </cell>
          <cell r="E1201" t="str">
            <v>+</v>
          </cell>
          <cell r="F1201">
            <v>19.500000000000455</v>
          </cell>
          <cell r="G1201">
            <v>11.7</v>
          </cell>
          <cell r="H1201">
            <v>2</v>
          </cell>
          <cell r="I1201">
            <v>0.05</v>
          </cell>
          <cell r="J1201">
            <v>23.4</v>
          </cell>
          <cell r="K1201">
            <v>1.17</v>
          </cell>
        </row>
        <row r="1202">
          <cell r="A1202">
            <v>465</v>
          </cell>
          <cell r="B1202" t="str">
            <v>+</v>
          </cell>
          <cell r="D1202">
            <v>465</v>
          </cell>
          <cell r="E1202" t="str">
            <v>+</v>
          </cell>
          <cell r="F1202">
            <v>7.1000000000003638</v>
          </cell>
          <cell r="G1202">
            <v>7.1</v>
          </cell>
          <cell r="H1202">
            <v>1</v>
          </cell>
          <cell r="I1202">
            <v>0.05</v>
          </cell>
          <cell r="J1202">
            <v>7.1</v>
          </cell>
          <cell r="K1202">
            <v>0.35499999999999998</v>
          </cell>
        </row>
        <row r="1203">
          <cell r="A1203">
            <v>467</v>
          </cell>
          <cell r="B1203" t="str">
            <v>+</v>
          </cell>
          <cell r="C1203">
            <v>5.5</v>
          </cell>
          <cell r="D1203">
            <v>467</v>
          </cell>
          <cell r="E1203" t="str">
            <v>+</v>
          </cell>
          <cell r="F1203">
            <v>7.6499999999998636</v>
          </cell>
          <cell r="G1203">
            <v>2.15</v>
          </cell>
          <cell r="H1203">
            <v>3.9</v>
          </cell>
          <cell r="I1203">
            <v>0.05</v>
          </cell>
          <cell r="J1203">
            <v>8.3849999999999998</v>
          </cell>
          <cell r="K1203">
            <v>0.41925000000000001</v>
          </cell>
        </row>
        <row r="1204">
          <cell r="A1204">
            <v>467</v>
          </cell>
          <cell r="B1204" t="str">
            <v>+</v>
          </cell>
          <cell r="C1204">
            <v>14.6</v>
          </cell>
          <cell r="D1204">
            <v>467</v>
          </cell>
          <cell r="E1204" t="str">
            <v>+</v>
          </cell>
          <cell r="F1204">
            <v>19.550000000001546</v>
          </cell>
          <cell r="G1204">
            <v>4.95</v>
          </cell>
          <cell r="H1204">
            <v>2</v>
          </cell>
          <cell r="I1204">
            <v>0.05</v>
          </cell>
          <cell r="J1204">
            <v>9.9</v>
          </cell>
          <cell r="K1204">
            <v>0.49500000000000005</v>
          </cell>
        </row>
        <row r="1205">
          <cell r="A1205">
            <v>468</v>
          </cell>
          <cell r="B1205" t="str">
            <v>+</v>
          </cell>
          <cell r="C1205">
            <v>18.8</v>
          </cell>
          <cell r="D1205">
            <v>469</v>
          </cell>
          <cell r="E1205" t="str">
            <v>+</v>
          </cell>
          <cell r="F1205">
            <v>9.3999999999994088</v>
          </cell>
          <cell r="G1205">
            <v>10.6</v>
          </cell>
          <cell r="H1205">
            <v>1</v>
          </cell>
          <cell r="I1205">
            <v>0.05</v>
          </cell>
          <cell r="J1205">
            <v>10.6</v>
          </cell>
          <cell r="K1205">
            <v>0.53</v>
          </cell>
        </row>
        <row r="1206">
          <cell r="A1206">
            <v>476</v>
          </cell>
          <cell r="B1206" t="str">
            <v>+</v>
          </cell>
          <cell r="D1206">
            <v>476</v>
          </cell>
          <cell r="E1206" t="str">
            <v>+</v>
          </cell>
          <cell r="F1206">
            <v>1.6000000000008185</v>
          </cell>
          <cell r="G1206">
            <v>1.6</v>
          </cell>
          <cell r="H1206">
            <v>1</v>
          </cell>
          <cell r="I1206">
            <v>0.05</v>
          </cell>
          <cell r="J1206">
            <v>1.6</v>
          </cell>
          <cell r="K1206">
            <v>8.0000000000000016E-2</v>
          </cell>
        </row>
        <row r="1207">
          <cell r="A1207">
            <v>476</v>
          </cell>
          <cell r="B1207" t="str">
            <v>+</v>
          </cell>
          <cell r="C1207">
            <v>3.5</v>
          </cell>
          <cell r="D1207">
            <v>476</v>
          </cell>
          <cell r="E1207" t="str">
            <v>+</v>
          </cell>
          <cell r="F1207">
            <v>9.2000000000007276</v>
          </cell>
          <cell r="G1207">
            <v>5.7</v>
          </cell>
          <cell r="H1207">
            <v>1</v>
          </cell>
          <cell r="I1207">
            <v>0.05</v>
          </cell>
          <cell r="J1207">
            <v>5.7</v>
          </cell>
          <cell r="K1207">
            <v>0.28500000000000003</v>
          </cell>
        </row>
        <row r="1208">
          <cell r="A1208">
            <v>476</v>
          </cell>
          <cell r="B1208" t="str">
            <v>+</v>
          </cell>
          <cell r="C1208">
            <v>9</v>
          </cell>
          <cell r="D1208">
            <v>477</v>
          </cell>
          <cell r="E1208" t="str">
            <v>+</v>
          </cell>
          <cell r="F1208">
            <v>5.3999999999996362</v>
          </cell>
          <cell r="G1208">
            <v>16.399999999999999</v>
          </cell>
          <cell r="H1208">
            <v>2</v>
          </cell>
          <cell r="I1208">
            <v>0.05</v>
          </cell>
          <cell r="J1208">
            <v>32.799999999999997</v>
          </cell>
          <cell r="K1208">
            <v>1.64</v>
          </cell>
        </row>
        <row r="1209">
          <cell r="A1209">
            <v>476</v>
          </cell>
          <cell r="B1209" t="str">
            <v>+</v>
          </cell>
          <cell r="C1209">
            <v>11.8</v>
          </cell>
          <cell r="D1209">
            <v>477</v>
          </cell>
          <cell r="E1209" t="str">
            <v>+</v>
          </cell>
          <cell r="F1209">
            <v>1.0000000000002274</v>
          </cell>
          <cell r="G1209">
            <v>9.1999999999999993</v>
          </cell>
          <cell r="H1209">
            <v>2</v>
          </cell>
          <cell r="I1209">
            <v>0.05</v>
          </cell>
          <cell r="J1209">
            <v>18.399999999999999</v>
          </cell>
          <cell r="K1209">
            <v>0.91999999999999993</v>
          </cell>
        </row>
        <row r="1210">
          <cell r="A1210">
            <v>476</v>
          </cell>
          <cell r="B1210" t="str">
            <v>+</v>
          </cell>
          <cell r="C1210">
            <v>7.47</v>
          </cell>
          <cell r="D1210">
            <v>477</v>
          </cell>
          <cell r="E1210" t="str">
            <v>+</v>
          </cell>
          <cell r="F1210">
            <v>5.0699999999994816</v>
          </cell>
          <cell r="G1210">
            <v>17.600000000000001</v>
          </cell>
          <cell r="H1210">
            <v>1</v>
          </cell>
          <cell r="I1210">
            <v>0.05</v>
          </cell>
          <cell r="J1210">
            <v>17.600000000000001</v>
          </cell>
          <cell r="K1210">
            <v>0.88000000000000012</v>
          </cell>
        </row>
        <row r="1211">
          <cell r="A1211">
            <v>477</v>
          </cell>
          <cell r="B1211" t="str">
            <v>+</v>
          </cell>
          <cell r="C1211">
            <v>11.7</v>
          </cell>
          <cell r="D1211">
            <v>477</v>
          </cell>
          <cell r="E1211" t="str">
            <v>+</v>
          </cell>
          <cell r="F1211">
            <v>15.499999999999545</v>
          </cell>
          <cell r="G1211">
            <v>3.8</v>
          </cell>
          <cell r="H1211">
            <v>1</v>
          </cell>
          <cell r="I1211">
            <v>0.05</v>
          </cell>
          <cell r="J1211">
            <v>3.8</v>
          </cell>
          <cell r="K1211">
            <v>0.19</v>
          </cell>
        </row>
        <row r="1212">
          <cell r="A1212">
            <v>478</v>
          </cell>
          <cell r="B1212" t="str">
            <v>+</v>
          </cell>
          <cell r="C1212">
            <v>18.5</v>
          </cell>
          <cell r="D1212">
            <v>479</v>
          </cell>
          <cell r="E1212" t="str">
            <v>+</v>
          </cell>
          <cell r="F1212">
            <v>13.2000000000005</v>
          </cell>
          <cell r="G1212">
            <v>14.7</v>
          </cell>
          <cell r="H1212">
            <v>4</v>
          </cell>
          <cell r="I1212">
            <v>0.1</v>
          </cell>
          <cell r="J1212">
            <v>58.8</v>
          </cell>
          <cell r="K1212">
            <v>5.88</v>
          </cell>
        </row>
        <row r="1213">
          <cell r="A1213">
            <v>479</v>
          </cell>
          <cell r="B1213" t="str">
            <v>+</v>
          </cell>
          <cell r="C1213">
            <v>13.5</v>
          </cell>
          <cell r="D1213">
            <v>481</v>
          </cell>
          <cell r="E1213" t="str">
            <v>+</v>
          </cell>
          <cell r="F1213">
            <v>7.2000000000002728</v>
          </cell>
          <cell r="G1213">
            <v>33.700000000000003</v>
          </cell>
          <cell r="H1213">
            <v>4.95</v>
          </cell>
          <cell r="I1213">
            <v>0.05</v>
          </cell>
          <cell r="J1213">
            <v>166.81500000000003</v>
          </cell>
          <cell r="K1213">
            <v>8.3407500000000017</v>
          </cell>
        </row>
        <row r="1214">
          <cell r="A1214">
            <v>481</v>
          </cell>
          <cell r="B1214" t="str">
            <v>+</v>
          </cell>
          <cell r="C1214">
            <v>7.6</v>
          </cell>
          <cell r="D1214">
            <v>481</v>
          </cell>
          <cell r="E1214" t="str">
            <v>+</v>
          </cell>
          <cell r="F1214">
            <v>9.9000000000000909</v>
          </cell>
          <cell r="G1214">
            <v>2.2999999999999998</v>
          </cell>
          <cell r="H1214">
            <v>1</v>
          </cell>
          <cell r="I1214">
            <v>0.05</v>
          </cell>
          <cell r="J1214">
            <v>2.2999999999999998</v>
          </cell>
          <cell r="K1214">
            <v>0.11499999999999999</v>
          </cell>
        </row>
        <row r="1215">
          <cell r="A1215">
            <v>482</v>
          </cell>
          <cell r="B1215" t="str">
            <v>+</v>
          </cell>
          <cell r="C1215">
            <v>5.9</v>
          </cell>
          <cell r="D1215">
            <v>484</v>
          </cell>
          <cell r="E1215" t="str">
            <v>+</v>
          </cell>
          <cell r="F1215">
            <v>1.2999999999988177</v>
          </cell>
          <cell r="G1215">
            <v>35.4</v>
          </cell>
          <cell r="H1215">
            <v>2</v>
          </cell>
          <cell r="I1215">
            <v>0.05</v>
          </cell>
          <cell r="J1215">
            <v>70.8</v>
          </cell>
          <cell r="K1215">
            <v>3.54</v>
          </cell>
        </row>
        <row r="1216">
          <cell r="A1216">
            <v>483</v>
          </cell>
          <cell r="B1216" t="str">
            <v>+</v>
          </cell>
          <cell r="C1216">
            <v>5.2</v>
          </cell>
          <cell r="D1216">
            <v>483</v>
          </cell>
          <cell r="E1216" t="str">
            <v>+</v>
          </cell>
          <cell r="F1216">
            <v>18.2000000000005</v>
          </cell>
          <cell r="G1216">
            <v>13</v>
          </cell>
          <cell r="H1216">
            <v>1</v>
          </cell>
          <cell r="I1216">
            <v>0.05</v>
          </cell>
          <cell r="J1216">
            <v>13</v>
          </cell>
          <cell r="K1216">
            <v>0.65</v>
          </cell>
        </row>
        <row r="1217">
          <cell r="A1217">
            <v>484</v>
          </cell>
          <cell r="B1217" t="str">
            <v>+</v>
          </cell>
          <cell r="C1217">
            <v>18.2</v>
          </cell>
          <cell r="D1217">
            <v>485</v>
          </cell>
          <cell r="E1217" t="str">
            <v>+</v>
          </cell>
          <cell r="F1217">
            <v>5.4000000000019099</v>
          </cell>
          <cell r="G1217">
            <v>7.2</v>
          </cell>
          <cell r="H1217">
            <v>2.95</v>
          </cell>
          <cell r="I1217">
            <v>0.05</v>
          </cell>
          <cell r="J1217">
            <v>21.240000000000002</v>
          </cell>
          <cell r="K1217">
            <v>1.0620000000000001</v>
          </cell>
        </row>
        <row r="1218">
          <cell r="A1218">
            <v>484</v>
          </cell>
          <cell r="B1218" t="str">
            <v>+</v>
          </cell>
          <cell r="C1218">
            <v>5.5</v>
          </cell>
          <cell r="D1218">
            <v>485</v>
          </cell>
          <cell r="E1218" t="str">
            <v>+</v>
          </cell>
          <cell r="F1218">
            <v>11.499999999999773</v>
          </cell>
          <cell r="G1218">
            <v>26</v>
          </cell>
          <cell r="H1218">
            <v>1</v>
          </cell>
          <cell r="I1218">
            <v>0.05</v>
          </cell>
          <cell r="J1218">
            <v>26</v>
          </cell>
          <cell r="K1218">
            <v>1.3</v>
          </cell>
        </row>
        <row r="1219">
          <cell r="A1219">
            <v>485</v>
          </cell>
          <cell r="B1219" t="str">
            <v>+</v>
          </cell>
          <cell r="C1219">
            <v>5.8</v>
          </cell>
          <cell r="D1219">
            <v>485</v>
          </cell>
          <cell r="E1219" t="str">
            <v>+</v>
          </cell>
          <cell r="F1219">
            <v>9.799999999999045</v>
          </cell>
          <cell r="G1219">
            <v>4</v>
          </cell>
          <cell r="H1219">
            <v>1</v>
          </cell>
          <cell r="I1219">
            <v>0.05</v>
          </cell>
          <cell r="J1219">
            <v>4</v>
          </cell>
          <cell r="K1219">
            <v>0.2</v>
          </cell>
        </row>
        <row r="1220">
          <cell r="A1220">
            <v>486</v>
          </cell>
          <cell r="B1220" t="str">
            <v>+</v>
          </cell>
          <cell r="C1220">
            <v>6.9</v>
          </cell>
          <cell r="D1220">
            <v>486</v>
          </cell>
          <cell r="E1220" t="str">
            <v>+</v>
          </cell>
          <cell r="F1220">
            <v>9.1499999999996362</v>
          </cell>
          <cell r="G1220">
            <v>2.25</v>
          </cell>
          <cell r="H1220">
            <v>1</v>
          </cell>
          <cell r="I1220">
            <v>0.05</v>
          </cell>
          <cell r="J1220">
            <v>2.25</v>
          </cell>
          <cell r="K1220">
            <v>0.1125</v>
          </cell>
        </row>
        <row r="1221">
          <cell r="A1221">
            <v>486</v>
          </cell>
          <cell r="B1221" t="str">
            <v>+</v>
          </cell>
          <cell r="C1221">
            <v>6.9</v>
          </cell>
          <cell r="D1221">
            <v>486</v>
          </cell>
          <cell r="E1221" t="str">
            <v>+</v>
          </cell>
          <cell r="F1221">
            <v>9.799999999999045</v>
          </cell>
          <cell r="G1221">
            <v>2.9</v>
          </cell>
          <cell r="H1221">
            <v>1</v>
          </cell>
          <cell r="I1221">
            <v>0.05</v>
          </cell>
          <cell r="J1221">
            <v>2.9</v>
          </cell>
          <cell r="K1221">
            <v>0.14499999999999999</v>
          </cell>
        </row>
        <row r="1222">
          <cell r="A1222">
            <v>486</v>
          </cell>
          <cell r="B1222" t="str">
            <v>+</v>
          </cell>
          <cell r="C1222">
            <v>16.399999999999999</v>
          </cell>
          <cell r="D1222">
            <v>487</v>
          </cell>
          <cell r="E1222" t="str">
            <v>+</v>
          </cell>
          <cell r="F1222">
            <v>0</v>
          </cell>
          <cell r="G1222">
            <v>3.6</v>
          </cell>
          <cell r="H1222">
            <v>5</v>
          </cell>
          <cell r="I1222">
            <v>0.05</v>
          </cell>
          <cell r="J1222">
            <v>18</v>
          </cell>
          <cell r="K1222">
            <v>0.9</v>
          </cell>
        </row>
        <row r="1223">
          <cell r="A1223">
            <v>487</v>
          </cell>
          <cell r="B1223" t="str">
            <v>+</v>
          </cell>
          <cell r="C1223">
            <v>13.5</v>
          </cell>
          <cell r="D1223">
            <v>487</v>
          </cell>
          <cell r="E1223" t="str">
            <v>+</v>
          </cell>
          <cell r="F1223">
            <v>16.600000000000819</v>
          </cell>
          <cell r="G1223">
            <v>3.1</v>
          </cell>
          <cell r="H1223">
            <v>1</v>
          </cell>
          <cell r="I1223">
            <v>0.05</v>
          </cell>
          <cell r="J1223">
            <v>3.1</v>
          </cell>
          <cell r="K1223">
            <v>0.15500000000000003</v>
          </cell>
        </row>
        <row r="1224">
          <cell r="A1224">
            <v>489</v>
          </cell>
          <cell r="B1224" t="str">
            <v>+</v>
          </cell>
          <cell r="C1224">
            <v>7</v>
          </cell>
          <cell r="D1224">
            <v>489</v>
          </cell>
          <cell r="E1224" t="str">
            <v>+</v>
          </cell>
          <cell r="F1224">
            <v>10.7000000000005</v>
          </cell>
          <cell r="G1224">
            <v>3.7</v>
          </cell>
          <cell r="H1224">
            <v>1</v>
          </cell>
          <cell r="I1224">
            <v>0.05</v>
          </cell>
          <cell r="J1224">
            <v>3.7</v>
          </cell>
          <cell r="K1224">
            <v>0.18500000000000003</v>
          </cell>
        </row>
        <row r="1225">
          <cell r="A1225">
            <v>489</v>
          </cell>
          <cell r="B1225" t="str">
            <v>+</v>
          </cell>
          <cell r="C1225">
            <v>11.9</v>
          </cell>
          <cell r="D1225">
            <v>490</v>
          </cell>
          <cell r="E1225" t="str">
            <v>+</v>
          </cell>
          <cell r="F1225">
            <v>8.0499999999994998</v>
          </cell>
          <cell r="G1225">
            <v>16.149999999999999</v>
          </cell>
          <cell r="H1225">
            <v>1</v>
          </cell>
          <cell r="I1225">
            <v>0.05</v>
          </cell>
          <cell r="J1225">
            <v>16.149999999999999</v>
          </cell>
          <cell r="K1225">
            <v>0.8075</v>
          </cell>
        </row>
        <row r="1226">
          <cell r="A1226">
            <v>489</v>
          </cell>
          <cell r="B1226" t="str">
            <v>+</v>
          </cell>
          <cell r="C1226">
            <v>13.5</v>
          </cell>
          <cell r="D1226">
            <v>489</v>
          </cell>
          <cell r="E1226" t="str">
            <v>+</v>
          </cell>
          <cell r="F1226">
            <v>18.450000000000273</v>
          </cell>
          <cell r="G1226">
            <v>4.95</v>
          </cell>
          <cell r="H1226">
            <v>1</v>
          </cell>
          <cell r="I1226">
            <v>0.05</v>
          </cell>
          <cell r="J1226">
            <v>4.95</v>
          </cell>
          <cell r="K1226">
            <v>0.24750000000000003</v>
          </cell>
        </row>
        <row r="1227">
          <cell r="A1227">
            <v>489</v>
          </cell>
          <cell r="B1227" t="str">
            <v>+</v>
          </cell>
          <cell r="C1227">
            <v>17</v>
          </cell>
          <cell r="D1227">
            <v>490</v>
          </cell>
          <cell r="E1227" t="str">
            <v>+</v>
          </cell>
          <cell r="F1227">
            <v>3.6000000000001364</v>
          </cell>
          <cell r="G1227">
            <v>6.6</v>
          </cell>
          <cell r="H1227">
            <v>1</v>
          </cell>
          <cell r="I1227">
            <v>0.05</v>
          </cell>
          <cell r="J1227">
            <v>6.6</v>
          </cell>
          <cell r="K1227">
            <v>0.33</v>
          </cell>
        </row>
        <row r="1228">
          <cell r="A1228">
            <v>490</v>
          </cell>
          <cell r="B1228" t="str">
            <v>+</v>
          </cell>
          <cell r="C1228">
            <v>1</v>
          </cell>
          <cell r="D1228">
            <v>490</v>
          </cell>
          <cell r="E1228" t="str">
            <v>+</v>
          </cell>
          <cell r="F1228">
            <v>4.7500000000002274</v>
          </cell>
          <cell r="G1228">
            <v>3.75</v>
          </cell>
          <cell r="H1228">
            <v>2</v>
          </cell>
          <cell r="I1228">
            <v>0.05</v>
          </cell>
          <cell r="J1228">
            <v>7.5</v>
          </cell>
          <cell r="K1228">
            <v>0.375</v>
          </cell>
        </row>
        <row r="1229">
          <cell r="A1229">
            <v>490</v>
          </cell>
          <cell r="B1229" t="str">
            <v>+</v>
          </cell>
          <cell r="C1229">
            <v>5.9</v>
          </cell>
          <cell r="D1229">
            <v>490</v>
          </cell>
          <cell r="E1229" t="str">
            <v>+</v>
          </cell>
          <cell r="F1229">
            <v>8.2999999999992724</v>
          </cell>
          <cell r="G1229">
            <v>2.4</v>
          </cell>
          <cell r="H1229">
            <v>1</v>
          </cell>
          <cell r="I1229">
            <v>0.05</v>
          </cell>
          <cell r="J1229">
            <v>2.4</v>
          </cell>
          <cell r="K1229">
            <v>0.12</v>
          </cell>
        </row>
        <row r="1230">
          <cell r="A1230">
            <v>490</v>
          </cell>
          <cell r="B1230" t="str">
            <v>+</v>
          </cell>
          <cell r="C1230">
            <v>11.1</v>
          </cell>
          <cell r="D1230">
            <v>490</v>
          </cell>
          <cell r="E1230" t="str">
            <v>+</v>
          </cell>
          <cell r="F1230">
            <v>18.600000000000136</v>
          </cell>
          <cell r="G1230">
            <v>7.5</v>
          </cell>
          <cell r="H1230">
            <v>3</v>
          </cell>
          <cell r="I1230">
            <v>0.05</v>
          </cell>
          <cell r="J1230">
            <v>22.5</v>
          </cell>
          <cell r="K1230">
            <v>1.125</v>
          </cell>
        </row>
        <row r="1231">
          <cell r="A1231">
            <v>491</v>
          </cell>
          <cell r="B1231" t="str">
            <v>+</v>
          </cell>
          <cell r="C1231">
            <v>1.3</v>
          </cell>
          <cell r="D1231">
            <v>491</v>
          </cell>
          <cell r="E1231" t="str">
            <v>+</v>
          </cell>
          <cell r="F1231">
            <v>7.7999999999997272</v>
          </cell>
          <cell r="G1231">
            <v>6.5</v>
          </cell>
          <cell r="H1231">
            <v>2</v>
          </cell>
          <cell r="I1231">
            <v>0.05</v>
          </cell>
          <cell r="J1231">
            <v>13</v>
          </cell>
          <cell r="K1231">
            <v>0.65</v>
          </cell>
        </row>
        <row r="1232">
          <cell r="A1232">
            <v>492</v>
          </cell>
          <cell r="B1232" t="str">
            <v>+</v>
          </cell>
          <cell r="C1232">
            <v>8</v>
          </cell>
          <cell r="D1232">
            <v>492</v>
          </cell>
          <cell r="E1232" t="str">
            <v>+</v>
          </cell>
          <cell r="F1232">
            <v>18.700000000001182</v>
          </cell>
          <cell r="G1232">
            <v>10.7</v>
          </cell>
          <cell r="H1232">
            <v>1</v>
          </cell>
          <cell r="I1232">
            <v>0.05</v>
          </cell>
          <cell r="J1232">
            <v>10.7</v>
          </cell>
          <cell r="K1232">
            <v>0.53500000000000003</v>
          </cell>
        </row>
        <row r="1233">
          <cell r="A1233">
            <v>493</v>
          </cell>
          <cell r="B1233" t="str">
            <v>+</v>
          </cell>
          <cell r="C1233">
            <v>1.6</v>
          </cell>
          <cell r="D1233">
            <v>493</v>
          </cell>
          <cell r="E1233" t="str">
            <v>+</v>
          </cell>
          <cell r="F1233">
            <v>11.050000000001319</v>
          </cell>
          <cell r="G1233">
            <v>9.4499999999999993</v>
          </cell>
          <cell r="H1233">
            <v>1</v>
          </cell>
          <cell r="I1233">
            <v>0.05</v>
          </cell>
          <cell r="J1233">
            <v>9.4499999999999993</v>
          </cell>
          <cell r="K1233">
            <v>0.47249999999999998</v>
          </cell>
        </row>
        <row r="1234">
          <cell r="A1234">
            <v>493</v>
          </cell>
          <cell r="B1234" t="str">
            <v>+</v>
          </cell>
          <cell r="C1234">
            <v>18.7</v>
          </cell>
          <cell r="D1234">
            <v>494</v>
          </cell>
          <cell r="E1234" t="str">
            <v>+</v>
          </cell>
          <cell r="F1234">
            <v>4.6500000000014552</v>
          </cell>
          <cell r="G1234">
            <v>5.95</v>
          </cell>
          <cell r="H1234">
            <v>1</v>
          </cell>
          <cell r="I1234">
            <v>0.05</v>
          </cell>
          <cell r="J1234">
            <v>5.95</v>
          </cell>
          <cell r="K1234">
            <v>0.29750000000000004</v>
          </cell>
        </row>
        <row r="1235">
          <cell r="A1235">
            <v>494</v>
          </cell>
          <cell r="B1235" t="str">
            <v>+</v>
          </cell>
          <cell r="C1235">
            <v>2</v>
          </cell>
          <cell r="D1235">
            <v>494</v>
          </cell>
          <cell r="E1235" t="str">
            <v>+</v>
          </cell>
          <cell r="F1235">
            <v>4.1000000000008185</v>
          </cell>
          <cell r="G1235">
            <v>2.1</v>
          </cell>
          <cell r="H1235">
            <v>1</v>
          </cell>
          <cell r="I1235">
            <v>0.05</v>
          </cell>
          <cell r="J1235">
            <v>2.1</v>
          </cell>
          <cell r="K1235">
            <v>0.10500000000000001</v>
          </cell>
        </row>
        <row r="1236">
          <cell r="A1236">
            <v>495</v>
          </cell>
          <cell r="B1236" t="str">
            <v>+</v>
          </cell>
          <cell r="C1236">
            <v>12.1</v>
          </cell>
          <cell r="D1236">
            <v>495</v>
          </cell>
          <cell r="E1236" t="str">
            <v>+</v>
          </cell>
          <cell r="F1236">
            <v>14.100000000000819</v>
          </cell>
          <cell r="G1236">
            <v>2</v>
          </cell>
          <cell r="H1236">
            <v>1</v>
          </cell>
          <cell r="I1236">
            <v>0.05</v>
          </cell>
          <cell r="J1236">
            <v>2</v>
          </cell>
          <cell r="K1236">
            <v>0.1</v>
          </cell>
        </row>
        <row r="1237">
          <cell r="A1237">
            <v>495</v>
          </cell>
          <cell r="B1237" t="str">
            <v>+</v>
          </cell>
          <cell r="C1237">
            <v>17</v>
          </cell>
          <cell r="D1237">
            <v>495</v>
          </cell>
          <cell r="E1237" t="str">
            <v>+</v>
          </cell>
          <cell r="F1237">
            <v>18.450000000000273</v>
          </cell>
          <cell r="G1237">
            <v>1.45</v>
          </cell>
          <cell r="H1237">
            <v>3</v>
          </cell>
          <cell r="I1237">
            <v>0.05</v>
          </cell>
          <cell r="J1237">
            <v>4.3499999999999996</v>
          </cell>
          <cell r="K1237">
            <v>0.2175</v>
          </cell>
        </row>
        <row r="1238">
          <cell r="A1238">
            <v>495</v>
          </cell>
          <cell r="B1238" t="str">
            <v>+</v>
          </cell>
          <cell r="C1238">
            <v>18.5</v>
          </cell>
          <cell r="D1238">
            <v>496</v>
          </cell>
          <cell r="E1238" t="str">
            <v>+</v>
          </cell>
          <cell r="F1238">
            <v>3.7999999999988177</v>
          </cell>
          <cell r="G1238">
            <v>5.3</v>
          </cell>
          <cell r="H1238">
            <v>1</v>
          </cell>
          <cell r="I1238">
            <v>0.05</v>
          </cell>
          <cell r="J1238">
            <v>5.3</v>
          </cell>
          <cell r="K1238">
            <v>0.26500000000000001</v>
          </cell>
        </row>
        <row r="1239">
          <cell r="A1239">
            <v>495</v>
          </cell>
          <cell r="B1239" t="str">
            <v>+</v>
          </cell>
          <cell r="C1239">
            <v>18.2</v>
          </cell>
          <cell r="D1239">
            <v>496</v>
          </cell>
          <cell r="E1239" t="str">
            <v>+</v>
          </cell>
          <cell r="F1239">
            <v>3.9999999999997726</v>
          </cell>
          <cell r="G1239">
            <v>5.8</v>
          </cell>
          <cell r="H1239">
            <v>2</v>
          </cell>
          <cell r="I1239">
            <v>0.05</v>
          </cell>
          <cell r="J1239">
            <v>11.6</v>
          </cell>
          <cell r="K1239">
            <v>0.57999999999999996</v>
          </cell>
        </row>
        <row r="1240">
          <cell r="A1240">
            <v>496</v>
          </cell>
          <cell r="B1240" t="str">
            <v>+</v>
          </cell>
          <cell r="C1240">
            <v>13.3</v>
          </cell>
          <cell r="D1240">
            <v>496</v>
          </cell>
          <cell r="E1240" t="str">
            <v>+</v>
          </cell>
          <cell r="F1240">
            <v>18.500000000000227</v>
          </cell>
          <cell r="G1240">
            <v>5.2</v>
          </cell>
          <cell r="H1240">
            <v>1</v>
          </cell>
          <cell r="I1240">
            <v>0.05</v>
          </cell>
          <cell r="J1240">
            <v>5.2</v>
          </cell>
          <cell r="K1240">
            <v>0.26</v>
          </cell>
        </row>
        <row r="1241">
          <cell r="A1241">
            <v>496</v>
          </cell>
          <cell r="B1241" t="str">
            <v>+</v>
          </cell>
          <cell r="C1241">
            <v>18.600000000000001</v>
          </cell>
          <cell r="D1241">
            <v>498</v>
          </cell>
          <cell r="E1241" t="str">
            <v>+</v>
          </cell>
          <cell r="F1241">
            <v>3.3000000000015461</v>
          </cell>
          <cell r="G1241">
            <v>24.7</v>
          </cell>
          <cell r="H1241">
            <v>1</v>
          </cell>
          <cell r="I1241">
            <v>0.05</v>
          </cell>
          <cell r="J1241">
            <v>24.7</v>
          </cell>
          <cell r="K1241">
            <v>1.2350000000000001</v>
          </cell>
        </row>
        <row r="1242">
          <cell r="A1242">
            <v>497</v>
          </cell>
          <cell r="B1242" t="str">
            <v>+</v>
          </cell>
          <cell r="C1242">
            <v>17.5</v>
          </cell>
          <cell r="D1242">
            <v>498</v>
          </cell>
          <cell r="E1242" t="str">
            <v>+</v>
          </cell>
          <cell r="F1242">
            <v>12.100000000000364</v>
          </cell>
          <cell r="G1242">
            <v>14.6</v>
          </cell>
          <cell r="H1242">
            <v>2</v>
          </cell>
          <cell r="I1242">
            <v>0.05</v>
          </cell>
          <cell r="J1242">
            <v>29.2</v>
          </cell>
          <cell r="K1242">
            <v>1.46</v>
          </cell>
        </row>
        <row r="1243">
          <cell r="A1243">
            <v>498</v>
          </cell>
          <cell r="B1243" t="str">
            <v>+</v>
          </cell>
          <cell r="C1243">
            <v>3</v>
          </cell>
          <cell r="D1243">
            <v>499</v>
          </cell>
          <cell r="E1243" t="str">
            <v>+</v>
          </cell>
          <cell r="F1243">
            <v>3.6000000000001364</v>
          </cell>
          <cell r="G1243">
            <v>20.6</v>
          </cell>
          <cell r="H1243">
            <v>3</v>
          </cell>
          <cell r="I1243">
            <v>0.05</v>
          </cell>
          <cell r="J1243">
            <v>61.800000000000004</v>
          </cell>
          <cell r="K1243">
            <v>3.0900000000000003</v>
          </cell>
        </row>
        <row r="1244">
          <cell r="A1244">
            <v>498</v>
          </cell>
          <cell r="B1244" t="str">
            <v>+</v>
          </cell>
          <cell r="C1244">
            <v>7.5</v>
          </cell>
          <cell r="D1244">
            <v>498</v>
          </cell>
          <cell r="E1244" t="str">
            <v>+</v>
          </cell>
          <cell r="F1244">
            <v>10.499999999999545</v>
          </cell>
          <cell r="G1244">
            <v>3</v>
          </cell>
          <cell r="H1244">
            <v>1</v>
          </cell>
          <cell r="I1244">
            <v>0.05</v>
          </cell>
          <cell r="J1244">
            <v>3</v>
          </cell>
          <cell r="K1244">
            <v>0.15000000000000002</v>
          </cell>
        </row>
        <row r="1245">
          <cell r="A1245">
            <v>498</v>
          </cell>
          <cell r="B1245" t="str">
            <v>+</v>
          </cell>
          <cell r="C1245">
            <v>12</v>
          </cell>
          <cell r="D1245">
            <v>498</v>
          </cell>
          <cell r="E1245" t="str">
            <v>+</v>
          </cell>
          <cell r="F1245">
            <v>15.299999999999727</v>
          </cell>
          <cell r="G1245">
            <v>3.3</v>
          </cell>
          <cell r="H1245">
            <v>1</v>
          </cell>
          <cell r="I1245">
            <v>0.05</v>
          </cell>
          <cell r="J1245">
            <v>3.3</v>
          </cell>
          <cell r="K1245">
            <v>0.16500000000000001</v>
          </cell>
        </row>
        <row r="1246">
          <cell r="A1246">
            <v>498</v>
          </cell>
          <cell r="B1246" t="str">
            <v>+</v>
          </cell>
          <cell r="C1246">
            <v>15.4</v>
          </cell>
          <cell r="D1246">
            <v>499</v>
          </cell>
          <cell r="E1246" t="str">
            <v>+</v>
          </cell>
          <cell r="F1246">
            <v>15.199999999998681</v>
          </cell>
          <cell r="G1246">
            <v>19.8</v>
          </cell>
          <cell r="H1246">
            <v>2</v>
          </cell>
          <cell r="I1246">
            <v>0.05</v>
          </cell>
          <cell r="J1246">
            <v>39.6</v>
          </cell>
          <cell r="K1246">
            <v>1.9800000000000002</v>
          </cell>
        </row>
        <row r="1247">
          <cell r="A1247">
            <v>498</v>
          </cell>
          <cell r="B1247" t="str">
            <v>+</v>
          </cell>
          <cell r="C1247">
            <v>17</v>
          </cell>
          <cell r="D1247">
            <v>499</v>
          </cell>
          <cell r="E1247" t="str">
            <v>+</v>
          </cell>
          <cell r="F1247">
            <v>15.099999999999909</v>
          </cell>
          <cell r="G1247">
            <v>18.100000000000001</v>
          </cell>
          <cell r="H1247">
            <v>1</v>
          </cell>
          <cell r="I1247">
            <v>0.05</v>
          </cell>
          <cell r="J1247">
            <v>18.100000000000001</v>
          </cell>
          <cell r="K1247">
            <v>0.90500000000000014</v>
          </cell>
        </row>
        <row r="1248">
          <cell r="A1248">
            <v>499</v>
          </cell>
          <cell r="B1248" t="str">
            <v>+</v>
          </cell>
          <cell r="C1248">
            <v>3.8</v>
          </cell>
          <cell r="D1248">
            <v>499</v>
          </cell>
          <cell r="E1248" t="str">
            <v>+</v>
          </cell>
          <cell r="F1248">
            <v>8.5000000000002274</v>
          </cell>
          <cell r="G1248">
            <v>4.7</v>
          </cell>
          <cell r="H1248">
            <v>1</v>
          </cell>
          <cell r="I1248">
            <v>0.05</v>
          </cell>
          <cell r="J1248">
            <v>4.7</v>
          </cell>
          <cell r="K1248">
            <v>0.23500000000000001</v>
          </cell>
        </row>
        <row r="1249">
          <cell r="A1249">
            <v>499</v>
          </cell>
          <cell r="B1249" t="str">
            <v>+</v>
          </cell>
          <cell r="C1249">
            <v>8.6</v>
          </cell>
          <cell r="D1249">
            <v>500</v>
          </cell>
          <cell r="E1249" t="str">
            <v>+</v>
          </cell>
          <cell r="F1249">
            <v>9.6000000000003638</v>
          </cell>
          <cell r="G1249">
            <v>21</v>
          </cell>
          <cell r="H1249">
            <v>2</v>
          </cell>
          <cell r="I1249">
            <v>0.05</v>
          </cell>
          <cell r="J1249">
            <v>42</v>
          </cell>
          <cell r="K1249">
            <v>2.1</v>
          </cell>
        </row>
        <row r="1250">
          <cell r="A1250">
            <v>499</v>
          </cell>
          <cell r="B1250" t="str">
            <v>+</v>
          </cell>
          <cell r="C1250">
            <v>15.5</v>
          </cell>
          <cell r="D1250">
            <v>499</v>
          </cell>
          <cell r="E1250" t="str">
            <v>+</v>
          </cell>
          <cell r="F1250">
            <v>17.400000000000091</v>
          </cell>
          <cell r="G1250">
            <v>1.9</v>
          </cell>
          <cell r="H1250">
            <v>1</v>
          </cell>
          <cell r="I1250">
            <v>0.05</v>
          </cell>
          <cell r="J1250">
            <v>1.9</v>
          </cell>
          <cell r="K1250">
            <v>9.5000000000000001E-2</v>
          </cell>
        </row>
        <row r="1251">
          <cell r="A1251">
            <v>499</v>
          </cell>
          <cell r="B1251" t="str">
            <v>+</v>
          </cell>
          <cell r="C1251">
            <v>17.7</v>
          </cell>
          <cell r="D1251">
            <v>500</v>
          </cell>
          <cell r="E1251" t="str">
            <v>+</v>
          </cell>
          <cell r="F1251">
            <v>10.800000000001546</v>
          </cell>
          <cell r="G1251">
            <v>13.1</v>
          </cell>
          <cell r="H1251">
            <v>2</v>
          </cell>
          <cell r="I1251">
            <v>0.05</v>
          </cell>
          <cell r="J1251">
            <v>26.2</v>
          </cell>
          <cell r="K1251">
            <v>1.31</v>
          </cell>
        </row>
        <row r="1252">
          <cell r="A1252">
            <v>500</v>
          </cell>
          <cell r="B1252" t="str">
            <v>+</v>
          </cell>
          <cell r="C1252">
            <v>11.5</v>
          </cell>
          <cell r="D1252">
            <v>500</v>
          </cell>
          <cell r="E1252" t="str">
            <v>+</v>
          </cell>
          <cell r="F1252">
            <v>13.999999999999773</v>
          </cell>
          <cell r="G1252">
            <v>2.5</v>
          </cell>
          <cell r="H1252">
            <v>1</v>
          </cell>
          <cell r="I1252">
            <v>0.05</v>
          </cell>
          <cell r="J1252">
            <v>2.5</v>
          </cell>
          <cell r="K1252">
            <v>0.125</v>
          </cell>
        </row>
        <row r="1253">
          <cell r="A1253">
            <v>500</v>
          </cell>
          <cell r="B1253" t="str">
            <v>+</v>
          </cell>
          <cell r="C1253">
            <v>17</v>
          </cell>
          <cell r="D1253">
            <v>501</v>
          </cell>
          <cell r="E1253" t="str">
            <v>+</v>
          </cell>
          <cell r="F1253">
            <v>4.5000000000004547</v>
          </cell>
          <cell r="G1253">
            <v>7.5</v>
          </cell>
          <cell r="H1253">
            <v>1</v>
          </cell>
          <cell r="I1253">
            <v>0.05</v>
          </cell>
          <cell r="J1253">
            <v>7.5</v>
          </cell>
          <cell r="K1253">
            <v>0.375</v>
          </cell>
        </row>
        <row r="1254">
          <cell r="A1254">
            <v>503</v>
          </cell>
          <cell r="B1254" t="str">
            <v>+</v>
          </cell>
          <cell r="C1254">
            <v>8</v>
          </cell>
          <cell r="D1254">
            <v>503</v>
          </cell>
          <cell r="E1254" t="str">
            <v>+</v>
          </cell>
          <cell r="F1254">
            <v>17.700000000000955</v>
          </cell>
          <cell r="G1254">
            <v>9.6999999999999993</v>
          </cell>
          <cell r="H1254">
            <v>1</v>
          </cell>
          <cell r="I1254">
            <v>0.05</v>
          </cell>
          <cell r="J1254">
            <v>9.6999999999999993</v>
          </cell>
          <cell r="K1254">
            <v>0.48499999999999999</v>
          </cell>
        </row>
        <row r="1255">
          <cell r="A1255">
            <v>506</v>
          </cell>
          <cell r="B1255" t="str">
            <v>+</v>
          </cell>
          <cell r="C1255">
            <v>7.2</v>
          </cell>
          <cell r="D1255">
            <v>507</v>
          </cell>
          <cell r="E1255" t="str">
            <v>+</v>
          </cell>
          <cell r="F1255">
            <v>12.200000000000273</v>
          </cell>
          <cell r="G1255">
            <v>25</v>
          </cell>
          <cell r="H1255">
            <v>1</v>
          </cell>
          <cell r="I1255">
            <v>0.05</v>
          </cell>
          <cell r="J1255">
            <v>25</v>
          </cell>
          <cell r="K1255">
            <v>1.25</v>
          </cell>
        </row>
        <row r="1256">
          <cell r="A1256">
            <v>506</v>
          </cell>
          <cell r="B1256" t="str">
            <v>+</v>
          </cell>
          <cell r="C1256">
            <v>17.8</v>
          </cell>
          <cell r="D1256">
            <v>507</v>
          </cell>
          <cell r="E1256" t="str">
            <v>+</v>
          </cell>
          <cell r="F1256">
            <v>2.5999999999987722</v>
          </cell>
          <cell r="G1256">
            <v>4.8</v>
          </cell>
          <cell r="H1256">
            <v>1</v>
          </cell>
          <cell r="I1256">
            <v>0.05</v>
          </cell>
          <cell r="J1256">
            <v>4.8</v>
          </cell>
          <cell r="K1256">
            <v>0.24</v>
          </cell>
        </row>
        <row r="1257">
          <cell r="A1257">
            <v>507</v>
          </cell>
          <cell r="B1257" t="str">
            <v>+</v>
          </cell>
          <cell r="C1257">
            <v>4.8</v>
          </cell>
          <cell r="D1257">
            <v>507</v>
          </cell>
          <cell r="E1257" t="str">
            <v>+</v>
          </cell>
          <cell r="F1257">
            <v>8.7999999999988177</v>
          </cell>
          <cell r="G1257">
            <v>4</v>
          </cell>
          <cell r="H1257">
            <v>1</v>
          </cell>
          <cell r="I1257">
            <v>0.05</v>
          </cell>
          <cell r="J1257">
            <v>4</v>
          </cell>
          <cell r="K1257">
            <v>0.2</v>
          </cell>
        </row>
        <row r="1258">
          <cell r="A1258">
            <v>507</v>
          </cell>
          <cell r="B1258" t="str">
            <v>+</v>
          </cell>
          <cell r="C1258">
            <v>4.8</v>
          </cell>
          <cell r="D1258">
            <v>507</v>
          </cell>
          <cell r="E1258" t="str">
            <v>+</v>
          </cell>
          <cell r="F1258">
            <v>10.799999999999272</v>
          </cell>
          <cell r="G1258">
            <v>6</v>
          </cell>
          <cell r="H1258">
            <v>1</v>
          </cell>
          <cell r="I1258">
            <v>0.05</v>
          </cell>
          <cell r="J1258">
            <v>6</v>
          </cell>
          <cell r="K1258">
            <v>0.30000000000000004</v>
          </cell>
        </row>
        <row r="1259">
          <cell r="A1259">
            <v>508</v>
          </cell>
          <cell r="B1259" t="str">
            <v>+</v>
          </cell>
          <cell r="C1259">
            <v>13.2</v>
          </cell>
          <cell r="D1259">
            <v>509</v>
          </cell>
          <cell r="E1259" t="str">
            <v>+</v>
          </cell>
          <cell r="F1259">
            <v>6.6000000000008185</v>
          </cell>
          <cell r="G1259">
            <v>13.4</v>
          </cell>
          <cell r="H1259">
            <v>1</v>
          </cell>
          <cell r="I1259">
            <v>0.05</v>
          </cell>
          <cell r="J1259">
            <v>13.4</v>
          </cell>
          <cell r="K1259">
            <v>0.67</v>
          </cell>
        </row>
        <row r="1260">
          <cell r="A1260">
            <v>509</v>
          </cell>
          <cell r="B1260" t="str">
            <v>+</v>
          </cell>
          <cell r="C1260">
            <v>17</v>
          </cell>
          <cell r="D1260">
            <v>509</v>
          </cell>
          <cell r="E1260" t="str">
            <v>+</v>
          </cell>
          <cell r="F1260">
            <v>19.600000000000364</v>
          </cell>
          <cell r="G1260">
            <v>2.6</v>
          </cell>
          <cell r="H1260">
            <v>1</v>
          </cell>
          <cell r="I1260">
            <v>0.05</v>
          </cell>
          <cell r="J1260">
            <v>2.6</v>
          </cell>
          <cell r="K1260">
            <v>0.13</v>
          </cell>
        </row>
        <row r="1261">
          <cell r="A1261">
            <v>509</v>
          </cell>
          <cell r="B1261" t="str">
            <v>+</v>
          </cell>
          <cell r="C1261">
            <v>17</v>
          </cell>
          <cell r="D1261">
            <v>510</v>
          </cell>
          <cell r="E1261" t="str">
            <v>+</v>
          </cell>
          <cell r="F1261">
            <v>6.7000000000007276</v>
          </cell>
          <cell r="G1261">
            <v>9.6999999999999993</v>
          </cell>
          <cell r="H1261">
            <v>1</v>
          </cell>
          <cell r="I1261">
            <v>0.05</v>
          </cell>
          <cell r="J1261">
            <v>9.6999999999999993</v>
          </cell>
          <cell r="K1261">
            <v>0.48499999999999999</v>
          </cell>
        </row>
        <row r="1262">
          <cell r="A1262">
            <v>510</v>
          </cell>
          <cell r="B1262" t="str">
            <v>+</v>
          </cell>
          <cell r="C1262">
            <v>15.7</v>
          </cell>
          <cell r="D1262">
            <v>511</v>
          </cell>
          <cell r="E1262" t="str">
            <v>+</v>
          </cell>
          <cell r="F1262">
            <v>3.1000000000005912</v>
          </cell>
          <cell r="G1262">
            <v>7.4</v>
          </cell>
          <cell r="H1262">
            <v>2</v>
          </cell>
          <cell r="I1262">
            <v>0.05</v>
          </cell>
          <cell r="J1262">
            <v>14.8</v>
          </cell>
          <cell r="K1262">
            <v>0.7400000000000001</v>
          </cell>
        </row>
        <row r="1263">
          <cell r="A1263">
            <v>511</v>
          </cell>
          <cell r="B1263" t="str">
            <v>+</v>
          </cell>
          <cell r="C1263">
            <v>2.5</v>
          </cell>
          <cell r="D1263">
            <v>511</v>
          </cell>
          <cell r="E1263" t="str">
            <v>+</v>
          </cell>
          <cell r="F1263">
            <v>9.7000000000002728</v>
          </cell>
          <cell r="G1263">
            <v>7.2</v>
          </cell>
          <cell r="H1263">
            <v>1</v>
          </cell>
          <cell r="I1263">
            <v>0.05</v>
          </cell>
          <cell r="J1263">
            <v>7.2</v>
          </cell>
          <cell r="K1263">
            <v>0.36000000000000004</v>
          </cell>
        </row>
        <row r="1264">
          <cell r="A1264">
            <v>511</v>
          </cell>
          <cell r="B1264" t="str">
            <v>+</v>
          </cell>
          <cell r="C1264">
            <v>6.3</v>
          </cell>
          <cell r="D1264">
            <v>511</v>
          </cell>
          <cell r="E1264" t="str">
            <v>+</v>
          </cell>
          <cell r="F1264">
            <v>12.799999999999727</v>
          </cell>
          <cell r="G1264">
            <v>6.5</v>
          </cell>
          <cell r="H1264">
            <v>1</v>
          </cell>
          <cell r="I1264">
            <v>0.05</v>
          </cell>
          <cell r="J1264">
            <v>6.5</v>
          </cell>
          <cell r="K1264">
            <v>0.32500000000000001</v>
          </cell>
        </row>
        <row r="1265">
          <cell r="A1265">
            <v>511</v>
          </cell>
          <cell r="B1265" t="str">
            <v>+</v>
          </cell>
          <cell r="C1265">
            <v>15.1</v>
          </cell>
          <cell r="D1265">
            <v>511</v>
          </cell>
          <cell r="E1265" t="str">
            <v>+</v>
          </cell>
          <cell r="F1265">
            <v>17.300000000001319</v>
          </cell>
          <cell r="G1265">
            <v>2.2000000000000002</v>
          </cell>
          <cell r="H1265">
            <v>1</v>
          </cell>
          <cell r="I1265">
            <v>0.05</v>
          </cell>
          <cell r="J1265">
            <v>2.2000000000000002</v>
          </cell>
          <cell r="K1265">
            <v>0.11000000000000001</v>
          </cell>
        </row>
        <row r="1266">
          <cell r="A1266">
            <v>512</v>
          </cell>
          <cell r="B1266" t="str">
            <v>+</v>
          </cell>
          <cell r="C1266">
            <v>6.6</v>
          </cell>
          <cell r="D1266">
            <v>512</v>
          </cell>
          <cell r="E1266" t="str">
            <v>+</v>
          </cell>
          <cell r="F1266">
            <v>11.800000000000637</v>
          </cell>
          <cell r="G1266">
            <v>5.2</v>
          </cell>
          <cell r="H1266">
            <v>1</v>
          </cell>
          <cell r="I1266">
            <v>0.05</v>
          </cell>
          <cell r="J1266">
            <v>5.2</v>
          </cell>
          <cell r="K1266">
            <v>0.26</v>
          </cell>
        </row>
        <row r="1267">
          <cell r="A1267">
            <v>513</v>
          </cell>
          <cell r="B1267" t="str">
            <v>+</v>
          </cell>
          <cell r="C1267">
            <v>18.399999999999999</v>
          </cell>
          <cell r="D1267">
            <v>514</v>
          </cell>
          <cell r="E1267" t="str">
            <v>+</v>
          </cell>
          <cell r="F1267">
            <v>17.699999999999818</v>
          </cell>
          <cell r="G1267">
            <v>19.3</v>
          </cell>
          <cell r="H1267">
            <v>2</v>
          </cell>
          <cell r="I1267">
            <v>0.05</v>
          </cell>
          <cell r="J1267">
            <v>38.6</v>
          </cell>
          <cell r="K1267">
            <v>1.9300000000000002</v>
          </cell>
        </row>
        <row r="1268">
          <cell r="A1268">
            <v>514</v>
          </cell>
          <cell r="B1268" t="str">
            <v>+</v>
          </cell>
          <cell r="C1268">
            <v>17.8</v>
          </cell>
          <cell r="D1268">
            <v>515</v>
          </cell>
          <cell r="E1268" t="str">
            <v>+</v>
          </cell>
          <cell r="F1268">
            <v>10.899999999999181</v>
          </cell>
          <cell r="G1268">
            <v>13.1</v>
          </cell>
          <cell r="H1268">
            <v>1</v>
          </cell>
          <cell r="I1268">
            <v>0.05</v>
          </cell>
          <cell r="J1268">
            <v>13.1</v>
          </cell>
          <cell r="K1268">
            <v>0.65500000000000003</v>
          </cell>
        </row>
        <row r="1269">
          <cell r="A1269">
            <v>517</v>
          </cell>
          <cell r="B1269" t="str">
            <v>+</v>
          </cell>
          <cell r="D1269">
            <v>519</v>
          </cell>
          <cell r="E1269" t="str">
            <v>+</v>
          </cell>
          <cell r="F1269">
            <v>6.2000000000011823</v>
          </cell>
          <cell r="G1269">
            <v>46.2</v>
          </cell>
          <cell r="H1269">
            <v>2</v>
          </cell>
          <cell r="I1269">
            <v>0.05</v>
          </cell>
          <cell r="J1269">
            <v>92.4</v>
          </cell>
          <cell r="K1269">
            <v>4.62</v>
          </cell>
        </row>
        <row r="1270">
          <cell r="A1270">
            <v>517</v>
          </cell>
          <cell r="B1270" t="str">
            <v>+</v>
          </cell>
          <cell r="C1270">
            <v>3.5</v>
          </cell>
          <cell r="D1270">
            <v>517</v>
          </cell>
          <cell r="E1270" t="str">
            <v>+</v>
          </cell>
          <cell r="F1270">
            <v>7.3000000000001819</v>
          </cell>
          <cell r="G1270">
            <v>3.8</v>
          </cell>
          <cell r="H1270">
            <v>1</v>
          </cell>
          <cell r="I1270">
            <v>0.05</v>
          </cell>
          <cell r="J1270">
            <v>3.8</v>
          </cell>
          <cell r="K1270">
            <v>0.19</v>
          </cell>
        </row>
        <row r="1271">
          <cell r="A1271">
            <v>517</v>
          </cell>
          <cell r="B1271" t="str">
            <v>+</v>
          </cell>
          <cell r="C1271">
            <v>10.7</v>
          </cell>
          <cell r="D1271">
            <v>517</v>
          </cell>
          <cell r="E1271" t="str">
            <v>+</v>
          </cell>
          <cell r="F1271">
            <v>18.600000000001273</v>
          </cell>
          <cell r="G1271">
            <v>7.9</v>
          </cell>
          <cell r="H1271">
            <v>1</v>
          </cell>
          <cell r="I1271">
            <v>0.05</v>
          </cell>
          <cell r="J1271">
            <v>7.9</v>
          </cell>
          <cell r="K1271">
            <v>0.39500000000000002</v>
          </cell>
        </row>
        <row r="1272">
          <cell r="A1272">
            <v>518</v>
          </cell>
          <cell r="B1272" t="str">
            <v>+</v>
          </cell>
          <cell r="C1272">
            <v>6.4</v>
          </cell>
          <cell r="D1272">
            <v>518</v>
          </cell>
          <cell r="E1272" t="str">
            <v>+</v>
          </cell>
          <cell r="F1272">
            <v>18.299999999999272</v>
          </cell>
          <cell r="G1272">
            <v>11.9</v>
          </cell>
          <cell r="H1272">
            <v>1</v>
          </cell>
          <cell r="I1272">
            <v>0.05</v>
          </cell>
          <cell r="J1272">
            <v>11.9</v>
          </cell>
          <cell r="K1272">
            <v>0.59500000000000008</v>
          </cell>
        </row>
        <row r="1273">
          <cell r="A1273">
            <v>519</v>
          </cell>
          <cell r="B1273" t="str">
            <v>+</v>
          </cell>
          <cell r="C1273">
            <v>6.1</v>
          </cell>
          <cell r="D1273">
            <v>519</v>
          </cell>
          <cell r="E1273" t="str">
            <v>+</v>
          </cell>
          <cell r="F1273">
            <v>9.4000000000005457</v>
          </cell>
          <cell r="G1273">
            <v>3.3</v>
          </cell>
          <cell r="H1273">
            <v>1</v>
          </cell>
          <cell r="I1273">
            <v>0.05</v>
          </cell>
          <cell r="J1273">
            <v>3.3</v>
          </cell>
          <cell r="K1273">
            <v>0.16500000000000001</v>
          </cell>
        </row>
        <row r="1274">
          <cell r="A1274">
            <v>519</v>
          </cell>
          <cell r="B1274" t="str">
            <v>+</v>
          </cell>
          <cell r="C1274">
            <v>14.9</v>
          </cell>
          <cell r="D1274">
            <v>519</v>
          </cell>
          <cell r="E1274" t="str">
            <v>+</v>
          </cell>
          <cell r="F1274">
            <v>18.650000000000091</v>
          </cell>
          <cell r="G1274">
            <v>3.75</v>
          </cell>
          <cell r="H1274">
            <v>1</v>
          </cell>
          <cell r="I1274">
            <v>0.05</v>
          </cell>
          <cell r="J1274">
            <v>3.75</v>
          </cell>
          <cell r="K1274">
            <v>0.1875</v>
          </cell>
        </row>
        <row r="1275">
          <cell r="A1275">
            <v>519</v>
          </cell>
          <cell r="B1275" t="str">
            <v>+</v>
          </cell>
          <cell r="C1275">
            <v>18.7</v>
          </cell>
          <cell r="D1275">
            <v>520</v>
          </cell>
          <cell r="E1275" t="str">
            <v>+</v>
          </cell>
          <cell r="F1275">
            <v>6.5500000000020009</v>
          </cell>
          <cell r="G1275">
            <v>7.85</v>
          </cell>
          <cell r="H1275">
            <v>3</v>
          </cell>
          <cell r="I1275">
            <v>0.05</v>
          </cell>
          <cell r="J1275">
            <v>23.549999999999997</v>
          </cell>
          <cell r="K1275">
            <v>1.1775</v>
          </cell>
        </row>
        <row r="1276">
          <cell r="A1276">
            <v>520</v>
          </cell>
          <cell r="B1276" t="str">
            <v>+</v>
          </cell>
          <cell r="C1276">
            <v>11.2</v>
          </cell>
          <cell r="D1276">
            <v>522</v>
          </cell>
          <cell r="E1276" t="str">
            <v>+</v>
          </cell>
          <cell r="F1276">
            <v>15.099999999999909</v>
          </cell>
          <cell r="G1276">
            <v>43.9</v>
          </cell>
          <cell r="H1276">
            <v>2</v>
          </cell>
          <cell r="I1276">
            <v>0.05</v>
          </cell>
          <cell r="J1276">
            <v>87.8</v>
          </cell>
          <cell r="K1276">
            <v>4.3899999999999997</v>
          </cell>
        </row>
        <row r="1277">
          <cell r="A1277">
            <v>520</v>
          </cell>
          <cell r="B1277" t="str">
            <v>+</v>
          </cell>
          <cell r="C1277">
            <v>9.3000000000000007</v>
          </cell>
          <cell r="D1277">
            <v>520</v>
          </cell>
          <cell r="E1277" t="str">
            <v>+</v>
          </cell>
          <cell r="F1277">
            <v>11.699999999998454</v>
          </cell>
          <cell r="G1277">
            <v>2.4</v>
          </cell>
          <cell r="H1277">
            <v>2.9</v>
          </cell>
          <cell r="I1277">
            <v>0.05</v>
          </cell>
          <cell r="J1277">
            <v>6.96</v>
          </cell>
          <cell r="K1277">
            <v>0.34800000000000003</v>
          </cell>
        </row>
        <row r="1278">
          <cell r="A1278">
            <v>520</v>
          </cell>
          <cell r="B1278" t="str">
            <v>+</v>
          </cell>
          <cell r="C1278">
            <v>11.6</v>
          </cell>
          <cell r="D1278">
            <v>520</v>
          </cell>
          <cell r="E1278" t="str">
            <v>+</v>
          </cell>
          <cell r="F1278">
            <v>14.500000000000455</v>
          </cell>
          <cell r="G1278">
            <v>2.9</v>
          </cell>
          <cell r="H1278">
            <v>2</v>
          </cell>
          <cell r="I1278">
            <v>0.05</v>
          </cell>
          <cell r="J1278">
            <v>5.8</v>
          </cell>
          <cell r="K1278">
            <v>0.28999999999999998</v>
          </cell>
        </row>
        <row r="1279">
          <cell r="A1279">
            <v>521</v>
          </cell>
          <cell r="B1279" t="str">
            <v>+</v>
          </cell>
          <cell r="C1279">
            <v>14.6</v>
          </cell>
          <cell r="D1279">
            <v>522</v>
          </cell>
          <cell r="E1279" t="str">
            <v>+</v>
          </cell>
          <cell r="F1279">
            <v>0.1999999999998181</v>
          </cell>
          <cell r="G1279">
            <v>5.6</v>
          </cell>
          <cell r="H1279">
            <v>2</v>
          </cell>
          <cell r="I1279">
            <v>0.05</v>
          </cell>
          <cell r="J1279">
            <v>11.2</v>
          </cell>
          <cell r="K1279">
            <v>0.55999999999999994</v>
          </cell>
        </row>
        <row r="1280">
          <cell r="A1280">
            <v>523</v>
          </cell>
          <cell r="B1280" t="str">
            <v>+</v>
          </cell>
          <cell r="C1280">
            <v>18.5</v>
          </cell>
          <cell r="D1280">
            <v>524</v>
          </cell>
          <cell r="E1280" t="str">
            <v>+</v>
          </cell>
          <cell r="F1280">
            <v>1.2000000000011823</v>
          </cell>
          <cell r="G1280">
            <v>2.7</v>
          </cell>
          <cell r="H1280">
            <v>2</v>
          </cell>
          <cell r="I1280">
            <v>0.05</v>
          </cell>
          <cell r="J1280">
            <v>5.4</v>
          </cell>
          <cell r="K1280">
            <v>0.27</v>
          </cell>
        </row>
        <row r="1281">
          <cell r="A1281">
            <v>523</v>
          </cell>
          <cell r="B1281" t="str">
            <v>+</v>
          </cell>
          <cell r="C1281">
            <v>15</v>
          </cell>
          <cell r="D1281">
            <v>524</v>
          </cell>
          <cell r="E1281" t="str">
            <v>+</v>
          </cell>
          <cell r="F1281">
            <v>5.9999999999990905</v>
          </cell>
          <cell r="G1281">
            <v>11</v>
          </cell>
          <cell r="H1281">
            <v>1</v>
          </cell>
          <cell r="I1281">
            <v>0.05</v>
          </cell>
          <cell r="J1281">
            <v>11</v>
          </cell>
          <cell r="K1281">
            <v>0.55000000000000004</v>
          </cell>
        </row>
        <row r="1282">
          <cell r="A1282">
            <v>524</v>
          </cell>
          <cell r="B1282" t="str">
            <v>+</v>
          </cell>
          <cell r="C1282">
            <v>1</v>
          </cell>
          <cell r="D1282">
            <v>528</v>
          </cell>
          <cell r="E1282" t="str">
            <v>+</v>
          </cell>
          <cell r="F1282">
            <v>6.7999999999983629</v>
          </cell>
          <cell r="G1282">
            <v>85.8</v>
          </cell>
          <cell r="H1282">
            <v>6.6</v>
          </cell>
          <cell r="I1282">
            <v>0.05</v>
          </cell>
          <cell r="J1282">
            <v>566.28</v>
          </cell>
          <cell r="K1282">
            <v>28.314</v>
          </cell>
        </row>
        <row r="1283">
          <cell r="A1283">
            <v>528</v>
          </cell>
          <cell r="B1283" t="str">
            <v>+</v>
          </cell>
          <cell r="C1283">
            <v>14</v>
          </cell>
          <cell r="D1283">
            <v>528</v>
          </cell>
          <cell r="E1283" t="str">
            <v>+</v>
          </cell>
          <cell r="F1283">
            <v>15.299999999999727</v>
          </cell>
          <cell r="G1283">
            <v>1.3</v>
          </cell>
          <cell r="H1283">
            <v>2</v>
          </cell>
          <cell r="I1283">
            <v>0.05</v>
          </cell>
          <cell r="J1283">
            <v>2.6</v>
          </cell>
          <cell r="K1283">
            <v>0.13</v>
          </cell>
        </row>
        <row r="1284">
          <cell r="A1284">
            <v>528</v>
          </cell>
          <cell r="B1284" t="str">
            <v>+</v>
          </cell>
          <cell r="C1284">
            <v>12.5</v>
          </cell>
          <cell r="D1284">
            <v>529</v>
          </cell>
          <cell r="E1284" t="str">
            <v>+</v>
          </cell>
          <cell r="F1284">
            <v>2.5999999999999091</v>
          </cell>
          <cell r="G1284">
            <v>10.1</v>
          </cell>
          <cell r="H1284">
            <v>4</v>
          </cell>
          <cell r="I1284">
            <v>0.05</v>
          </cell>
          <cell r="J1284">
            <v>40.4</v>
          </cell>
          <cell r="K1284">
            <v>2.02</v>
          </cell>
        </row>
        <row r="1285">
          <cell r="A1285">
            <v>529</v>
          </cell>
          <cell r="B1285" t="str">
            <v>+</v>
          </cell>
          <cell r="C1285">
            <v>3.5</v>
          </cell>
          <cell r="D1285">
            <v>529</v>
          </cell>
          <cell r="E1285" t="str">
            <v>+</v>
          </cell>
          <cell r="F1285">
            <v>13.499999999999091</v>
          </cell>
          <cell r="G1285">
            <v>10</v>
          </cell>
          <cell r="H1285">
            <v>2</v>
          </cell>
          <cell r="I1285">
            <v>0.05</v>
          </cell>
          <cell r="J1285">
            <v>20</v>
          </cell>
          <cell r="K1285">
            <v>1</v>
          </cell>
        </row>
        <row r="1286">
          <cell r="A1286">
            <v>529</v>
          </cell>
          <cell r="B1286" t="str">
            <v>+</v>
          </cell>
          <cell r="C1286">
            <v>12</v>
          </cell>
          <cell r="D1286">
            <v>529</v>
          </cell>
          <cell r="E1286" t="str">
            <v>+</v>
          </cell>
          <cell r="F1286">
            <v>12.899999999999636</v>
          </cell>
          <cell r="G1286">
            <v>0.9</v>
          </cell>
          <cell r="H1286">
            <v>2</v>
          </cell>
          <cell r="I1286">
            <v>0.05</v>
          </cell>
          <cell r="J1286">
            <v>1.8</v>
          </cell>
          <cell r="K1286">
            <v>9.0000000000000011E-2</v>
          </cell>
        </row>
        <row r="1287">
          <cell r="A1287">
            <v>529</v>
          </cell>
          <cell r="B1287" t="str">
            <v>+</v>
          </cell>
          <cell r="C1287">
            <v>12.5</v>
          </cell>
          <cell r="D1287">
            <v>530</v>
          </cell>
          <cell r="E1287" t="str">
            <v>+</v>
          </cell>
          <cell r="F1287">
            <v>6.7000000000007276</v>
          </cell>
          <cell r="G1287">
            <v>14.2</v>
          </cell>
          <cell r="H1287">
            <v>1</v>
          </cell>
          <cell r="I1287">
            <v>0.05</v>
          </cell>
          <cell r="J1287">
            <v>14.2</v>
          </cell>
          <cell r="K1287">
            <v>0.71</v>
          </cell>
        </row>
        <row r="1288">
          <cell r="A1288">
            <v>529</v>
          </cell>
          <cell r="B1288" t="str">
            <v>+</v>
          </cell>
          <cell r="C1288">
            <v>19</v>
          </cell>
          <cell r="D1288">
            <v>530</v>
          </cell>
          <cell r="E1288" t="str">
            <v>+</v>
          </cell>
          <cell r="F1288">
            <v>3.0999999999994543</v>
          </cell>
          <cell r="G1288">
            <v>4.0999999999999996</v>
          </cell>
          <cell r="H1288">
            <v>1</v>
          </cell>
          <cell r="I1288">
            <v>0.05</v>
          </cell>
          <cell r="J1288">
            <v>4.0999999999999996</v>
          </cell>
          <cell r="K1288">
            <v>0.20499999999999999</v>
          </cell>
        </row>
        <row r="1289">
          <cell r="A1289">
            <v>530</v>
          </cell>
          <cell r="B1289" t="str">
            <v>+</v>
          </cell>
          <cell r="C1289">
            <v>14</v>
          </cell>
          <cell r="D1289">
            <v>530</v>
          </cell>
          <cell r="E1289" t="str">
            <v>+</v>
          </cell>
          <cell r="F1289">
            <v>16.700000000000728</v>
          </cell>
          <cell r="G1289">
            <v>2.7</v>
          </cell>
          <cell r="H1289">
            <v>1</v>
          </cell>
          <cell r="I1289">
            <v>0.05</v>
          </cell>
          <cell r="J1289">
            <v>2.7</v>
          </cell>
          <cell r="K1289">
            <v>0.13500000000000001</v>
          </cell>
        </row>
        <row r="1290">
          <cell r="A1290">
            <v>531</v>
          </cell>
          <cell r="B1290" t="str">
            <v>+</v>
          </cell>
          <cell r="C1290">
            <v>13.9</v>
          </cell>
          <cell r="D1290">
            <v>533</v>
          </cell>
          <cell r="E1290" t="str">
            <v>+</v>
          </cell>
          <cell r="F1290">
            <v>14.600000000000364</v>
          </cell>
          <cell r="G1290">
            <v>40.700000000000003</v>
          </cell>
          <cell r="H1290">
            <v>1</v>
          </cell>
          <cell r="I1290">
            <v>0.05</v>
          </cell>
          <cell r="J1290">
            <v>40.700000000000003</v>
          </cell>
          <cell r="K1290">
            <v>2.0350000000000001</v>
          </cell>
        </row>
        <row r="1291">
          <cell r="A1291">
            <v>533</v>
          </cell>
          <cell r="B1291" t="str">
            <v>+</v>
          </cell>
          <cell r="C1291">
            <v>8</v>
          </cell>
          <cell r="D1291">
            <v>533</v>
          </cell>
          <cell r="E1291" t="str">
            <v>+</v>
          </cell>
          <cell r="F1291">
            <v>14.700000000000273</v>
          </cell>
          <cell r="G1291">
            <v>6.7</v>
          </cell>
          <cell r="H1291">
            <v>1</v>
          </cell>
          <cell r="I1291">
            <v>0.05</v>
          </cell>
          <cell r="J1291">
            <v>6.7</v>
          </cell>
          <cell r="K1291">
            <v>0.33500000000000002</v>
          </cell>
        </row>
        <row r="1292">
          <cell r="A1292">
            <v>534</v>
          </cell>
          <cell r="B1292" t="str">
            <v>+</v>
          </cell>
          <cell r="C1292">
            <v>6.4</v>
          </cell>
          <cell r="D1292">
            <v>534</v>
          </cell>
          <cell r="E1292" t="str">
            <v>+</v>
          </cell>
          <cell r="F1292">
            <v>11.600000000000819</v>
          </cell>
          <cell r="G1292">
            <v>5.2</v>
          </cell>
          <cell r="H1292">
            <v>1</v>
          </cell>
          <cell r="I1292">
            <v>0.05</v>
          </cell>
          <cell r="J1292">
            <v>5.2</v>
          </cell>
          <cell r="K1292">
            <v>0.26</v>
          </cell>
        </row>
        <row r="1293">
          <cell r="A1293">
            <v>534</v>
          </cell>
          <cell r="B1293" t="str">
            <v>+</v>
          </cell>
          <cell r="D1293">
            <v>534</v>
          </cell>
          <cell r="E1293" t="str">
            <v>+</v>
          </cell>
          <cell r="F1293">
            <v>4.6000000000003638</v>
          </cell>
          <cell r="G1293">
            <v>4.5999999999999996</v>
          </cell>
          <cell r="H1293">
            <v>1</v>
          </cell>
          <cell r="I1293">
            <v>0.05</v>
          </cell>
          <cell r="J1293">
            <v>4.5999999999999996</v>
          </cell>
          <cell r="K1293">
            <v>0.22999999999999998</v>
          </cell>
        </row>
        <row r="1294">
          <cell r="A1294">
            <v>535</v>
          </cell>
          <cell r="B1294" t="str">
            <v>+</v>
          </cell>
          <cell r="D1294">
            <v>535</v>
          </cell>
          <cell r="E1294" t="str">
            <v>+</v>
          </cell>
          <cell r="F1294">
            <v>9.4000000000005457</v>
          </cell>
          <cell r="G1294">
            <v>9.4</v>
          </cell>
          <cell r="H1294">
            <v>1</v>
          </cell>
          <cell r="I1294">
            <v>0.05</v>
          </cell>
          <cell r="J1294">
            <v>9.4</v>
          </cell>
          <cell r="K1294">
            <v>0.47000000000000003</v>
          </cell>
        </row>
        <row r="1295">
          <cell r="A1295">
            <v>535</v>
          </cell>
          <cell r="B1295" t="str">
            <v>+</v>
          </cell>
          <cell r="C1295">
            <v>13.9</v>
          </cell>
          <cell r="D1295">
            <v>536</v>
          </cell>
          <cell r="E1295" t="str">
            <v>+</v>
          </cell>
          <cell r="F1295">
            <v>0</v>
          </cell>
          <cell r="G1295">
            <v>6.1</v>
          </cell>
          <cell r="H1295">
            <v>1</v>
          </cell>
          <cell r="I1295">
            <v>0.05</v>
          </cell>
          <cell r="J1295">
            <v>6.1</v>
          </cell>
          <cell r="K1295">
            <v>0.30499999999999999</v>
          </cell>
        </row>
        <row r="1296">
          <cell r="A1296">
            <v>536</v>
          </cell>
          <cell r="B1296" t="str">
            <v>+</v>
          </cell>
          <cell r="C1296">
            <v>4.2</v>
          </cell>
          <cell r="D1296">
            <v>536</v>
          </cell>
          <cell r="E1296" t="str">
            <v>+</v>
          </cell>
          <cell r="F1296">
            <v>16.700000000000728</v>
          </cell>
          <cell r="G1296">
            <v>12.5</v>
          </cell>
          <cell r="H1296">
            <v>1</v>
          </cell>
          <cell r="I1296">
            <v>0.05</v>
          </cell>
          <cell r="J1296">
            <v>12.5</v>
          </cell>
          <cell r="K1296">
            <v>0.625</v>
          </cell>
        </row>
        <row r="1297">
          <cell r="A1297">
            <v>540</v>
          </cell>
          <cell r="B1297" t="str">
            <v>+</v>
          </cell>
          <cell r="D1297">
            <v>540</v>
          </cell>
          <cell r="E1297" t="str">
            <v>+</v>
          </cell>
          <cell r="F1297">
            <v>7.9999999999995453</v>
          </cell>
          <cell r="G1297">
            <v>8</v>
          </cell>
          <cell r="H1297">
            <v>1</v>
          </cell>
          <cell r="I1297">
            <v>0.05</v>
          </cell>
          <cell r="J1297">
            <v>8</v>
          </cell>
          <cell r="K1297">
            <v>0.4</v>
          </cell>
        </row>
        <row r="1298">
          <cell r="A1298">
            <v>540</v>
          </cell>
          <cell r="B1298" t="str">
            <v>+</v>
          </cell>
          <cell r="C1298">
            <v>12</v>
          </cell>
          <cell r="D1298">
            <v>540</v>
          </cell>
          <cell r="E1298" t="str">
            <v>+</v>
          </cell>
          <cell r="F1298">
            <v>13.499999999999091</v>
          </cell>
          <cell r="G1298">
            <v>1.5</v>
          </cell>
          <cell r="H1298">
            <v>1</v>
          </cell>
          <cell r="I1298">
            <v>0.05</v>
          </cell>
          <cell r="J1298">
            <v>1.5</v>
          </cell>
          <cell r="K1298">
            <v>7.5000000000000011E-2</v>
          </cell>
        </row>
        <row r="1299">
          <cell r="A1299">
            <v>541</v>
          </cell>
          <cell r="B1299" t="str">
            <v>+</v>
          </cell>
          <cell r="C1299">
            <v>17</v>
          </cell>
          <cell r="D1299">
            <v>542</v>
          </cell>
          <cell r="E1299" t="str">
            <v>+</v>
          </cell>
          <cell r="F1299">
            <v>4.8000000000001819</v>
          </cell>
          <cell r="G1299">
            <v>7.8</v>
          </cell>
          <cell r="H1299">
            <v>1</v>
          </cell>
          <cell r="I1299">
            <v>0.05</v>
          </cell>
          <cell r="J1299">
            <v>7.8</v>
          </cell>
          <cell r="K1299">
            <v>0.39</v>
          </cell>
        </row>
        <row r="1300">
          <cell r="A1300">
            <v>541</v>
          </cell>
          <cell r="B1300" t="str">
            <v>+</v>
          </cell>
          <cell r="C1300">
            <v>19</v>
          </cell>
          <cell r="D1300">
            <v>542</v>
          </cell>
          <cell r="E1300" t="str">
            <v>+</v>
          </cell>
          <cell r="F1300">
            <v>14.500000000000455</v>
          </cell>
          <cell r="G1300">
            <v>15.5</v>
          </cell>
          <cell r="H1300">
            <v>1</v>
          </cell>
          <cell r="I1300">
            <v>0.05</v>
          </cell>
          <cell r="J1300">
            <v>15.5</v>
          </cell>
          <cell r="K1300">
            <v>0.77500000000000002</v>
          </cell>
        </row>
        <row r="1301">
          <cell r="A1301">
            <v>541</v>
          </cell>
          <cell r="B1301" t="str">
            <v>+</v>
          </cell>
          <cell r="C1301">
            <v>18</v>
          </cell>
          <cell r="D1301">
            <v>542</v>
          </cell>
          <cell r="E1301" t="str">
            <v>+</v>
          </cell>
          <cell r="F1301">
            <v>8.7999999999988177</v>
          </cell>
          <cell r="G1301">
            <v>10.8</v>
          </cell>
          <cell r="H1301">
            <v>1</v>
          </cell>
          <cell r="I1301">
            <v>0.05</v>
          </cell>
          <cell r="J1301">
            <v>10.8</v>
          </cell>
          <cell r="K1301">
            <v>0.54</v>
          </cell>
        </row>
        <row r="1302">
          <cell r="A1302">
            <v>542</v>
          </cell>
          <cell r="B1302" t="str">
            <v>+</v>
          </cell>
          <cell r="C1302">
            <v>6.8</v>
          </cell>
          <cell r="D1302">
            <v>542</v>
          </cell>
          <cell r="E1302" t="str">
            <v>+</v>
          </cell>
          <cell r="F1302">
            <v>9.0999999999985448</v>
          </cell>
          <cell r="G1302">
            <v>2.2999999999999998</v>
          </cell>
          <cell r="H1302">
            <v>1</v>
          </cell>
          <cell r="I1302">
            <v>0.05</v>
          </cell>
          <cell r="J1302">
            <v>2.2999999999999998</v>
          </cell>
          <cell r="K1302">
            <v>0.11499999999999999</v>
          </cell>
        </row>
        <row r="1303">
          <cell r="A1303">
            <v>542</v>
          </cell>
          <cell r="B1303" t="str">
            <v>+</v>
          </cell>
          <cell r="C1303">
            <v>8.6999999999999993</v>
          </cell>
          <cell r="D1303">
            <v>542</v>
          </cell>
          <cell r="E1303" t="str">
            <v>+</v>
          </cell>
          <cell r="F1303">
            <v>16.800000000000637</v>
          </cell>
          <cell r="G1303">
            <v>8.1</v>
          </cell>
          <cell r="H1303">
            <v>1</v>
          </cell>
          <cell r="I1303">
            <v>0.05</v>
          </cell>
          <cell r="J1303">
            <v>8.1</v>
          </cell>
          <cell r="K1303">
            <v>0.40500000000000003</v>
          </cell>
        </row>
        <row r="1304">
          <cell r="A1304">
            <v>542</v>
          </cell>
          <cell r="B1304" t="str">
            <v>+</v>
          </cell>
          <cell r="C1304">
            <v>18.7</v>
          </cell>
          <cell r="D1304">
            <v>544</v>
          </cell>
          <cell r="E1304" t="str">
            <v>+</v>
          </cell>
          <cell r="F1304">
            <v>5.7000000000016371</v>
          </cell>
          <cell r="G1304">
            <v>27</v>
          </cell>
          <cell r="H1304">
            <v>1</v>
          </cell>
          <cell r="I1304">
            <v>0.05</v>
          </cell>
          <cell r="J1304">
            <v>27</v>
          </cell>
          <cell r="K1304">
            <v>1.35</v>
          </cell>
        </row>
        <row r="1305">
          <cell r="A1305">
            <v>543</v>
          </cell>
          <cell r="B1305" t="str">
            <v>+</v>
          </cell>
          <cell r="C1305">
            <v>18</v>
          </cell>
          <cell r="D1305">
            <v>544</v>
          </cell>
          <cell r="E1305" t="str">
            <v>+</v>
          </cell>
          <cell r="F1305">
            <v>1.2000000000011823</v>
          </cell>
          <cell r="G1305">
            <v>3.2</v>
          </cell>
          <cell r="H1305">
            <v>1</v>
          </cell>
          <cell r="I1305">
            <v>0.05</v>
          </cell>
          <cell r="J1305">
            <v>3.2</v>
          </cell>
          <cell r="K1305">
            <v>0.16000000000000003</v>
          </cell>
        </row>
        <row r="1306">
          <cell r="A1306">
            <v>544</v>
          </cell>
          <cell r="B1306" t="str">
            <v>+</v>
          </cell>
          <cell r="C1306">
            <v>1</v>
          </cell>
          <cell r="D1306">
            <v>544</v>
          </cell>
          <cell r="E1306" t="str">
            <v>+</v>
          </cell>
          <cell r="F1306">
            <v>3.2000000000016371</v>
          </cell>
          <cell r="G1306">
            <v>2.2000000000000002</v>
          </cell>
          <cell r="H1306">
            <v>1</v>
          </cell>
          <cell r="I1306">
            <v>0.05</v>
          </cell>
          <cell r="J1306">
            <v>2.2000000000000002</v>
          </cell>
          <cell r="K1306">
            <v>0.11000000000000001</v>
          </cell>
        </row>
        <row r="1307">
          <cell r="A1307">
            <v>544</v>
          </cell>
          <cell r="B1307" t="str">
            <v>+</v>
          </cell>
          <cell r="C1307">
            <v>5</v>
          </cell>
          <cell r="D1307">
            <v>544</v>
          </cell>
          <cell r="E1307" t="str">
            <v>+</v>
          </cell>
          <cell r="F1307">
            <v>9.2000000000007276</v>
          </cell>
          <cell r="G1307">
            <v>4.2</v>
          </cell>
          <cell r="H1307">
            <v>3.6</v>
          </cell>
          <cell r="I1307">
            <v>0.05</v>
          </cell>
          <cell r="J1307">
            <v>15.120000000000001</v>
          </cell>
          <cell r="K1307">
            <v>0.75600000000000012</v>
          </cell>
        </row>
        <row r="1308">
          <cell r="A1308">
            <v>545</v>
          </cell>
          <cell r="B1308" t="str">
            <v>+</v>
          </cell>
          <cell r="C1308">
            <v>6</v>
          </cell>
          <cell r="D1308">
            <v>545</v>
          </cell>
          <cell r="E1308" t="str">
            <v>+</v>
          </cell>
          <cell r="F1308">
            <v>13.499999999999091</v>
          </cell>
          <cell r="G1308">
            <v>7.5</v>
          </cell>
          <cell r="H1308">
            <v>1</v>
          </cell>
          <cell r="I1308">
            <v>0.05</v>
          </cell>
          <cell r="J1308">
            <v>7.5</v>
          </cell>
          <cell r="K1308">
            <v>0.375</v>
          </cell>
        </row>
        <row r="1309">
          <cell r="A1309">
            <v>546</v>
          </cell>
          <cell r="B1309" t="str">
            <v>+</v>
          </cell>
          <cell r="C1309">
            <v>14.4</v>
          </cell>
          <cell r="D1309">
            <v>546</v>
          </cell>
          <cell r="E1309" t="str">
            <v>+</v>
          </cell>
          <cell r="F1309">
            <v>18.099999999999454</v>
          </cell>
          <cell r="G1309">
            <v>3.7</v>
          </cell>
          <cell r="H1309">
            <v>1</v>
          </cell>
          <cell r="I1309">
            <v>0.05</v>
          </cell>
          <cell r="J1309">
            <v>3.7</v>
          </cell>
          <cell r="K1309">
            <v>0.18500000000000003</v>
          </cell>
        </row>
        <row r="1310">
          <cell r="A1310">
            <v>546</v>
          </cell>
          <cell r="B1310" t="str">
            <v>+</v>
          </cell>
          <cell r="C1310">
            <v>15.8</v>
          </cell>
          <cell r="D1310">
            <v>546</v>
          </cell>
          <cell r="E1310" t="str">
            <v>+</v>
          </cell>
          <cell r="F1310">
            <v>19.000000000000909</v>
          </cell>
          <cell r="G1310">
            <v>3.2</v>
          </cell>
          <cell r="H1310">
            <v>1</v>
          </cell>
          <cell r="I1310">
            <v>0.05</v>
          </cell>
          <cell r="J1310">
            <v>3.2</v>
          </cell>
          <cell r="K1310">
            <v>0.16000000000000003</v>
          </cell>
        </row>
        <row r="1311">
          <cell r="A1311">
            <v>547</v>
          </cell>
          <cell r="B1311" t="str">
            <v>+</v>
          </cell>
          <cell r="C1311">
            <v>0.3</v>
          </cell>
          <cell r="D1311">
            <v>547</v>
          </cell>
          <cell r="E1311" t="str">
            <v>+</v>
          </cell>
          <cell r="F1311">
            <v>2.5999999999976353</v>
          </cell>
          <cell r="G1311">
            <v>2.2999999999999998</v>
          </cell>
          <cell r="H1311">
            <v>1</v>
          </cell>
          <cell r="I1311">
            <v>0.05</v>
          </cell>
          <cell r="J1311">
            <v>2.2999999999999998</v>
          </cell>
          <cell r="K1311">
            <v>0.11499999999999999</v>
          </cell>
        </row>
        <row r="1312">
          <cell r="A1312">
            <v>547</v>
          </cell>
          <cell r="B1312" t="str">
            <v>+</v>
          </cell>
          <cell r="C1312">
            <v>7.9</v>
          </cell>
          <cell r="D1312">
            <v>547</v>
          </cell>
          <cell r="E1312" t="str">
            <v>+</v>
          </cell>
          <cell r="F1312">
            <v>11.100000000001273</v>
          </cell>
          <cell r="G1312">
            <v>3.2</v>
          </cell>
          <cell r="H1312">
            <v>1</v>
          </cell>
          <cell r="I1312">
            <v>0.05</v>
          </cell>
          <cell r="J1312">
            <v>3.2</v>
          </cell>
          <cell r="K1312">
            <v>0.16000000000000003</v>
          </cell>
        </row>
        <row r="1313">
          <cell r="A1313">
            <v>547</v>
          </cell>
          <cell r="B1313" t="str">
            <v>+</v>
          </cell>
          <cell r="C1313">
            <v>14.4</v>
          </cell>
          <cell r="D1313">
            <v>548</v>
          </cell>
          <cell r="E1313" t="str">
            <v>+</v>
          </cell>
          <cell r="F1313">
            <v>0.29999999999972715</v>
          </cell>
          <cell r="G1313">
            <v>5.9</v>
          </cell>
          <cell r="H1313">
            <v>1</v>
          </cell>
          <cell r="I1313">
            <v>0.05</v>
          </cell>
          <cell r="J1313">
            <v>5.9</v>
          </cell>
          <cell r="K1313">
            <v>0.29500000000000004</v>
          </cell>
        </row>
        <row r="1314">
          <cell r="A1314">
            <v>547</v>
          </cell>
          <cell r="B1314" t="str">
            <v>+</v>
          </cell>
          <cell r="C1314">
            <v>12.3</v>
          </cell>
          <cell r="D1314">
            <v>547</v>
          </cell>
          <cell r="E1314" t="str">
            <v>+</v>
          </cell>
          <cell r="F1314">
            <v>16.299999999998818</v>
          </cell>
          <cell r="G1314">
            <v>4</v>
          </cell>
          <cell r="H1314">
            <v>1</v>
          </cell>
          <cell r="I1314">
            <v>0.05</v>
          </cell>
          <cell r="J1314">
            <v>4</v>
          </cell>
          <cell r="K1314">
            <v>0.2</v>
          </cell>
        </row>
        <row r="1315">
          <cell r="A1315">
            <v>547</v>
          </cell>
          <cell r="B1315" t="str">
            <v>+</v>
          </cell>
          <cell r="C1315">
            <v>15.9</v>
          </cell>
          <cell r="D1315">
            <v>547</v>
          </cell>
          <cell r="E1315" t="str">
            <v>+</v>
          </cell>
          <cell r="F1315">
            <v>18.899999999998727</v>
          </cell>
          <cell r="G1315">
            <v>3</v>
          </cell>
          <cell r="H1315">
            <v>1</v>
          </cell>
          <cell r="I1315">
            <v>0.05</v>
          </cell>
          <cell r="J1315">
            <v>3</v>
          </cell>
          <cell r="K1315">
            <v>0.15000000000000002</v>
          </cell>
        </row>
        <row r="1316">
          <cell r="A1316">
            <v>547</v>
          </cell>
          <cell r="B1316" t="str">
            <v>+</v>
          </cell>
          <cell r="C1316">
            <v>16.899999999999999</v>
          </cell>
          <cell r="D1316">
            <v>548</v>
          </cell>
          <cell r="E1316" t="str">
            <v>+</v>
          </cell>
          <cell r="F1316">
            <v>0.7999999999992724</v>
          </cell>
          <cell r="G1316">
            <v>3.9</v>
          </cell>
          <cell r="H1316">
            <v>2</v>
          </cell>
          <cell r="I1316">
            <v>0.05</v>
          </cell>
          <cell r="J1316">
            <v>7.8</v>
          </cell>
          <cell r="K1316">
            <v>0.39</v>
          </cell>
        </row>
        <row r="1317">
          <cell r="A1317">
            <v>548</v>
          </cell>
          <cell r="B1317" t="str">
            <v>+</v>
          </cell>
          <cell r="C1317">
            <v>5.6</v>
          </cell>
          <cell r="D1317">
            <v>548</v>
          </cell>
          <cell r="E1317" t="str">
            <v>+</v>
          </cell>
          <cell r="F1317">
            <v>9.9000000000000909</v>
          </cell>
          <cell r="G1317">
            <v>4.3</v>
          </cell>
          <cell r="H1317">
            <v>1</v>
          </cell>
          <cell r="I1317">
            <v>0.05</v>
          </cell>
          <cell r="J1317">
            <v>4.3</v>
          </cell>
          <cell r="K1317">
            <v>0.215</v>
          </cell>
        </row>
        <row r="1318">
          <cell r="A1318">
            <v>550</v>
          </cell>
          <cell r="B1318" t="str">
            <v>+</v>
          </cell>
          <cell r="D1318">
            <v>550</v>
          </cell>
          <cell r="E1318" t="str">
            <v>+</v>
          </cell>
          <cell r="F1318">
            <v>7.7999999999997272</v>
          </cell>
          <cell r="G1318">
            <v>7.8</v>
          </cell>
          <cell r="H1318">
            <v>1</v>
          </cell>
          <cell r="I1318">
            <v>0.05</v>
          </cell>
          <cell r="J1318">
            <v>7.8</v>
          </cell>
          <cell r="K1318">
            <v>0.39</v>
          </cell>
        </row>
        <row r="1319">
          <cell r="A1319">
            <v>550</v>
          </cell>
          <cell r="B1319" t="str">
            <v>+</v>
          </cell>
          <cell r="C1319">
            <v>1.7</v>
          </cell>
          <cell r="D1319">
            <v>550</v>
          </cell>
          <cell r="E1319" t="str">
            <v>+</v>
          </cell>
          <cell r="F1319">
            <v>9.2000000000007276</v>
          </cell>
          <cell r="G1319">
            <v>7.5</v>
          </cell>
          <cell r="H1319">
            <v>1</v>
          </cell>
          <cell r="I1319">
            <v>0.05</v>
          </cell>
          <cell r="J1319">
            <v>7.5</v>
          </cell>
          <cell r="K1319">
            <v>0.375</v>
          </cell>
        </row>
        <row r="1320">
          <cell r="A1320">
            <v>549</v>
          </cell>
          <cell r="B1320" t="str">
            <v>+</v>
          </cell>
          <cell r="C1320">
            <v>12</v>
          </cell>
          <cell r="D1320">
            <v>550</v>
          </cell>
          <cell r="E1320" t="str">
            <v>+</v>
          </cell>
          <cell r="F1320">
            <v>9.0000000000009095</v>
          </cell>
          <cell r="G1320">
            <v>17</v>
          </cell>
          <cell r="H1320">
            <v>1</v>
          </cell>
          <cell r="I1320">
            <v>0.05</v>
          </cell>
          <cell r="J1320">
            <v>17</v>
          </cell>
          <cell r="K1320">
            <v>0.85000000000000009</v>
          </cell>
        </row>
        <row r="1321">
          <cell r="A1321">
            <v>553</v>
          </cell>
          <cell r="B1321" t="str">
            <v>+</v>
          </cell>
          <cell r="C1321">
            <v>11</v>
          </cell>
          <cell r="D1321">
            <v>553</v>
          </cell>
          <cell r="E1321" t="str">
            <v>+</v>
          </cell>
          <cell r="F1321">
            <v>18.299999999999272</v>
          </cell>
          <cell r="G1321">
            <v>7.3</v>
          </cell>
          <cell r="H1321">
            <v>1</v>
          </cell>
          <cell r="I1321">
            <v>0.05</v>
          </cell>
          <cell r="J1321">
            <v>7.3</v>
          </cell>
          <cell r="K1321">
            <v>0.36499999999999999</v>
          </cell>
        </row>
        <row r="1322">
          <cell r="A1322">
            <v>553</v>
          </cell>
          <cell r="B1322" t="str">
            <v>+</v>
          </cell>
          <cell r="C1322">
            <v>12</v>
          </cell>
          <cell r="D1322">
            <v>554</v>
          </cell>
          <cell r="E1322" t="str">
            <v>+</v>
          </cell>
          <cell r="F1322">
            <v>14.700000000000273</v>
          </cell>
          <cell r="G1322">
            <v>22.7</v>
          </cell>
          <cell r="H1322">
            <v>1</v>
          </cell>
          <cell r="I1322">
            <v>0.05</v>
          </cell>
          <cell r="J1322">
            <v>22.7</v>
          </cell>
          <cell r="K1322">
            <v>1.135</v>
          </cell>
        </row>
        <row r="1323">
          <cell r="A1323">
            <v>553</v>
          </cell>
          <cell r="B1323" t="str">
            <v>+</v>
          </cell>
          <cell r="C1323">
            <v>9</v>
          </cell>
          <cell r="D1323">
            <v>553</v>
          </cell>
          <cell r="E1323" t="str">
            <v>+</v>
          </cell>
          <cell r="F1323">
            <v>14.000000000000909</v>
          </cell>
          <cell r="G1323">
            <v>5</v>
          </cell>
          <cell r="H1323">
            <v>1</v>
          </cell>
          <cell r="I1323">
            <v>0.05</v>
          </cell>
          <cell r="J1323">
            <v>5</v>
          </cell>
          <cell r="K1323">
            <v>0.25</v>
          </cell>
        </row>
        <row r="1324">
          <cell r="A1324">
            <v>558</v>
          </cell>
          <cell r="B1324" t="str">
            <v>+</v>
          </cell>
          <cell r="C1324">
            <v>1.5</v>
          </cell>
          <cell r="D1324">
            <v>559</v>
          </cell>
          <cell r="E1324" t="str">
            <v>+</v>
          </cell>
          <cell r="F1324">
            <v>6.3999999999987267</v>
          </cell>
          <cell r="G1324">
            <v>24.9</v>
          </cell>
          <cell r="H1324">
            <v>1</v>
          </cell>
          <cell r="I1324">
            <v>0.05</v>
          </cell>
          <cell r="J1324">
            <v>24.9</v>
          </cell>
          <cell r="K1324">
            <v>1.2450000000000001</v>
          </cell>
        </row>
        <row r="1325">
          <cell r="A1325">
            <v>559</v>
          </cell>
          <cell r="B1325" t="str">
            <v>+</v>
          </cell>
          <cell r="C1325">
            <v>15.5</v>
          </cell>
          <cell r="D1325">
            <v>560</v>
          </cell>
          <cell r="E1325" t="str">
            <v>+</v>
          </cell>
          <cell r="F1325">
            <v>2.9999999999995453</v>
          </cell>
          <cell r="G1325">
            <v>7.5</v>
          </cell>
          <cell r="H1325">
            <v>1</v>
          </cell>
          <cell r="I1325">
            <v>0.05</v>
          </cell>
          <cell r="J1325">
            <v>7.5</v>
          </cell>
          <cell r="K1325">
            <v>0.375</v>
          </cell>
        </row>
        <row r="1326">
          <cell r="A1326">
            <v>560</v>
          </cell>
          <cell r="B1326" t="str">
            <v>+</v>
          </cell>
          <cell r="C1326">
            <v>13.3</v>
          </cell>
          <cell r="D1326">
            <v>560</v>
          </cell>
          <cell r="E1326" t="str">
            <v>+</v>
          </cell>
          <cell r="F1326">
            <v>16.599999999998545</v>
          </cell>
          <cell r="G1326">
            <v>3.3</v>
          </cell>
          <cell r="H1326">
            <v>1</v>
          </cell>
          <cell r="I1326">
            <v>0.05</v>
          </cell>
          <cell r="J1326">
            <v>3.3</v>
          </cell>
          <cell r="K1326">
            <v>0.16500000000000001</v>
          </cell>
        </row>
        <row r="1327">
          <cell r="A1327">
            <v>561</v>
          </cell>
          <cell r="B1327" t="str">
            <v>+</v>
          </cell>
          <cell r="C1327">
            <v>13</v>
          </cell>
          <cell r="D1327">
            <v>561</v>
          </cell>
          <cell r="E1327" t="str">
            <v>+</v>
          </cell>
          <cell r="F1327">
            <v>13.700000000001182</v>
          </cell>
          <cell r="G1327">
            <v>0.7</v>
          </cell>
          <cell r="H1327">
            <v>1</v>
          </cell>
          <cell r="I1327">
            <v>0.05</v>
          </cell>
          <cell r="J1327">
            <v>0.7</v>
          </cell>
          <cell r="K1327">
            <v>3.4999999999999996E-2</v>
          </cell>
        </row>
        <row r="1328">
          <cell r="A1328">
            <v>561</v>
          </cell>
          <cell r="B1328" t="str">
            <v>+</v>
          </cell>
          <cell r="C1328">
            <v>3.5</v>
          </cell>
          <cell r="D1328">
            <v>561</v>
          </cell>
          <cell r="E1328" t="str">
            <v>+</v>
          </cell>
          <cell r="F1328">
            <v>6.5000000000009095</v>
          </cell>
          <cell r="G1328">
            <v>3</v>
          </cell>
          <cell r="H1328">
            <v>1</v>
          </cell>
          <cell r="I1328">
            <v>0.05</v>
          </cell>
          <cell r="J1328">
            <v>3</v>
          </cell>
          <cell r="K1328">
            <v>0.15000000000000002</v>
          </cell>
        </row>
        <row r="1329">
          <cell r="A1329">
            <v>563</v>
          </cell>
          <cell r="B1329" t="str">
            <v>+</v>
          </cell>
          <cell r="C1329">
            <v>16.5</v>
          </cell>
          <cell r="D1329">
            <v>563</v>
          </cell>
          <cell r="E1329" t="str">
            <v>+</v>
          </cell>
          <cell r="F1329">
            <v>19.299999999998363</v>
          </cell>
          <cell r="G1329">
            <v>2.8</v>
          </cell>
          <cell r="H1329">
            <v>1</v>
          </cell>
          <cell r="I1329">
            <v>0.05</v>
          </cell>
          <cell r="J1329">
            <v>2.8</v>
          </cell>
          <cell r="K1329">
            <v>0.13999999999999999</v>
          </cell>
        </row>
        <row r="1330">
          <cell r="A1330">
            <v>563</v>
          </cell>
          <cell r="B1330" t="str">
            <v>+</v>
          </cell>
          <cell r="C1330">
            <v>6.5</v>
          </cell>
          <cell r="D1330">
            <v>563</v>
          </cell>
          <cell r="E1330" t="str">
            <v>+</v>
          </cell>
          <cell r="F1330">
            <v>7.5</v>
          </cell>
          <cell r="G1330">
            <v>1</v>
          </cell>
          <cell r="H1330">
            <v>4.4000000000000004</v>
          </cell>
          <cell r="I1330">
            <v>0.05</v>
          </cell>
          <cell r="J1330">
            <v>4.4000000000000004</v>
          </cell>
          <cell r="K1330">
            <v>0.22000000000000003</v>
          </cell>
        </row>
        <row r="1331">
          <cell r="A1331">
            <v>563</v>
          </cell>
          <cell r="B1331" t="str">
            <v>+</v>
          </cell>
          <cell r="C1331">
            <v>7.5</v>
          </cell>
          <cell r="D1331">
            <v>563</v>
          </cell>
          <cell r="E1331" t="str">
            <v>+</v>
          </cell>
          <cell r="F1331">
            <v>11.399999999998727</v>
          </cell>
          <cell r="G1331">
            <v>3.9</v>
          </cell>
          <cell r="H1331">
            <v>1</v>
          </cell>
          <cell r="I1331">
            <v>0.05</v>
          </cell>
          <cell r="J1331">
            <v>3.9</v>
          </cell>
          <cell r="K1331">
            <v>0.19500000000000001</v>
          </cell>
        </row>
        <row r="1332">
          <cell r="A1332">
            <v>563</v>
          </cell>
          <cell r="B1332" t="str">
            <v>+</v>
          </cell>
          <cell r="C1332">
            <v>13.8</v>
          </cell>
          <cell r="D1332">
            <v>564</v>
          </cell>
          <cell r="E1332" t="str">
            <v>+</v>
          </cell>
          <cell r="F1332">
            <v>1.5999999999985448</v>
          </cell>
          <cell r="G1332">
            <v>7.8</v>
          </cell>
          <cell r="H1332">
            <v>1</v>
          </cell>
          <cell r="I1332">
            <v>0.05</v>
          </cell>
          <cell r="J1332">
            <v>7.8</v>
          </cell>
          <cell r="K1332">
            <v>0.39</v>
          </cell>
        </row>
        <row r="1333">
          <cell r="A1333">
            <v>567</v>
          </cell>
          <cell r="B1333" t="str">
            <v>+</v>
          </cell>
          <cell r="C1333">
            <v>10.9</v>
          </cell>
          <cell r="D1333">
            <v>568</v>
          </cell>
          <cell r="E1333" t="str">
            <v>+</v>
          </cell>
          <cell r="F1333">
            <v>2.6999999999998181</v>
          </cell>
          <cell r="G1333">
            <v>11.8</v>
          </cell>
          <cell r="H1333">
            <v>1</v>
          </cell>
          <cell r="I1333">
            <v>0.05</v>
          </cell>
          <cell r="J1333">
            <v>11.8</v>
          </cell>
          <cell r="K1333">
            <v>0.59000000000000008</v>
          </cell>
        </row>
        <row r="1334">
          <cell r="A1334">
            <v>568</v>
          </cell>
          <cell r="B1334" t="str">
            <v>+</v>
          </cell>
          <cell r="C1334">
            <v>2.7</v>
          </cell>
          <cell r="D1334">
            <v>568</v>
          </cell>
          <cell r="E1334" t="str">
            <v>+</v>
          </cell>
          <cell r="F1334">
            <v>4.4000000000005457</v>
          </cell>
          <cell r="G1334">
            <v>1.7</v>
          </cell>
          <cell r="H1334">
            <v>1.4</v>
          </cell>
          <cell r="I1334">
            <v>0.05</v>
          </cell>
          <cell r="J1334">
            <v>2.38</v>
          </cell>
          <cell r="K1334">
            <v>0.11899999999999999</v>
          </cell>
        </row>
        <row r="1335">
          <cell r="A1335">
            <v>568</v>
          </cell>
          <cell r="B1335" t="str">
            <v>+</v>
          </cell>
          <cell r="C1335">
            <v>4.5</v>
          </cell>
          <cell r="D1335">
            <v>568</v>
          </cell>
          <cell r="E1335" t="str">
            <v>+</v>
          </cell>
          <cell r="F1335">
            <v>12.999999999999545</v>
          </cell>
          <cell r="G1335">
            <v>8.5</v>
          </cell>
          <cell r="H1335">
            <v>1</v>
          </cell>
          <cell r="I1335">
            <v>0.05</v>
          </cell>
          <cell r="J1335">
            <v>8.5</v>
          </cell>
          <cell r="K1335">
            <v>0.42500000000000004</v>
          </cell>
        </row>
        <row r="1336">
          <cell r="A1336">
            <v>568</v>
          </cell>
          <cell r="B1336" t="str">
            <v>+</v>
          </cell>
          <cell r="C1336">
            <v>17.899999999999999</v>
          </cell>
          <cell r="D1336">
            <v>569</v>
          </cell>
          <cell r="E1336" t="str">
            <v>+</v>
          </cell>
          <cell r="F1336">
            <v>3.3999999999991815</v>
          </cell>
          <cell r="G1336">
            <v>5.5</v>
          </cell>
          <cell r="H1336">
            <v>1</v>
          </cell>
          <cell r="I1336">
            <v>0.05</v>
          </cell>
          <cell r="J1336">
            <v>5.5</v>
          </cell>
          <cell r="K1336">
            <v>0.27500000000000002</v>
          </cell>
        </row>
        <row r="1337">
          <cell r="A1337">
            <v>568</v>
          </cell>
          <cell r="B1337" t="str">
            <v>+</v>
          </cell>
          <cell r="C1337">
            <v>19.399999999999999</v>
          </cell>
          <cell r="D1337">
            <v>569</v>
          </cell>
          <cell r="E1337" t="str">
            <v>+</v>
          </cell>
          <cell r="F1337">
            <v>4.1999999999984539</v>
          </cell>
          <cell r="G1337">
            <v>4.8</v>
          </cell>
          <cell r="H1337">
            <v>1</v>
          </cell>
          <cell r="I1337">
            <v>0.05</v>
          </cell>
          <cell r="J1337">
            <v>4.8</v>
          </cell>
          <cell r="K1337">
            <v>0.24</v>
          </cell>
        </row>
        <row r="1338">
          <cell r="A1338">
            <v>569</v>
          </cell>
          <cell r="B1338" t="str">
            <v>+</v>
          </cell>
          <cell r="C1338">
            <v>6.2</v>
          </cell>
          <cell r="D1338">
            <v>569</v>
          </cell>
          <cell r="E1338" t="str">
            <v>+</v>
          </cell>
          <cell r="F1338">
            <v>7.9000000000019099</v>
          </cell>
          <cell r="G1338">
            <v>1.7</v>
          </cell>
          <cell r="H1338">
            <v>1</v>
          </cell>
          <cell r="I1338">
            <v>0.05</v>
          </cell>
          <cell r="J1338">
            <v>1.7</v>
          </cell>
          <cell r="K1338">
            <v>8.5000000000000006E-2</v>
          </cell>
        </row>
        <row r="1339">
          <cell r="A1339">
            <v>569</v>
          </cell>
          <cell r="B1339" t="str">
            <v>+</v>
          </cell>
          <cell r="C1339">
            <v>6.4</v>
          </cell>
          <cell r="D1339">
            <v>569</v>
          </cell>
          <cell r="E1339" t="str">
            <v>+</v>
          </cell>
          <cell r="F1339">
            <v>8.0999999999994543</v>
          </cell>
          <cell r="G1339">
            <v>1.7</v>
          </cell>
          <cell r="H1339">
            <v>1</v>
          </cell>
          <cell r="I1339">
            <v>0.05</v>
          </cell>
          <cell r="J1339">
            <v>1.7</v>
          </cell>
          <cell r="K1339">
            <v>8.5000000000000006E-2</v>
          </cell>
        </row>
        <row r="1340">
          <cell r="A1340">
            <v>569</v>
          </cell>
          <cell r="B1340" t="str">
            <v>+</v>
          </cell>
          <cell r="C1340">
            <v>14</v>
          </cell>
          <cell r="D1340">
            <v>569</v>
          </cell>
          <cell r="E1340" t="str">
            <v>+</v>
          </cell>
          <cell r="F1340">
            <v>16.500000000000909</v>
          </cell>
          <cell r="G1340">
            <v>2.5</v>
          </cell>
          <cell r="H1340">
            <v>1</v>
          </cell>
          <cell r="I1340">
            <v>0.05</v>
          </cell>
          <cell r="J1340">
            <v>2.5</v>
          </cell>
          <cell r="K1340">
            <v>0.125</v>
          </cell>
        </row>
        <row r="1341">
          <cell r="A1341">
            <v>569</v>
          </cell>
          <cell r="B1341" t="str">
            <v>+</v>
          </cell>
          <cell r="C1341">
            <v>13.5</v>
          </cell>
          <cell r="D1341">
            <v>570</v>
          </cell>
          <cell r="E1341" t="str">
            <v>+</v>
          </cell>
          <cell r="F1341">
            <v>7.8999999999996362</v>
          </cell>
          <cell r="G1341">
            <v>14.4</v>
          </cell>
          <cell r="H1341">
            <v>1</v>
          </cell>
          <cell r="I1341">
            <v>0.05</v>
          </cell>
          <cell r="J1341">
            <v>14.4</v>
          </cell>
          <cell r="K1341">
            <v>0.72000000000000008</v>
          </cell>
        </row>
        <row r="1342">
          <cell r="A1342">
            <v>570</v>
          </cell>
          <cell r="B1342" t="str">
            <v>+</v>
          </cell>
          <cell r="C1342">
            <v>16</v>
          </cell>
          <cell r="D1342">
            <v>570</v>
          </cell>
          <cell r="E1342" t="str">
            <v>+</v>
          </cell>
          <cell r="F1342">
            <v>19.900000000000091</v>
          </cell>
          <cell r="G1342">
            <v>3.9</v>
          </cell>
          <cell r="H1342">
            <v>1</v>
          </cell>
          <cell r="I1342">
            <v>0.05</v>
          </cell>
          <cell r="J1342">
            <v>3.9</v>
          </cell>
          <cell r="K1342">
            <v>0.19500000000000001</v>
          </cell>
        </row>
        <row r="1343">
          <cell r="A1343">
            <v>571</v>
          </cell>
          <cell r="B1343" t="str">
            <v>+</v>
          </cell>
          <cell r="C1343">
            <v>3.2</v>
          </cell>
          <cell r="D1343">
            <v>571</v>
          </cell>
          <cell r="E1343" t="str">
            <v>+</v>
          </cell>
          <cell r="F1343">
            <v>6.1000000000012733</v>
          </cell>
          <cell r="G1343">
            <v>2.9</v>
          </cell>
          <cell r="H1343">
            <v>1</v>
          </cell>
          <cell r="I1343">
            <v>0.05</v>
          </cell>
          <cell r="J1343">
            <v>2.9</v>
          </cell>
          <cell r="K1343">
            <v>0.14499999999999999</v>
          </cell>
        </row>
        <row r="1344">
          <cell r="A1344">
            <v>571</v>
          </cell>
          <cell r="B1344" t="str">
            <v>+</v>
          </cell>
          <cell r="C1344">
            <v>4.7</v>
          </cell>
          <cell r="D1344">
            <v>571</v>
          </cell>
          <cell r="E1344" t="str">
            <v>+</v>
          </cell>
          <cell r="F1344">
            <v>6.25</v>
          </cell>
          <cell r="G1344">
            <v>1.55</v>
          </cell>
          <cell r="H1344">
            <v>1</v>
          </cell>
          <cell r="I1344">
            <v>0.05</v>
          </cell>
          <cell r="J1344">
            <v>1.55</v>
          </cell>
          <cell r="K1344">
            <v>7.7500000000000013E-2</v>
          </cell>
        </row>
        <row r="1345">
          <cell r="A1345">
            <v>571</v>
          </cell>
          <cell r="B1345" t="str">
            <v>+</v>
          </cell>
          <cell r="C1345">
            <v>7.5</v>
          </cell>
          <cell r="D1345">
            <v>571</v>
          </cell>
          <cell r="E1345" t="str">
            <v>+</v>
          </cell>
          <cell r="F1345">
            <v>13.700000000001182</v>
          </cell>
          <cell r="G1345">
            <v>6.2</v>
          </cell>
          <cell r="H1345">
            <v>1</v>
          </cell>
          <cell r="I1345">
            <v>0.05</v>
          </cell>
          <cell r="J1345">
            <v>6.2</v>
          </cell>
          <cell r="K1345">
            <v>0.31000000000000005</v>
          </cell>
        </row>
        <row r="1346">
          <cell r="A1346">
            <v>571</v>
          </cell>
          <cell r="B1346" t="str">
            <v>+</v>
          </cell>
          <cell r="C1346">
            <v>15</v>
          </cell>
          <cell r="D1346">
            <v>572</v>
          </cell>
          <cell r="E1346" t="str">
            <v>+</v>
          </cell>
          <cell r="F1346">
            <v>12.000000000000455</v>
          </cell>
          <cell r="G1346">
            <v>17</v>
          </cell>
          <cell r="H1346">
            <v>1</v>
          </cell>
          <cell r="I1346">
            <v>0.05</v>
          </cell>
          <cell r="J1346">
            <v>17</v>
          </cell>
          <cell r="K1346">
            <v>0.85000000000000009</v>
          </cell>
        </row>
        <row r="1347">
          <cell r="A1347">
            <v>572</v>
          </cell>
          <cell r="B1347" t="str">
            <v>+</v>
          </cell>
          <cell r="C1347">
            <v>14.7</v>
          </cell>
          <cell r="D1347">
            <v>572</v>
          </cell>
          <cell r="E1347" t="str">
            <v>+</v>
          </cell>
          <cell r="F1347">
            <v>18.300000000001546</v>
          </cell>
          <cell r="G1347">
            <v>3.6</v>
          </cell>
          <cell r="H1347">
            <v>1</v>
          </cell>
          <cell r="I1347">
            <v>0.05</v>
          </cell>
          <cell r="J1347">
            <v>3.6</v>
          </cell>
          <cell r="K1347">
            <v>0.18000000000000002</v>
          </cell>
        </row>
        <row r="1348">
          <cell r="A1348">
            <v>572</v>
          </cell>
          <cell r="B1348" t="str">
            <v>+</v>
          </cell>
          <cell r="C1348">
            <v>15.5</v>
          </cell>
          <cell r="D1348">
            <v>572</v>
          </cell>
          <cell r="E1348" t="str">
            <v>+</v>
          </cell>
          <cell r="F1348">
            <v>16.900000000000546</v>
          </cell>
          <cell r="G1348">
            <v>1.4</v>
          </cell>
          <cell r="H1348">
            <v>1</v>
          </cell>
          <cell r="I1348">
            <v>0.05</v>
          </cell>
          <cell r="J1348">
            <v>1.4</v>
          </cell>
          <cell r="K1348">
            <v>6.9999999999999993E-2</v>
          </cell>
        </row>
        <row r="1349">
          <cell r="A1349">
            <v>575</v>
          </cell>
          <cell r="B1349" t="str">
            <v>+</v>
          </cell>
          <cell r="C1349">
            <v>15.7</v>
          </cell>
          <cell r="D1349">
            <v>575</v>
          </cell>
          <cell r="E1349" t="str">
            <v>+</v>
          </cell>
          <cell r="F1349">
            <v>17.599999999999909</v>
          </cell>
          <cell r="G1349">
            <v>1.9</v>
          </cell>
          <cell r="H1349">
            <v>1</v>
          </cell>
          <cell r="I1349">
            <v>0.05</v>
          </cell>
          <cell r="J1349">
            <v>1.9</v>
          </cell>
          <cell r="K1349">
            <v>9.5000000000000001E-2</v>
          </cell>
        </row>
        <row r="1350">
          <cell r="A1350">
            <v>575</v>
          </cell>
          <cell r="B1350" t="str">
            <v>+</v>
          </cell>
          <cell r="C1350">
            <v>14.5</v>
          </cell>
          <cell r="D1350">
            <v>576</v>
          </cell>
          <cell r="E1350" t="str">
            <v>+</v>
          </cell>
          <cell r="F1350">
            <v>2.0000000000004547</v>
          </cell>
          <cell r="G1350">
            <v>7.5</v>
          </cell>
          <cell r="H1350">
            <v>1</v>
          </cell>
          <cell r="I1350">
            <v>0.05</v>
          </cell>
          <cell r="J1350">
            <v>7.5</v>
          </cell>
          <cell r="K1350">
            <v>0.375</v>
          </cell>
        </row>
        <row r="1351">
          <cell r="A1351">
            <v>576</v>
          </cell>
          <cell r="B1351" t="str">
            <v>+</v>
          </cell>
          <cell r="C1351">
            <v>4.5999999999999996</v>
          </cell>
          <cell r="D1351">
            <v>576</v>
          </cell>
          <cell r="E1351" t="str">
            <v>+</v>
          </cell>
          <cell r="F1351">
            <v>5.7500000000004547</v>
          </cell>
          <cell r="G1351">
            <v>1.1499999999999999</v>
          </cell>
          <cell r="H1351">
            <v>1</v>
          </cell>
          <cell r="I1351">
            <v>0.05</v>
          </cell>
          <cell r="J1351">
            <v>1.1499999999999999</v>
          </cell>
          <cell r="K1351">
            <v>5.7499999999999996E-2</v>
          </cell>
        </row>
        <row r="1352">
          <cell r="A1352">
            <v>576</v>
          </cell>
          <cell r="B1352" t="str">
            <v>+</v>
          </cell>
          <cell r="C1352">
            <v>17.7</v>
          </cell>
          <cell r="D1352">
            <v>576</v>
          </cell>
          <cell r="E1352" t="str">
            <v>+</v>
          </cell>
          <cell r="F1352">
            <v>18.800000000001091</v>
          </cell>
          <cell r="G1352">
            <v>1.1000000000000001</v>
          </cell>
          <cell r="H1352">
            <v>1</v>
          </cell>
          <cell r="I1352">
            <v>0.05</v>
          </cell>
          <cell r="J1352">
            <v>1.1000000000000001</v>
          </cell>
          <cell r="K1352">
            <v>5.5000000000000007E-2</v>
          </cell>
        </row>
        <row r="1353">
          <cell r="A1353">
            <v>579</v>
          </cell>
          <cell r="B1353" t="str">
            <v>+</v>
          </cell>
          <cell r="C1353">
            <v>6.5</v>
          </cell>
          <cell r="D1353">
            <v>579</v>
          </cell>
          <cell r="E1353" t="str">
            <v>+</v>
          </cell>
          <cell r="F1353">
            <v>7.5999999999999091</v>
          </cell>
          <cell r="G1353">
            <v>1.1000000000000001</v>
          </cell>
          <cell r="H1353">
            <v>1</v>
          </cell>
          <cell r="I1353">
            <v>0.05</v>
          </cell>
          <cell r="J1353">
            <v>1.1000000000000001</v>
          </cell>
          <cell r="K1353">
            <v>5.5000000000000007E-2</v>
          </cell>
        </row>
        <row r="1354">
          <cell r="A1354">
            <v>579</v>
          </cell>
          <cell r="B1354" t="str">
            <v>+</v>
          </cell>
          <cell r="C1354">
            <v>10.5</v>
          </cell>
          <cell r="D1354">
            <v>579</v>
          </cell>
          <cell r="E1354" t="str">
            <v>+</v>
          </cell>
          <cell r="F1354">
            <v>11.200000000001182</v>
          </cell>
          <cell r="G1354">
            <v>0.7</v>
          </cell>
          <cell r="H1354">
            <v>1</v>
          </cell>
          <cell r="I1354">
            <v>0.05</v>
          </cell>
          <cell r="J1354">
            <v>0.7</v>
          </cell>
          <cell r="K1354">
            <v>3.4999999999999996E-2</v>
          </cell>
        </row>
        <row r="1355">
          <cell r="A1355">
            <v>579</v>
          </cell>
          <cell r="B1355" t="str">
            <v>+</v>
          </cell>
          <cell r="C1355">
            <v>6.6</v>
          </cell>
          <cell r="D1355">
            <v>581</v>
          </cell>
          <cell r="E1355" t="str">
            <v>+</v>
          </cell>
          <cell r="F1355">
            <v>9.2000000000007276</v>
          </cell>
          <cell r="G1355">
            <v>42.6</v>
          </cell>
          <cell r="H1355">
            <v>1</v>
          </cell>
          <cell r="I1355">
            <v>0.05</v>
          </cell>
          <cell r="J1355">
            <v>42.6</v>
          </cell>
          <cell r="K1355">
            <v>2.1300000000000003</v>
          </cell>
        </row>
        <row r="1356">
          <cell r="A1356">
            <v>580</v>
          </cell>
          <cell r="B1356" t="str">
            <v>+</v>
          </cell>
          <cell r="C1356">
            <v>1</v>
          </cell>
          <cell r="D1356">
            <v>581</v>
          </cell>
          <cell r="E1356" t="str">
            <v>+</v>
          </cell>
          <cell r="F1356">
            <v>9.7499999999990905</v>
          </cell>
          <cell r="G1356">
            <v>28.75</v>
          </cell>
          <cell r="H1356">
            <v>1</v>
          </cell>
          <cell r="I1356">
            <v>0.05</v>
          </cell>
          <cell r="J1356">
            <v>28.75</v>
          </cell>
          <cell r="K1356">
            <v>1.4375</v>
          </cell>
        </row>
        <row r="1357">
          <cell r="A1357">
            <v>602</v>
          </cell>
          <cell r="B1357" t="str">
            <v>+</v>
          </cell>
          <cell r="C1357">
            <v>6.3</v>
          </cell>
          <cell r="D1357">
            <v>603</v>
          </cell>
          <cell r="E1357" t="str">
            <v>+</v>
          </cell>
          <cell r="F1357">
            <v>9.9999999997635314E-2</v>
          </cell>
          <cell r="G1357">
            <v>13.8</v>
          </cell>
          <cell r="H1357">
            <v>1</v>
          </cell>
          <cell r="I1357">
            <v>0.05</v>
          </cell>
          <cell r="J1357">
            <v>13.8</v>
          </cell>
          <cell r="K1357">
            <v>0.69000000000000006</v>
          </cell>
        </row>
        <row r="1358">
          <cell r="A1358">
            <v>605</v>
          </cell>
          <cell r="B1358" t="str">
            <v>+</v>
          </cell>
          <cell r="C1358">
            <v>17.8</v>
          </cell>
          <cell r="D1358">
            <v>606</v>
          </cell>
          <cell r="E1358" t="str">
            <v>+</v>
          </cell>
          <cell r="F1358">
            <v>2.3000000000001819</v>
          </cell>
          <cell r="G1358">
            <v>4.5</v>
          </cell>
          <cell r="H1358">
            <v>1</v>
          </cell>
          <cell r="I1358">
            <v>0.05</v>
          </cell>
          <cell r="J1358">
            <v>4.5</v>
          </cell>
          <cell r="K1358">
            <v>0.22500000000000001</v>
          </cell>
        </row>
        <row r="1359">
          <cell r="A1359">
            <v>605</v>
          </cell>
          <cell r="B1359" t="str">
            <v>+</v>
          </cell>
          <cell r="C1359">
            <v>5.2</v>
          </cell>
          <cell r="D1359">
            <v>605</v>
          </cell>
          <cell r="E1359" t="str">
            <v>+</v>
          </cell>
          <cell r="F1359">
            <v>9.6000000000003638</v>
          </cell>
          <cell r="G1359">
            <v>4.4000000000000004</v>
          </cell>
          <cell r="H1359">
            <v>1</v>
          </cell>
          <cell r="I1359">
            <v>0.05</v>
          </cell>
          <cell r="J1359">
            <v>4.4000000000000004</v>
          </cell>
          <cell r="K1359">
            <v>0.22000000000000003</v>
          </cell>
        </row>
        <row r="1360">
          <cell r="A1360">
            <v>605</v>
          </cell>
          <cell r="B1360" t="str">
            <v>+</v>
          </cell>
          <cell r="C1360">
            <v>8.9</v>
          </cell>
          <cell r="D1360">
            <v>606</v>
          </cell>
          <cell r="E1360" t="str">
            <v>+</v>
          </cell>
          <cell r="F1360">
            <v>2.7999999999997272</v>
          </cell>
          <cell r="G1360">
            <v>13.9</v>
          </cell>
          <cell r="H1360">
            <v>1</v>
          </cell>
          <cell r="I1360">
            <v>0.04</v>
          </cell>
          <cell r="J1360">
            <v>13.9</v>
          </cell>
          <cell r="K1360">
            <v>0.55600000000000005</v>
          </cell>
        </row>
        <row r="1361">
          <cell r="A1361">
            <v>606</v>
          </cell>
          <cell r="B1361" t="str">
            <v>+</v>
          </cell>
          <cell r="C1361">
            <v>13.9</v>
          </cell>
          <cell r="D1361">
            <v>607</v>
          </cell>
          <cell r="E1361" t="str">
            <v>+</v>
          </cell>
          <cell r="F1361">
            <v>0.3999999999996362</v>
          </cell>
          <cell r="G1361">
            <v>6.5</v>
          </cell>
          <cell r="H1361">
            <v>1</v>
          </cell>
          <cell r="I1361">
            <v>0.04</v>
          </cell>
          <cell r="J1361">
            <v>6.5</v>
          </cell>
          <cell r="K1361">
            <v>0.26</v>
          </cell>
        </row>
        <row r="1362">
          <cell r="A1362">
            <v>607</v>
          </cell>
          <cell r="B1362" t="str">
            <v>+</v>
          </cell>
          <cell r="C1362">
            <v>2.5</v>
          </cell>
          <cell r="D1362">
            <v>607</v>
          </cell>
          <cell r="E1362" t="str">
            <v>+</v>
          </cell>
          <cell r="F1362">
            <v>11.900000000000546</v>
          </cell>
          <cell r="G1362">
            <v>9.4</v>
          </cell>
          <cell r="H1362">
            <v>1</v>
          </cell>
          <cell r="I1362">
            <v>0.04</v>
          </cell>
          <cell r="J1362">
            <v>9.4</v>
          </cell>
          <cell r="K1362">
            <v>0.376</v>
          </cell>
        </row>
        <row r="1363">
          <cell r="A1363">
            <v>607</v>
          </cell>
          <cell r="B1363" t="str">
            <v>+</v>
          </cell>
          <cell r="C1363">
            <v>15</v>
          </cell>
          <cell r="D1363">
            <v>607</v>
          </cell>
          <cell r="E1363" t="str">
            <v>+</v>
          </cell>
          <cell r="F1363">
            <v>18.600000000001273</v>
          </cell>
          <cell r="G1363">
            <v>3.6</v>
          </cell>
          <cell r="H1363">
            <v>1</v>
          </cell>
          <cell r="I1363">
            <v>0.04</v>
          </cell>
          <cell r="J1363">
            <v>3.6</v>
          </cell>
          <cell r="K1363">
            <v>0.14400000000000002</v>
          </cell>
        </row>
        <row r="1364">
          <cell r="A1364">
            <v>608</v>
          </cell>
          <cell r="B1364" t="str">
            <v>+</v>
          </cell>
          <cell r="C1364">
            <v>4.2</v>
          </cell>
          <cell r="D1364">
            <v>608</v>
          </cell>
          <cell r="E1364" t="str">
            <v>+</v>
          </cell>
          <cell r="F1364">
            <v>5.9000000000014552</v>
          </cell>
          <cell r="G1364">
            <v>1.7</v>
          </cell>
          <cell r="H1364">
            <v>1</v>
          </cell>
          <cell r="I1364">
            <v>0.04</v>
          </cell>
          <cell r="J1364">
            <v>1.7</v>
          </cell>
          <cell r="K1364">
            <v>6.8000000000000005E-2</v>
          </cell>
        </row>
        <row r="1365">
          <cell r="A1365">
            <v>609</v>
          </cell>
          <cell r="B1365" t="str">
            <v>+</v>
          </cell>
          <cell r="C1365">
            <v>15.5</v>
          </cell>
          <cell r="D1365">
            <v>609</v>
          </cell>
          <cell r="E1365" t="str">
            <v>+</v>
          </cell>
          <cell r="F1365">
            <v>19.400000000000546</v>
          </cell>
          <cell r="G1365">
            <v>3.9</v>
          </cell>
          <cell r="H1365">
            <v>1</v>
          </cell>
          <cell r="I1365">
            <v>0.04</v>
          </cell>
          <cell r="J1365">
            <v>3.9</v>
          </cell>
          <cell r="K1365">
            <v>0.156</v>
          </cell>
        </row>
        <row r="1366">
          <cell r="A1366">
            <v>610</v>
          </cell>
          <cell r="B1366" t="str">
            <v>+</v>
          </cell>
          <cell r="C1366">
            <v>0.5</v>
          </cell>
          <cell r="D1366">
            <v>610</v>
          </cell>
          <cell r="E1366" t="str">
            <v>+</v>
          </cell>
          <cell r="F1366">
            <v>1.6000000000008185</v>
          </cell>
          <cell r="G1366">
            <v>1.1000000000000001</v>
          </cell>
          <cell r="H1366">
            <v>1</v>
          </cell>
          <cell r="I1366">
            <v>0.04</v>
          </cell>
          <cell r="J1366">
            <v>1.1000000000000001</v>
          </cell>
          <cell r="K1366">
            <v>4.4000000000000004E-2</v>
          </cell>
        </row>
        <row r="1367">
          <cell r="A1367">
            <v>611</v>
          </cell>
          <cell r="B1367" t="str">
            <v>+</v>
          </cell>
          <cell r="D1367">
            <v>611</v>
          </cell>
          <cell r="E1367" t="str">
            <v>+</v>
          </cell>
          <cell r="F1367">
            <v>1.7999999999983629</v>
          </cell>
          <cell r="G1367">
            <v>1.8</v>
          </cell>
          <cell r="H1367">
            <v>1</v>
          </cell>
          <cell r="I1367">
            <v>0.04</v>
          </cell>
          <cell r="J1367">
            <v>1.8</v>
          </cell>
          <cell r="K1367">
            <v>7.2000000000000008E-2</v>
          </cell>
        </row>
        <row r="1368">
          <cell r="A1368">
            <v>611</v>
          </cell>
          <cell r="B1368" t="str">
            <v>+</v>
          </cell>
          <cell r="C1368">
            <v>7.35</v>
          </cell>
          <cell r="D1368">
            <v>611</v>
          </cell>
          <cell r="E1368" t="str">
            <v>+</v>
          </cell>
          <cell r="F1368">
            <v>8.6500000000000909</v>
          </cell>
          <cell r="G1368">
            <v>1.3</v>
          </cell>
          <cell r="H1368">
            <v>1</v>
          </cell>
          <cell r="I1368">
            <v>0.04</v>
          </cell>
          <cell r="J1368">
            <v>1.3</v>
          </cell>
          <cell r="K1368">
            <v>5.2000000000000005E-2</v>
          </cell>
        </row>
        <row r="1369">
          <cell r="A1369">
            <v>611</v>
          </cell>
          <cell r="B1369" t="str">
            <v>+</v>
          </cell>
          <cell r="C1369">
            <v>12.7</v>
          </cell>
          <cell r="D1369">
            <v>612</v>
          </cell>
          <cell r="E1369" t="str">
            <v>+</v>
          </cell>
          <cell r="F1369">
            <v>5.0999999999999091</v>
          </cell>
          <cell r="G1369">
            <v>12.4</v>
          </cell>
          <cell r="H1369">
            <v>1</v>
          </cell>
          <cell r="I1369">
            <v>0.04</v>
          </cell>
          <cell r="J1369">
            <v>12.4</v>
          </cell>
          <cell r="K1369">
            <v>0.49600000000000005</v>
          </cell>
        </row>
        <row r="1370">
          <cell r="A1370">
            <v>614</v>
          </cell>
          <cell r="B1370" t="str">
            <v>+</v>
          </cell>
          <cell r="C1370">
            <v>7.5</v>
          </cell>
          <cell r="D1370">
            <v>614</v>
          </cell>
          <cell r="E1370" t="str">
            <v>+</v>
          </cell>
          <cell r="F1370">
            <v>12.599999999999909</v>
          </cell>
          <cell r="G1370">
            <v>5.0999999999999996</v>
          </cell>
          <cell r="H1370">
            <v>1</v>
          </cell>
          <cell r="I1370">
            <v>0.04</v>
          </cell>
          <cell r="J1370">
            <v>5.0999999999999996</v>
          </cell>
          <cell r="K1370">
            <v>0.20399999999999999</v>
          </cell>
        </row>
        <row r="1371">
          <cell r="A1371">
            <v>614</v>
          </cell>
          <cell r="B1371" t="str">
            <v>+</v>
          </cell>
          <cell r="C1371">
            <v>14.5</v>
          </cell>
          <cell r="D1371">
            <v>614</v>
          </cell>
          <cell r="E1371" t="str">
            <v>+</v>
          </cell>
          <cell r="F1371">
            <v>18.899999999998727</v>
          </cell>
          <cell r="G1371">
            <v>4.4000000000000004</v>
          </cell>
          <cell r="H1371">
            <v>1</v>
          </cell>
          <cell r="I1371">
            <v>0.04</v>
          </cell>
          <cell r="J1371">
            <v>4.4000000000000004</v>
          </cell>
          <cell r="K1371">
            <v>0.17600000000000002</v>
          </cell>
        </row>
        <row r="1372">
          <cell r="A1372">
            <v>615</v>
          </cell>
          <cell r="B1372" t="str">
            <v>+</v>
          </cell>
          <cell r="C1372">
            <v>14.1</v>
          </cell>
          <cell r="D1372">
            <v>616</v>
          </cell>
          <cell r="E1372" t="str">
            <v>+</v>
          </cell>
          <cell r="F1372">
            <v>5.1999999999998181</v>
          </cell>
          <cell r="G1372">
            <v>11.1</v>
          </cell>
          <cell r="H1372">
            <v>1</v>
          </cell>
          <cell r="I1372">
            <v>0.04</v>
          </cell>
          <cell r="J1372">
            <v>11.1</v>
          </cell>
          <cell r="K1372">
            <v>0.44400000000000001</v>
          </cell>
        </row>
        <row r="1373">
          <cell r="A1373">
            <v>616</v>
          </cell>
          <cell r="B1373" t="str">
            <v>+</v>
          </cell>
          <cell r="C1373">
            <v>9.5</v>
          </cell>
          <cell r="D1373">
            <v>617</v>
          </cell>
          <cell r="E1373" t="str">
            <v>+</v>
          </cell>
          <cell r="F1373">
            <v>3.8999999999987267</v>
          </cell>
          <cell r="G1373">
            <v>14.4</v>
          </cell>
          <cell r="H1373">
            <v>1</v>
          </cell>
          <cell r="I1373">
            <v>0.04</v>
          </cell>
          <cell r="J1373">
            <v>14.4</v>
          </cell>
          <cell r="K1373">
            <v>0.57600000000000007</v>
          </cell>
        </row>
        <row r="1374">
          <cell r="A1374">
            <v>617</v>
          </cell>
          <cell r="B1374" t="str">
            <v>+</v>
          </cell>
          <cell r="C1374">
            <v>15.2</v>
          </cell>
          <cell r="D1374">
            <v>617</v>
          </cell>
          <cell r="E1374" t="str">
            <v>+</v>
          </cell>
          <cell r="F1374">
            <v>19.800000000000182</v>
          </cell>
          <cell r="G1374">
            <v>4.5999999999999996</v>
          </cell>
          <cell r="H1374">
            <v>1</v>
          </cell>
          <cell r="I1374">
            <v>0.04</v>
          </cell>
          <cell r="J1374">
            <v>4.5999999999999996</v>
          </cell>
          <cell r="K1374">
            <v>0.184</v>
          </cell>
        </row>
        <row r="1375">
          <cell r="A1375">
            <v>618</v>
          </cell>
          <cell r="B1375" t="str">
            <v>+</v>
          </cell>
          <cell r="D1375">
            <v>618</v>
          </cell>
          <cell r="E1375" t="str">
            <v>+</v>
          </cell>
          <cell r="F1375">
            <v>7.5999999999999091</v>
          </cell>
          <cell r="G1375">
            <v>7.6</v>
          </cell>
          <cell r="H1375">
            <v>1</v>
          </cell>
          <cell r="I1375">
            <v>0.04</v>
          </cell>
          <cell r="J1375">
            <v>7.6</v>
          </cell>
          <cell r="K1375">
            <v>0.30399999999999999</v>
          </cell>
        </row>
        <row r="1376">
          <cell r="A1376">
            <v>619</v>
          </cell>
          <cell r="B1376" t="str">
            <v>+</v>
          </cell>
          <cell r="C1376">
            <v>1.5</v>
          </cell>
          <cell r="D1376">
            <v>619</v>
          </cell>
          <cell r="E1376" t="str">
            <v>+</v>
          </cell>
          <cell r="F1376">
            <v>5.0999999999999091</v>
          </cell>
          <cell r="G1376">
            <v>3.6</v>
          </cell>
          <cell r="H1376">
            <v>1</v>
          </cell>
          <cell r="I1376">
            <v>0.04</v>
          </cell>
          <cell r="J1376">
            <v>3.6</v>
          </cell>
          <cell r="K1376">
            <v>0.14400000000000002</v>
          </cell>
        </row>
        <row r="1377">
          <cell r="A1377">
            <v>619</v>
          </cell>
          <cell r="B1377" t="str">
            <v>+</v>
          </cell>
          <cell r="C1377">
            <v>8.3000000000000007</v>
          </cell>
          <cell r="D1377">
            <v>619</v>
          </cell>
          <cell r="E1377" t="str">
            <v>+</v>
          </cell>
          <cell r="F1377">
            <v>17.5</v>
          </cell>
          <cell r="G1377">
            <v>9.1999999999999993</v>
          </cell>
          <cell r="H1377">
            <v>1</v>
          </cell>
          <cell r="I1377">
            <v>0.04</v>
          </cell>
          <cell r="J1377">
            <v>9.1999999999999993</v>
          </cell>
          <cell r="K1377">
            <v>0.36799999999999999</v>
          </cell>
        </row>
        <row r="1378">
          <cell r="A1378">
            <v>619</v>
          </cell>
          <cell r="B1378" t="str">
            <v>+</v>
          </cell>
          <cell r="C1378">
            <v>9.5</v>
          </cell>
          <cell r="D1378">
            <v>619</v>
          </cell>
          <cell r="E1378" t="str">
            <v>+</v>
          </cell>
          <cell r="F1378">
            <v>10.700000000001637</v>
          </cell>
          <cell r="G1378">
            <v>1.2</v>
          </cell>
          <cell r="H1378">
            <v>1</v>
          </cell>
          <cell r="I1378">
            <v>0.04</v>
          </cell>
          <cell r="J1378">
            <v>1.2</v>
          </cell>
          <cell r="K1378">
            <v>4.8000000000000001E-2</v>
          </cell>
        </row>
        <row r="1379">
          <cell r="A1379">
            <v>619</v>
          </cell>
          <cell r="B1379" t="str">
            <v>+</v>
          </cell>
          <cell r="C1379">
            <v>18.100000000000001</v>
          </cell>
          <cell r="D1379">
            <v>620</v>
          </cell>
          <cell r="E1379" t="str">
            <v>+</v>
          </cell>
          <cell r="F1379">
            <v>5.3999999999996362</v>
          </cell>
          <cell r="G1379">
            <v>7.3</v>
          </cell>
          <cell r="H1379">
            <v>1</v>
          </cell>
          <cell r="I1379">
            <v>0.04</v>
          </cell>
          <cell r="J1379">
            <v>7.3</v>
          </cell>
          <cell r="K1379">
            <v>0.29199999999999998</v>
          </cell>
        </row>
        <row r="1380">
          <cell r="A1380">
            <v>620</v>
          </cell>
          <cell r="B1380" t="str">
            <v>+</v>
          </cell>
          <cell r="C1380">
            <v>1.2</v>
          </cell>
          <cell r="D1380">
            <v>620</v>
          </cell>
          <cell r="E1380" t="str">
            <v>+</v>
          </cell>
          <cell r="F1380">
            <v>2.5999999999999091</v>
          </cell>
          <cell r="G1380">
            <v>1.4</v>
          </cell>
          <cell r="H1380">
            <v>1</v>
          </cell>
          <cell r="I1380">
            <v>0.05</v>
          </cell>
          <cell r="J1380">
            <v>1.4</v>
          </cell>
          <cell r="K1380">
            <v>6.9999999999999993E-2</v>
          </cell>
        </row>
        <row r="1381">
          <cell r="A1381">
            <v>620</v>
          </cell>
          <cell r="B1381" t="str">
            <v>+</v>
          </cell>
          <cell r="C1381">
            <v>5.6</v>
          </cell>
          <cell r="D1381">
            <v>620</v>
          </cell>
          <cell r="E1381" t="str">
            <v>+</v>
          </cell>
          <cell r="F1381">
            <v>18.700000000001182</v>
          </cell>
          <cell r="G1381">
            <v>13.1</v>
          </cell>
          <cell r="H1381">
            <v>2</v>
          </cell>
          <cell r="I1381">
            <v>0.05</v>
          </cell>
          <cell r="J1381">
            <v>26.2</v>
          </cell>
          <cell r="K1381">
            <v>1.31</v>
          </cell>
        </row>
        <row r="1382">
          <cell r="A1382">
            <v>621</v>
          </cell>
          <cell r="B1382" t="str">
            <v>+</v>
          </cell>
          <cell r="C1382">
            <v>2.8</v>
          </cell>
          <cell r="D1382">
            <v>621</v>
          </cell>
          <cell r="E1382" t="str">
            <v>+</v>
          </cell>
          <cell r="F1382">
            <v>18.599999999999</v>
          </cell>
          <cell r="G1382">
            <v>15.8</v>
          </cell>
          <cell r="H1382">
            <v>1</v>
          </cell>
          <cell r="I1382">
            <v>0.05</v>
          </cell>
          <cell r="J1382">
            <v>15.8</v>
          </cell>
          <cell r="K1382">
            <v>0.79</v>
          </cell>
        </row>
        <row r="1383">
          <cell r="A1383">
            <v>622</v>
          </cell>
          <cell r="B1383" t="str">
            <v>+</v>
          </cell>
          <cell r="C1383">
            <v>3.5</v>
          </cell>
          <cell r="D1383">
            <v>622</v>
          </cell>
          <cell r="E1383" t="str">
            <v>+</v>
          </cell>
          <cell r="F1383">
            <v>12.300000000000182</v>
          </cell>
          <cell r="G1383">
            <v>8.8000000000000007</v>
          </cell>
          <cell r="H1383">
            <v>1</v>
          </cell>
          <cell r="I1383">
            <v>0.04</v>
          </cell>
          <cell r="J1383">
            <v>8.8000000000000007</v>
          </cell>
          <cell r="K1383">
            <v>0.35200000000000004</v>
          </cell>
        </row>
        <row r="1384">
          <cell r="A1384">
            <v>622</v>
          </cell>
          <cell r="B1384" t="str">
            <v>+</v>
          </cell>
          <cell r="C1384">
            <v>13.4</v>
          </cell>
          <cell r="D1384">
            <v>623</v>
          </cell>
          <cell r="E1384" t="str">
            <v>+</v>
          </cell>
          <cell r="F1384">
            <v>1.2999999999988177</v>
          </cell>
          <cell r="G1384">
            <v>7.9</v>
          </cell>
          <cell r="H1384">
            <v>1</v>
          </cell>
          <cell r="I1384">
            <v>0.04</v>
          </cell>
          <cell r="J1384">
            <v>7.9</v>
          </cell>
          <cell r="K1384">
            <v>0.316</v>
          </cell>
        </row>
        <row r="1385">
          <cell r="A1385">
            <v>623</v>
          </cell>
          <cell r="B1385" t="str">
            <v>+</v>
          </cell>
          <cell r="C1385">
            <v>5.4</v>
          </cell>
          <cell r="D1385">
            <v>623</v>
          </cell>
          <cell r="E1385" t="str">
            <v>+</v>
          </cell>
          <cell r="F1385">
            <v>9.7499999999990905</v>
          </cell>
          <cell r="G1385">
            <v>4.3499999999999996</v>
          </cell>
          <cell r="H1385">
            <v>1</v>
          </cell>
          <cell r="I1385">
            <v>0.04</v>
          </cell>
          <cell r="J1385">
            <v>4.3499999999999996</v>
          </cell>
          <cell r="K1385">
            <v>0.17399999999999999</v>
          </cell>
        </row>
        <row r="1386">
          <cell r="A1386">
            <v>624</v>
          </cell>
          <cell r="B1386" t="str">
            <v>+</v>
          </cell>
          <cell r="D1386">
            <v>624</v>
          </cell>
          <cell r="E1386" t="str">
            <v>+</v>
          </cell>
          <cell r="F1386">
            <v>10.700000000001637</v>
          </cell>
          <cell r="G1386">
            <v>10.7</v>
          </cell>
          <cell r="H1386">
            <v>1</v>
          </cell>
          <cell r="I1386">
            <v>0.04</v>
          </cell>
          <cell r="J1386">
            <v>10.7</v>
          </cell>
          <cell r="K1386">
            <v>0.42799999999999999</v>
          </cell>
        </row>
        <row r="1387">
          <cell r="A1387">
            <v>624</v>
          </cell>
          <cell r="B1387" t="str">
            <v>+</v>
          </cell>
          <cell r="C1387">
            <v>2.7</v>
          </cell>
          <cell r="D1387">
            <v>624</v>
          </cell>
          <cell r="E1387" t="str">
            <v>+</v>
          </cell>
          <cell r="F1387">
            <v>5.1500000000010004</v>
          </cell>
          <cell r="G1387">
            <v>2.4500000000000002</v>
          </cell>
          <cell r="H1387">
            <v>1</v>
          </cell>
          <cell r="I1387">
            <v>0.04</v>
          </cell>
          <cell r="J1387">
            <v>2.4500000000000002</v>
          </cell>
          <cell r="K1387">
            <v>9.8000000000000004E-2</v>
          </cell>
        </row>
        <row r="1388">
          <cell r="A1388">
            <v>624</v>
          </cell>
          <cell r="B1388" t="str">
            <v>+</v>
          </cell>
          <cell r="C1388">
            <v>12.5</v>
          </cell>
          <cell r="D1388">
            <v>624</v>
          </cell>
          <cell r="E1388" t="str">
            <v>+</v>
          </cell>
          <cell r="F1388">
            <v>16.849999999999454</v>
          </cell>
          <cell r="G1388">
            <v>4.3499999999999996</v>
          </cell>
          <cell r="H1388">
            <v>1</v>
          </cell>
          <cell r="I1388">
            <v>0.04</v>
          </cell>
          <cell r="J1388">
            <v>4.3499999999999996</v>
          </cell>
          <cell r="K1388">
            <v>0.17399999999999999</v>
          </cell>
        </row>
        <row r="1389">
          <cell r="A1389">
            <v>624</v>
          </cell>
          <cell r="B1389" t="str">
            <v>+</v>
          </cell>
          <cell r="C1389">
            <v>16.8</v>
          </cell>
          <cell r="D1389">
            <v>625</v>
          </cell>
          <cell r="E1389" t="str">
            <v>+</v>
          </cell>
          <cell r="F1389">
            <v>5.7999999999992724</v>
          </cell>
          <cell r="G1389">
            <v>9</v>
          </cell>
          <cell r="H1389">
            <v>1</v>
          </cell>
          <cell r="I1389">
            <v>0.04</v>
          </cell>
          <cell r="J1389">
            <v>9</v>
          </cell>
          <cell r="K1389">
            <v>0.36</v>
          </cell>
        </row>
        <row r="1390">
          <cell r="A1390">
            <v>625</v>
          </cell>
          <cell r="B1390" t="str">
            <v>+</v>
          </cell>
          <cell r="C1390">
            <v>9.3000000000000007</v>
          </cell>
          <cell r="D1390">
            <v>626</v>
          </cell>
          <cell r="E1390" t="str">
            <v>+</v>
          </cell>
          <cell r="F1390">
            <v>2.0999999999980901</v>
          </cell>
          <cell r="G1390">
            <v>12.8</v>
          </cell>
          <cell r="H1390">
            <v>1</v>
          </cell>
          <cell r="I1390">
            <v>0.04</v>
          </cell>
          <cell r="J1390">
            <v>12.8</v>
          </cell>
          <cell r="K1390">
            <v>0.51200000000000001</v>
          </cell>
        </row>
        <row r="1391">
          <cell r="A1391">
            <v>626</v>
          </cell>
          <cell r="B1391" t="str">
            <v>+</v>
          </cell>
          <cell r="C1391">
            <v>5.6</v>
          </cell>
          <cell r="D1391">
            <v>626</v>
          </cell>
          <cell r="E1391" t="str">
            <v>+</v>
          </cell>
          <cell r="F1391">
            <v>8.3999999999991815</v>
          </cell>
          <cell r="G1391">
            <v>2.8</v>
          </cell>
          <cell r="H1391">
            <v>1</v>
          </cell>
          <cell r="I1391">
            <v>0.04</v>
          </cell>
          <cell r="J1391">
            <v>2.8</v>
          </cell>
          <cell r="K1391">
            <v>0.11199999999999999</v>
          </cell>
        </row>
        <row r="1392">
          <cell r="A1392">
            <v>626</v>
          </cell>
          <cell r="B1392" t="str">
            <v>+</v>
          </cell>
          <cell r="C1392">
            <v>11.9</v>
          </cell>
          <cell r="D1392">
            <v>626</v>
          </cell>
          <cell r="E1392" t="str">
            <v>+</v>
          </cell>
          <cell r="F1392">
            <v>14.900000000000091</v>
          </cell>
          <cell r="G1392">
            <v>3</v>
          </cell>
          <cell r="H1392">
            <v>1</v>
          </cell>
          <cell r="I1392">
            <v>0.04</v>
          </cell>
          <cell r="J1392">
            <v>3</v>
          </cell>
          <cell r="K1392">
            <v>0.12</v>
          </cell>
        </row>
        <row r="1393">
          <cell r="A1393">
            <v>627</v>
          </cell>
          <cell r="B1393" t="str">
            <v>+</v>
          </cell>
          <cell r="C1393">
            <v>5.4</v>
          </cell>
          <cell r="D1393">
            <v>627</v>
          </cell>
          <cell r="E1393" t="str">
            <v>+</v>
          </cell>
          <cell r="F1393">
            <v>8.6999999999989086</v>
          </cell>
          <cell r="G1393">
            <v>3.3</v>
          </cell>
          <cell r="H1393">
            <v>1</v>
          </cell>
          <cell r="I1393">
            <v>0.04</v>
          </cell>
          <cell r="J1393">
            <v>3.3</v>
          </cell>
          <cell r="K1393">
            <v>0.13200000000000001</v>
          </cell>
        </row>
        <row r="1394">
          <cell r="A1394">
            <v>627</v>
          </cell>
          <cell r="B1394" t="str">
            <v>+</v>
          </cell>
          <cell r="C1394">
            <v>11.2</v>
          </cell>
          <cell r="D1394">
            <v>628</v>
          </cell>
          <cell r="E1394" t="str">
            <v>+</v>
          </cell>
          <cell r="F1394">
            <v>7.9999999999995453</v>
          </cell>
          <cell r="G1394">
            <v>16.8</v>
          </cell>
          <cell r="H1394">
            <v>1</v>
          </cell>
          <cell r="I1394">
            <v>0.04</v>
          </cell>
          <cell r="J1394">
            <v>16.8</v>
          </cell>
          <cell r="K1394">
            <v>0.67200000000000004</v>
          </cell>
        </row>
        <row r="1395">
          <cell r="A1395">
            <v>629</v>
          </cell>
          <cell r="B1395" t="str">
            <v>+</v>
          </cell>
          <cell r="C1395">
            <v>11.8</v>
          </cell>
          <cell r="D1395">
            <v>630</v>
          </cell>
          <cell r="E1395" t="str">
            <v>+</v>
          </cell>
          <cell r="F1395">
            <v>0</v>
          </cell>
          <cell r="G1395">
            <v>8.1999999999999993</v>
          </cell>
          <cell r="H1395">
            <v>1</v>
          </cell>
          <cell r="I1395">
            <v>0.04</v>
          </cell>
          <cell r="J1395">
            <v>8.1999999999999993</v>
          </cell>
          <cell r="K1395">
            <v>0.32799999999999996</v>
          </cell>
        </row>
        <row r="1396">
          <cell r="A1396">
            <v>630</v>
          </cell>
          <cell r="B1396" t="str">
            <v>+</v>
          </cell>
          <cell r="C1396">
            <v>13</v>
          </cell>
          <cell r="D1396">
            <v>631</v>
          </cell>
          <cell r="E1396" t="str">
            <v>+</v>
          </cell>
          <cell r="F1396">
            <v>0</v>
          </cell>
          <cell r="G1396">
            <v>7</v>
          </cell>
          <cell r="H1396">
            <v>1</v>
          </cell>
          <cell r="I1396">
            <v>0.04</v>
          </cell>
          <cell r="J1396">
            <v>7</v>
          </cell>
          <cell r="K1396">
            <v>0.28000000000000003</v>
          </cell>
        </row>
        <row r="1397">
          <cell r="A1397">
            <v>631</v>
          </cell>
          <cell r="B1397" t="str">
            <v>+</v>
          </cell>
          <cell r="C1397">
            <v>3.9</v>
          </cell>
          <cell r="D1397">
            <v>631</v>
          </cell>
          <cell r="E1397" t="str">
            <v>+</v>
          </cell>
          <cell r="F1397">
            <v>8.4999999999990905</v>
          </cell>
          <cell r="G1397">
            <v>4.5999999999999996</v>
          </cell>
          <cell r="H1397">
            <v>1</v>
          </cell>
          <cell r="I1397">
            <v>0.05</v>
          </cell>
          <cell r="J1397">
            <v>4.5999999999999996</v>
          </cell>
          <cell r="K1397">
            <v>0.22999999999999998</v>
          </cell>
        </row>
        <row r="1398">
          <cell r="A1398">
            <v>633</v>
          </cell>
          <cell r="B1398" t="str">
            <v>+</v>
          </cell>
          <cell r="C1398">
            <v>9.4</v>
          </cell>
          <cell r="D1398">
            <v>633</v>
          </cell>
          <cell r="E1398" t="str">
            <v>+</v>
          </cell>
          <cell r="F1398">
            <v>14.000000000000909</v>
          </cell>
          <cell r="G1398">
            <v>4.5999999999999996</v>
          </cell>
          <cell r="H1398">
            <v>1</v>
          </cell>
          <cell r="I1398">
            <v>0.05</v>
          </cell>
          <cell r="J1398">
            <v>4.5999999999999996</v>
          </cell>
          <cell r="K1398">
            <v>0.22999999999999998</v>
          </cell>
        </row>
        <row r="1399">
          <cell r="A1399">
            <v>634</v>
          </cell>
          <cell r="B1399" t="str">
            <v>+</v>
          </cell>
          <cell r="C1399">
            <v>9.6999999999999993</v>
          </cell>
          <cell r="D1399">
            <v>634</v>
          </cell>
          <cell r="E1399" t="str">
            <v>+</v>
          </cell>
          <cell r="F1399">
            <v>12.300000000000182</v>
          </cell>
          <cell r="G1399">
            <v>2.6</v>
          </cell>
          <cell r="H1399">
            <v>1</v>
          </cell>
          <cell r="I1399">
            <v>0.05</v>
          </cell>
          <cell r="J1399">
            <v>2.6</v>
          </cell>
          <cell r="K1399">
            <v>0.13</v>
          </cell>
        </row>
        <row r="1400">
          <cell r="A1400">
            <v>634</v>
          </cell>
          <cell r="B1400" t="str">
            <v>+</v>
          </cell>
          <cell r="C1400">
            <v>14.8</v>
          </cell>
          <cell r="D1400">
            <v>635</v>
          </cell>
          <cell r="E1400" t="str">
            <v>+</v>
          </cell>
          <cell r="F1400">
            <v>5.4999999999995453</v>
          </cell>
          <cell r="G1400">
            <v>10.7</v>
          </cell>
          <cell r="H1400">
            <v>1</v>
          </cell>
          <cell r="I1400">
            <v>0.05</v>
          </cell>
          <cell r="J1400">
            <v>10.7</v>
          </cell>
          <cell r="K1400">
            <v>0.53500000000000003</v>
          </cell>
        </row>
        <row r="1401">
          <cell r="A1401">
            <v>636</v>
          </cell>
          <cell r="B1401" t="str">
            <v>+</v>
          </cell>
          <cell r="C1401">
            <v>3.8</v>
          </cell>
          <cell r="D1401">
            <v>636</v>
          </cell>
          <cell r="E1401" t="str">
            <v>+</v>
          </cell>
          <cell r="F1401">
            <v>7.0999999999980901</v>
          </cell>
          <cell r="G1401">
            <v>3.3</v>
          </cell>
          <cell r="H1401">
            <v>1</v>
          </cell>
          <cell r="I1401">
            <v>0.05</v>
          </cell>
          <cell r="J1401">
            <v>3.3</v>
          </cell>
          <cell r="K1401">
            <v>0.16500000000000001</v>
          </cell>
        </row>
        <row r="1402">
          <cell r="A1402">
            <v>636</v>
          </cell>
          <cell r="B1402" t="str">
            <v>+</v>
          </cell>
          <cell r="C1402">
            <v>9.5</v>
          </cell>
          <cell r="D1402">
            <v>636</v>
          </cell>
          <cell r="E1402" t="str">
            <v>+</v>
          </cell>
          <cell r="F1402">
            <v>11.399999999998727</v>
          </cell>
          <cell r="G1402">
            <v>1.9</v>
          </cell>
          <cell r="H1402">
            <v>1</v>
          </cell>
          <cell r="I1402">
            <v>0.05</v>
          </cell>
          <cell r="J1402">
            <v>1.9</v>
          </cell>
          <cell r="K1402">
            <v>9.5000000000000001E-2</v>
          </cell>
        </row>
        <row r="1403">
          <cell r="A1403">
            <v>637</v>
          </cell>
          <cell r="B1403" t="str">
            <v>+</v>
          </cell>
          <cell r="C1403">
            <v>14.7</v>
          </cell>
          <cell r="D1403">
            <v>637</v>
          </cell>
          <cell r="E1403" t="str">
            <v>+</v>
          </cell>
          <cell r="F1403">
            <v>16.800000000000637</v>
          </cell>
          <cell r="G1403">
            <v>2.1</v>
          </cell>
          <cell r="H1403">
            <v>1</v>
          </cell>
          <cell r="I1403">
            <v>0.05</v>
          </cell>
          <cell r="J1403">
            <v>2.1</v>
          </cell>
          <cell r="K1403">
            <v>0.10500000000000001</v>
          </cell>
        </row>
        <row r="1404">
          <cell r="A1404">
            <v>641</v>
          </cell>
          <cell r="B1404" t="str">
            <v>+</v>
          </cell>
          <cell r="C1404">
            <v>5.6</v>
          </cell>
          <cell r="D1404">
            <v>641</v>
          </cell>
          <cell r="E1404" t="str">
            <v>+</v>
          </cell>
          <cell r="F1404">
            <v>6.3000000000010914</v>
          </cell>
          <cell r="G1404">
            <v>0.7</v>
          </cell>
          <cell r="H1404">
            <v>1</v>
          </cell>
          <cell r="I1404">
            <v>0.05</v>
          </cell>
          <cell r="J1404">
            <v>0.7</v>
          </cell>
          <cell r="K1404">
            <v>3.4999999999999996E-2</v>
          </cell>
        </row>
        <row r="1405">
          <cell r="A1405">
            <v>641</v>
          </cell>
          <cell r="B1405" t="str">
            <v>+</v>
          </cell>
          <cell r="C1405">
            <v>12.7</v>
          </cell>
          <cell r="D1405">
            <v>641</v>
          </cell>
          <cell r="E1405" t="str">
            <v>+</v>
          </cell>
          <cell r="F1405">
            <v>14.600000000000364</v>
          </cell>
          <cell r="G1405">
            <v>1.9</v>
          </cell>
          <cell r="H1405">
            <v>1</v>
          </cell>
          <cell r="I1405">
            <v>0.05</v>
          </cell>
          <cell r="J1405">
            <v>1.9</v>
          </cell>
          <cell r="K1405">
            <v>9.5000000000000001E-2</v>
          </cell>
        </row>
        <row r="1406">
          <cell r="A1406">
            <v>647</v>
          </cell>
          <cell r="B1406" t="str">
            <v>+</v>
          </cell>
          <cell r="C1406">
            <v>12.3</v>
          </cell>
          <cell r="D1406">
            <v>647</v>
          </cell>
          <cell r="E1406" t="str">
            <v>+</v>
          </cell>
          <cell r="F1406">
            <v>13.199999999999363</v>
          </cell>
          <cell r="G1406">
            <v>0.9</v>
          </cell>
          <cell r="H1406">
            <v>1</v>
          </cell>
          <cell r="I1406">
            <v>0.05</v>
          </cell>
          <cell r="J1406">
            <v>0.9</v>
          </cell>
          <cell r="K1406">
            <v>4.5000000000000005E-2</v>
          </cell>
        </row>
        <row r="1407">
          <cell r="A1407">
            <v>647</v>
          </cell>
          <cell r="B1407" t="str">
            <v>+</v>
          </cell>
          <cell r="C1407">
            <v>16.100000000000001</v>
          </cell>
          <cell r="D1407">
            <v>647</v>
          </cell>
          <cell r="E1407" t="str">
            <v>+</v>
          </cell>
          <cell r="F1407">
            <v>17.000000000000455</v>
          </cell>
          <cell r="G1407">
            <v>0.9</v>
          </cell>
          <cell r="H1407">
            <v>1</v>
          </cell>
          <cell r="I1407">
            <v>0.05</v>
          </cell>
          <cell r="J1407">
            <v>0.9</v>
          </cell>
          <cell r="K1407">
            <v>4.5000000000000005E-2</v>
          </cell>
        </row>
        <row r="1408">
          <cell r="A1408">
            <v>648</v>
          </cell>
          <cell r="B1408" t="str">
            <v>+</v>
          </cell>
          <cell r="D1408">
            <v>648</v>
          </cell>
          <cell r="E1408" t="str">
            <v>+</v>
          </cell>
          <cell r="F1408">
            <v>0.89999999999918145</v>
          </cell>
          <cell r="G1408">
            <v>0.9</v>
          </cell>
          <cell r="H1408">
            <v>1</v>
          </cell>
          <cell r="I1408">
            <v>0.05</v>
          </cell>
          <cell r="J1408">
            <v>0.9</v>
          </cell>
          <cell r="K1408">
            <v>4.5000000000000005E-2</v>
          </cell>
        </row>
        <row r="1409">
          <cell r="A1409">
            <v>648</v>
          </cell>
          <cell r="B1409" t="str">
            <v>+</v>
          </cell>
          <cell r="C1409">
            <v>8.9</v>
          </cell>
          <cell r="D1409">
            <v>648</v>
          </cell>
          <cell r="E1409" t="str">
            <v>+</v>
          </cell>
          <cell r="F1409">
            <v>9.9000000000000909</v>
          </cell>
          <cell r="G1409">
            <v>1</v>
          </cell>
          <cell r="H1409">
            <v>1</v>
          </cell>
          <cell r="I1409">
            <v>0.05</v>
          </cell>
          <cell r="J1409">
            <v>1</v>
          </cell>
          <cell r="K1409">
            <v>0.05</v>
          </cell>
        </row>
        <row r="1410">
          <cell r="A1410">
            <v>649</v>
          </cell>
          <cell r="B1410" t="str">
            <v>+</v>
          </cell>
          <cell r="C1410">
            <v>2.9</v>
          </cell>
          <cell r="D1410">
            <v>649</v>
          </cell>
          <cell r="E1410" t="str">
            <v>+</v>
          </cell>
          <cell r="F1410">
            <v>9.6000000000003638</v>
          </cell>
          <cell r="G1410">
            <v>6.7</v>
          </cell>
          <cell r="H1410">
            <v>1</v>
          </cell>
          <cell r="I1410">
            <v>0.05</v>
          </cell>
          <cell r="J1410">
            <v>6.7</v>
          </cell>
          <cell r="K1410">
            <v>0.33500000000000002</v>
          </cell>
        </row>
        <row r="1411">
          <cell r="A1411">
            <v>649</v>
          </cell>
          <cell r="B1411" t="str">
            <v>+</v>
          </cell>
          <cell r="C1411">
            <v>15</v>
          </cell>
          <cell r="D1411">
            <v>649</v>
          </cell>
          <cell r="E1411" t="str">
            <v>+</v>
          </cell>
          <cell r="F1411">
            <v>16.100000000001273</v>
          </cell>
          <cell r="G1411">
            <v>1.1000000000000001</v>
          </cell>
          <cell r="H1411">
            <v>1</v>
          </cell>
          <cell r="I1411">
            <v>0.05</v>
          </cell>
          <cell r="J1411">
            <v>1.1000000000000001</v>
          </cell>
          <cell r="K1411">
            <v>5.5000000000000007E-2</v>
          </cell>
        </row>
        <row r="1412">
          <cell r="A1412">
            <v>651</v>
          </cell>
          <cell r="B1412" t="str">
            <v>+</v>
          </cell>
          <cell r="C1412">
            <v>7.4</v>
          </cell>
          <cell r="D1412">
            <v>651</v>
          </cell>
          <cell r="E1412" t="str">
            <v>+</v>
          </cell>
          <cell r="F1412">
            <v>10.099999999999909</v>
          </cell>
          <cell r="G1412">
            <v>2.7</v>
          </cell>
          <cell r="H1412">
            <v>1</v>
          </cell>
          <cell r="I1412">
            <v>0.05</v>
          </cell>
          <cell r="J1412">
            <v>2.7</v>
          </cell>
          <cell r="K1412">
            <v>0.13500000000000001</v>
          </cell>
        </row>
        <row r="1413">
          <cell r="A1413">
            <v>652</v>
          </cell>
          <cell r="B1413" t="str">
            <v>+</v>
          </cell>
          <cell r="C1413">
            <v>6</v>
          </cell>
          <cell r="D1413">
            <v>652</v>
          </cell>
          <cell r="E1413" t="str">
            <v>+</v>
          </cell>
          <cell r="F1413">
            <v>7.0000000000004547</v>
          </cell>
          <cell r="G1413">
            <v>1</v>
          </cell>
          <cell r="H1413">
            <v>6.3</v>
          </cell>
          <cell r="I1413">
            <v>0.05</v>
          </cell>
          <cell r="J1413">
            <v>6.3</v>
          </cell>
          <cell r="K1413">
            <v>0.315</v>
          </cell>
        </row>
        <row r="1414">
          <cell r="A1414">
            <v>652</v>
          </cell>
          <cell r="B1414" t="str">
            <v>+</v>
          </cell>
          <cell r="C1414">
            <v>11.9</v>
          </cell>
          <cell r="D1414">
            <v>652</v>
          </cell>
          <cell r="E1414" t="str">
            <v>+</v>
          </cell>
          <cell r="F1414">
            <v>12.799999999999727</v>
          </cell>
          <cell r="G1414">
            <v>0.9</v>
          </cell>
          <cell r="H1414">
            <v>1</v>
          </cell>
          <cell r="I1414">
            <v>0.05</v>
          </cell>
          <cell r="J1414">
            <v>0.9</v>
          </cell>
          <cell r="K1414">
            <v>4.5000000000000005E-2</v>
          </cell>
        </row>
        <row r="1415">
          <cell r="A1415">
            <v>653</v>
          </cell>
          <cell r="B1415" t="str">
            <v>+</v>
          </cell>
          <cell r="C1415">
            <v>4.2</v>
          </cell>
          <cell r="D1415">
            <v>653</v>
          </cell>
          <cell r="E1415" t="str">
            <v>+</v>
          </cell>
          <cell r="F1415">
            <v>15.40000000000191</v>
          </cell>
          <cell r="G1415">
            <v>11.2</v>
          </cell>
          <cell r="H1415">
            <v>1</v>
          </cell>
          <cell r="I1415">
            <v>0.05</v>
          </cell>
          <cell r="J1415">
            <v>11.2</v>
          </cell>
          <cell r="K1415">
            <v>0.55999999999999994</v>
          </cell>
        </row>
        <row r="1416">
          <cell r="A1416">
            <v>653</v>
          </cell>
          <cell r="B1416" t="str">
            <v>+</v>
          </cell>
          <cell r="C1416">
            <v>8.5</v>
          </cell>
          <cell r="D1416">
            <v>653</v>
          </cell>
          <cell r="E1416" t="str">
            <v>+</v>
          </cell>
          <cell r="F1416">
            <v>11.299999999998818</v>
          </cell>
          <cell r="G1416">
            <v>2.8</v>
          </cell>
          <cell r="H1416">
            <v>1</v>
          </cell>
          <cell r="I1416">
            <v>0.05</v>
          </cell>
          <cell r="J1416">
            <v>2.8</v>
          </cell>
          <cell r="K1416">
            <v>0.13999999999999999</v>
          </cell>
        </row>
        <row r="1417">
          <cell r="A1417">
            <v>655</v>
          </cell>
          <cell r="B1417" t="str">
            <v>+</v>
          </cell>
          <cell r="C1417">
            <v>2.5</v>
          </cell>
          <cell r="D1417">
            <v>655</v>
          </cell>
          <cell r="E1417" t="str">
            <v>+</v>
          </cell>
          <cell r="F1417">
            <v>11.299999999998818</v>
          </cell>
          <cell r="G1417">
            <v>8.8000000000000007</v>
          </cell>
          <cell r="H1417">
            <v>1</v>
          </cell>
          <cell r="I1417">
            <v>0.05</v>
          </cell>
          <cell r="J1417">
            <v>8.8000000000000007</v>
          </cell>
          <cell r="K1417">
            <v>0.44000000000000006</v>
          </cell>
        </row>
        <row r="1418">
          <cell r="A1418">
            <v>657</v>
          </cell>
          <cell r="B1418" t="str">
            <v>+</v>
          </cell>
          <cell r="C1418">
            <v>1.9</v>
          </cell>
          <cell r="D1418">
            <v>657</v>
          </cell>
          <cell r="E1418" t="str">
            <v>+</v>
          </cell>
          <cell r="F1418">
            <v>5.8999999999991815</v>
          </cell>
          <cell r="G1418">
            <v>4</v>
          </cell>
          <cell r="H1418">
            <v>1</v>
          </cell>
          <cell r="I1418">
            <v>0.05</v>
          </cell>
          <cell r="J1418">
            <v>4</v>
          </cell>
          <cell r="K1418">
            <v>0.2</v>
          </cell>
        </row>
        <row r="1419">
          <cell r="A1419">
            <v>657</v>
          </cell>
          <cell r="B1419" t="str">
            <v>+</v>
          </cell>
          <cell r="C1419">
            <v>3.4</v>
          </cell>
          <cell r="D1419">
            <v>657</v>
          </cell>
          <cell r="E1419" t="str">
            <v>+</v>
          </cell>
          <cell r="F1419">
            <v>8.7999999999988177</v>
          </cell>
          <cell r="G1419">
            <v>5.4</v>
          </cell>
          <cell r="H1419">
            <v>1</v>
          </cell>
          <cell r="I1419">
            <v>0.05</v>
          </cell>
          <cell r="J1419">
            <v>5.4</v>
          </cell>
          <cell r="K1419">
            <v>0.27</v>
          </cell>
        </row>
        <row r="1420">
          <cell r="A1420">
            <v>657</v>
          </cell>
          <cell r="B1420" t="str">
            <v>+</v>
          </cell>
          <cell r="C1420">
            <v>12.7</v>
          </cell>
          <cell r="D1420">
            <v>658</v>
          </cell>
          <cell r="E1420" t="str">
            <v>+</v>
          </cell>
          <cell r="F1420">
            <v>1.8000000000006366</v>
          </cell>
          <cell r="G1420">
            <v>9.1</v>
          </cell>
          <cell r="H1420">
            <v>1</v>
          </cell>
          <cell r="I1420">
            <v>0.05</v>
          </cell>
          <cell r="J1420">
            <v>9.1</v>
          </cell>
          <cell r="K1420">
            <v>0.45500000000000002</v>
          </cell>
        </row>
        <row r="1421">
          <cell r="A1421">
            <v>658</v>
          </cell>
          <cell r="B1421" t="str">
            <v>+</v>
          </cell>
          <cell r="C1421">
            <v>7.1</v>
          </cell>
          <cell r="D1421">
            <v>658</v>
          </cell>
          <cell r="E1421" t="str">
            <v>+</v>
          </cell>
          <cell r="F1421">
            <v>8.8999999999987267</v>
          </cell>
          <cell r="G1421">
            <v>1.8</v>
          </cell>
          <cell r="H1421">
            <v>1</v>
          </cell>
          <cell r="I1421">
            <v>0.05</v>
          </cell>
          <cell r="J1421">
            <v>1.8</v>
          </cell>
          <cell r="K1421">
            <v>9.0000000000000011E-2</v>
          </cell>
        </row>
        <row r="1422">
          <cell r="A1422">
            <v>658</v>
          </cell>
          <cell r="B1422" t="str">
            <v>+</v>
          </cell>
          <cell r="C1422">
            <v>11.7</v>
          </cell>
          <cell r="D1422">
            <v>658</v>
          </cell>
          <cell r="E1422" t="str">
            <v>+</v>
          </cell>
          <cell r="F1422">
            <v>18.600000000001273</v>
          </cell>
          <cell r="G1422">
            <v>6.9</v>
          </cell>
          <cell r="H1422">
            <v>1</v>
          </cell>
          <cell r="I1422">
            <v>0.05</v>
          </cell>
          <cell r="J1422">
            <v>6.9</v>
          </cell>
          <cell r="K1422">
            <v>0.34500000000000003</v>
          </cell>
        </row>
        <row r="1423">
          <cell r="A1423">
            <v>660</v>
          </cell>
          <cell r="B1423" t="str">
            <v>+</v>
          </cell>
          <cell r="C1423">
            <v>9</v>
          </cell>
          <cell r="D1423">
            <v>660</v>
          </cell>
          <cell r="E1423" t="str">
            <v>+</v>
          </cell>
          <cell r="F1423">
            <v>18.099999999999454</v>
          </cell>
          <cell r="G1423">
            <v>9.1</v>
          </cell>
          <cell r="H1423">
            <v>1</v>
          </cell>
          <cell r="I1423">
            <v>0.05</v>
          </cell>
          <cell r="J1423">
            <v>9.1</v>
          </cell>
          <cell r="K1423">
            <v>0.45500000000000002</v>
          </cell>
        </row>
        <row r="1424">
          <cell r="A1424">
            <v>661</v>
          </cell>
          <cell r="B1424" t="str">
            <v>+</v>
          </cell>
          <cell r="C1424">
            <v>10.7</v>
          </cell>
          <cell r="D1424">
            <v>662</v>
          </cell>
          <cell r="E1424" t="str">
            <v>+</v>
          </cell>
          <cell r="F1424">
            <v>6.2000000000011823</v>
          </cell>
          <cell r="G1424">
            <v>15.5</v>
          </cell>
          <cell r="H1424">
            <v>1</v>
          </cell>
          <cell r="I1424">
            <v>0.05</v>
          </cell>
          <cell r="J1424">
            <v>15.5</v>
          </cell>
          <cell r="K1424">
            <v>0.77500000000000002</v>
          </cell>
        </row>
        <row r="1425">
          <cell r="A1425">
            <v>661</v>
          </cell>
          <cell r="B1425" t="str">
            <v>+</v>
          </cell>
          <cell r="C1425">
            <v>16.5</v>
          </cell>
          <cell r="D1425">
            <v>662</v>
          </cell>
          <cell r="E1425" t="str">
            <v>+</v>
          </cell>
          <cell r="F1425">
            <v>2.2000000000002728</v>
          </cell>
          <cell r="G1425">
            <v>5.7</v>
          </cell>
          <cell r="H1425">
            <v>1</v>
          </cell>
          <cell r="I1425">
            <v>0.05</v>
          </cell>
          <cell r="J1425">
            <v>5.7</v>
          </cell>
          <cell r="K1425">
            <v>0.28500000000000003</v>
          </cell>
        </row>
        <row r="1426">
          <cell r="A1426">
            <v>662</v>
          </cell>
          <cell r="B1426" t="str">
            <v>+</v>
          </cell>
          <cell r="C1426">
            <v>6.3</v>
          </cell>
          <cell r="D1426">
            <v>662</v>
          </cell>
          <cell r="E1426" t="str">
            <v>+</v>
          </cell>
          <cell r="F1426">
            <v>14.000000000000909</v>
          </cell>
          <cell r="G1426">
            <v>7.7</v>
          </cell>
          <cell r="H1426">
            <v>1</v>
          </cell>
          <cell r="I1426">
            <v>0.05</v>
          </cell>
          <cell r="J1426">
            <v>7.7</v>
          </cell>
          <cell r="K1426">
            <v>0.38500000000000001</v>
          </cell>
        </row>
        <row r="1427">
          <cell r="A1427">
            <v>664</v>
          </cell>
          <cell r="B1427" t="str">
            <v>+</v>
          </cell>
          <cell r="D1427">
            <v>664</v>
          </cell>
          <cell r="E1427" t="str">
            <v>+</v>
          </cell>
          <cell r="F1427">
            <v>2.9999999999995453</v>
          </cell>
          <cell r="G1427">
            <v>3</v>
          </cell>
          <cell r="H1427">
            <v>1</v>
          </cell>
          <cell r="I1427">
            <v>0.05</v>
          </cell>
          <cell r="J1427">
            <v>3</v>
          </cell>
          <cell r="K1427">
            <v>0.15000000000000002</v>
          </cell>
        </row>
        <row r="1428">
          <cell r="A1428">
            <v>666</v>
          </cell>
          <cell r="B1428" t="str">
            <v>+</v>
          </cell>
          <cell r="C1428">
            <v>4.5</v>
          </cell>
          <cell r="D1428">
            <v>666</v>
          </cell>
          <cell r="E1428" t="str">
            <v>+</v>
          </cell>
          <cell r="F1428">
            <v>11.700000000000728</v>
          </cell>
          <cell r="G1428">
            <v>7.2</v>
          </cell>
          <cell r="H1428">
            <v>1</v>
          </cell>
          <cell r="I1428">
            <v>0.05</v>
          </cell>
          <cell r="J1428">
            <v>7.2</v>
          </cell>
          <cell r="K1428">
            <v>0.36000000000000004</v>
          </cell>
        </row>
        <row r="1429">
          <cell r="A1429">
            <v>669</v>
          </cell>
          <cell r="B1429" t="str">
            <v>+</v>
          </cell>
          <cell r="C1429">
            <v>14.4</v>
          </cell>
          <cell r="D1429">
            <v>670</v>
          </cell>
          <cell r="E1429" t="str">
            <v>+</v>
          </cell>
          <cell r="F1429">
            <v>5.3999999999996362</v>
          </cell>
          <cell r="G1429">
            <v>11</v>
          </cell>
          <cell r="H1429">
            <v>1</v>
          </cell>
          <cell r="I1429">
            <v>0.05</v>
          </cell>
          <cell r="J1429">
            <v>11</v>
          </cell>
          <cell r="K1429">
            <v>0.55000000000000004</v>
          </cell>
        </row>
        <row r="1430">
          <cell r="A1430">
            <v>670</v>
          </cell>
          <cell r="B1430" t="str">
            <v>+</v>
          </cell>
          <cell r="C1430">
            <v>12.7</v>
          </cell>
          <cell r="D1430">
            <v>670</v>
          </cell>
          <cell r="E1430" t="str">
            <v>+</v>
          </cell>
          <cell r="F1430">
            <v>14.000000000000909</v>
          </cell>
          <cell r="G1430">
            <v>1.3</v>
          </cell>
          <cell r="H1430">
            <v>1</v>
          </cell>
          <cell r="I1430">
            <v>0.05</v>
          </cell>
          <cell r="J1430">
            <v>1.3</v>
          </cell>
          <cell r="K1430">
            <v>6.5000000000000002E-2</v>
          </cell>
        </row>
        <row r="1431">
          <cell r="A1431">
            <v>670</v>
          </cell>
          <cell r="B1431" t="str">
            <v>+</v>
          </cell>
          <cell r="C1431">
            <v>17.399999999999999</v>
          </cell>
          <cell r="D1431">
            <v>670</v>
          </cell>
          <cell r="E1431" t="str">
            <v>+</v>
          </cell>
          <cell r="F1431">
            <v>19.000000000000909</v>
          </cell>
          <cell r="G1431">
            <v>1.6</v>
          </cell>
          <cell r="H1431">
            <v>1</v>
          </cell>
          <cell r="I1431">
            <v>0.05</v>
          </cell>
          <cell r="J1431">
            <v>1.6</v>
          </cell>
          <cell r="K1431">
            <v>8.0000000000000016E-2</v>
          </cell>
        </row>
        <row r="1432">
          <cell r="A1432">
            <v>672</v>
          </cell>
          <cell r="B1432" t="str">
            <v>+</v>
          </cell>
          <cell r="C1432">
            <v>14.4</v>
          </cell>
          <cell r="D1432">
            <v>672</v>
          </cell>
          <cell r="E1432" t="str">
            <v>+</v>
          </cell>
          <cell r="F1432">
            <v>19.699999999997999</v>
          </cell>
          <cell r="G1432">
            <v>5.3</v>
          </cell>
          <cell r="H1432">
            <v>1</v>
          </cell>
          <cell r="I1432">
            <v>0.05</v>
          </cell>
          <cell r="J1432">
            <v>5.3</v>
          </cell>
          <cell r="K1432">
            <v>0.26500000000000001</v>
          </cell>
        </row>
        <row r="1433">
          <cell r="A1433">
            <v>673</v>
          </cell>
          <cell r="B1433" t="str">
            <v>+</v>
          </cell>
          <cell r="C1433">
            <v>15.7</v>
          </cell>
          <cell r="D1433">
            <v>674</v>
          </cell>
          <cell r="E1433" t="str">
            <v>+</v>
          </cell>
          <cell r="F1433">
            <v>2.4000000000023647</v>
          </cell>
          <cell r="G1433">
            <v>6.7</v>
          </cell>
          <cell r="H1433">
            <v>1</v>
          </cell>
          <cell r="I1433">
            <v>0.05</v>
          </cell>
          <cell r="J1433">
            <v>6.7</v>
          </cell>
          <cell r="K1433">
            <v>0.33500000000000002</v>
          </cell>
        </row>
        <row r="1434">
          <cell r="A1434">
            <v>676</v>
          </cell>
          <cell r="B1434" t="str">
            <v>+</v>
          </cell>
          <cell r="C1434">
            <v>12.2</v>
          </cell>
          <cell r="D1434">
            <v>676</v>
          </cell>
          <cell r="E1434" t="str">
            <v>+</v>
          </cell>
          <cell r="F1434">
            <v>14.300000000000637</v>
          </cell>
          <cell r="G1434">
            <v>2.1</v>
          </cell>
          <cell r="H1434">
            <v>1</v>
          </cell>
          <cell r="I1434">
            <v>0.05</v>
          </cell>
          <cell r="J1434">
            <v>2.1</v>
          </cell>
          <cell r="K1434">
            <v>0.10500000000000001</v>
          </cell>
        </row>
        <row r="1435">
          <cell r="A1435">
            <v>676</v>
          </cell>
          <cell r="B1435" t="str">
            <v>+</v>
          </cell>
          <cell r="C1435">
            <v>17.7</v>
          </cell>
          <cell r="D1435">
            <v>676</v>
          </cell>
          <cell r="E1435" t="str">
            <v>+</v>
          </cell>
          <cell r="F1435">
            <v>19.550000000001546</v>
          </cell>
          <cell r="G1435">
            <v>1.85</v>
          </cell>
          <cell r="H1435">
            <v>1</v>
          </cell>
          <cell r="I1435">
            <v>0.05</v>
          </cell>
          <cell r="J1435">
            <v>1.85</v>
          </cell>
          <cell r="K1435">
            <v>9.2500000000000013E-2</v>
          </cell>
        </row>
        <row r="1436">
          <cell r="A1436">
            <v>677</v>
          </cell>
          <cell r="B1436" t="str">
            <v>+</v>
          </cell>
          <cell r="C1436">
            <v>1.3</v>
          </cell>
          <cell r="D1436">
            <v>677</v>
          </cell>
          <cell r="E1436" t="str">
            <v>+</v>
          </cell>
          <cell r="F1436">
            <v>7.1999999999979991</v>
          </cell>
          <cell r="G1436">
            <v>5.9</v>
          </cell>
          <cell r="H1436">
            <v>1</v>
          </cell>
          <cell r="I1436">
            <v>0.05</v>
          </cell>
          <cell r="J1436">
            <v>5.9</v>
          </cell>
          <cell r="K1436">
            <v>0.29500000000000004</v>
          </cell>
        </row>
        <row r="1437">
          <cell r="A1437">
            <v>678</v>
          </cell>
          <cell r="B1437" t="str">
            <v>+</v>
          </cell>
          <cell r="C1437">
            <v>12.2</v>
          </cell>
          <cell r="D1437">
            <v>678</v>
          </cell>
          <cell r="E1437" t="str">
            <v>+</v>
          </cell>
          <cell r="F1437">
            <v>19.000000000000909</v>
          </cell>
          <cell r="G1437">
            <v>6.8</v>
          </cell>
          <cell r="H1437">
            <v>1</v>
          </cell>
          <cell r="I1437">
            <v>0.05</v>
          </cell>
          <cell r="J1437">
            <v>6.8</v>
          </cell>
          <cell r="K1437">
            <v>0.34</v>
          </cell>
        </row>
        <row r="1438">
          <cell r="A1438">
            <v>679</v>
          </cell>
          <cell r="B1438" t="str">
            <v>+</v>
          </cell>
          <cell r="C1438">
            <v>11.2</v>
          </cell>
          <cell r="D1438">
            <v>680</v>
          </cell>
          <cell r="E1438" t="str">
            <v>+</v>
          </cell>
          <cell r="F1438">
            <v>0.6500000000005457</v>
          </cell>
          <cell r="G1438">
            <v>9.4499999999999993</v>
          </cell>
          <cell r="H1438">
            <v>1</v>
          </cell>
          <cell r="I1438">
            <v>0.05</v>
          </cell>
          <cell r="J1438">
            <v>9.4499999999999993</v>
          </cell>
          <cell r="K1438">
            <v>0.47249999999999998</v>
          </cell>
        </row>
        <row r="1439">
          <cell r="A1439">
            <v>680</v>
          </cell>
          <cell r="B1439" t="str">
            <v>+</v>
          </cell>
          <cell r="C1439">
            <v>5</v>
          </cell>
          <cell r="D1439">
            <v>680</v>
          </cell>
          <cell r="E1439" t="str">
            <v>+</v>
          </cell>
          <cell r="F1439">
            <v>6.7000000000007276</v>
          </cell>
          <cell r="G1439">
            <v>1.7</v>
          </cell>
          <cell r="H1439">
            <v>1</v>
          </cell>
          <cell r="I1439">
            <v>0.05</v>
          </cell>
          <cell r="J1439">
            <v>1.7</v>
          </cell>
          <cell r="K1439">
            <v>8.5000000000000006E-2</v>
          </cell>
        </row>
        <row r="1440">
          <cell r="A1440">
            <v>680</v>
          </cell>
          <cell r="B1440" t="str">
            <v>+</v>
          </cell>
          <cell r="C1440">
            <v>9.3000000000000007</v>
          </cell>
          <cell r="D1440">
            <v>680</v>
          </cell>
          <cell r="E1440" t="str">
            <v>+</v>
          </cell>
          <cell r="F1440">
            <v>15.199999999999818</v>
          </cell>
          <cell r="G1440">
            <v>5.9</v>
          </cell>
          <cell r="H1440">
            <v>1</v>
          </cell>
          <cell r="I1440">
            <v>0.05</v>
          </cell>
          <cell r="J1440">
            <v>5.9</v>
          </cell>
          <cell r="K1440">
            <v>0.29500000000000004</v>
          </cell>
        </row>
        <row r="1441">
          <cell r="A1441">
            <v>381</v>
          </cell>
          <cell r="B1441" t="str">
            <v>+</v>
          </cell>
          <cell r="C1441">
            <v>3</v>
          </cell>
          <cell r="D1441">
            <v>381</v>
          </cell>
          <cell r="E1441" t="str">
            <v>+</v>
          </cell>
          <cell r="F1441">
            <v>6.2000000000000455</v>
          </cell>
          <cell r="G1441">
            <v>3.2</v>
          </cell>
          <cell r="H1441">
            <v>1</v>
          </cell>
          <cell r="I1441">
            <v>0.05</v>
          </cell>
          <cell r="J1441">
            <v>3.2</v>
          </cell>
          <cell r="K1441">
            <v>0.16000000000000003</v>
          </cell>
        </row>
        <row r="1442">
          <cell r="A1442">
            <v>683</v>
          </cell>
          <cell r="B1442" t="str">
            <v>+</v>
          </cell>
          <cell r="C1442">
            <v>5.5</v>
          </cell>
          <cell r="D1442">
            <v>683</v>
          </cell>
          <cell r="E1442" t="str">
            <v>+</v>
          </cell>
          <cell r="F1442">
            <v>6.3999999999987267</v>
          </cell>
          <cell r="G1442">
            <v>0.9</v>
          </cell>
          <cell r="H1442">
            <v>1</v>
          </cell>
          <cell r="I1442">
            <v>0.05</v>
          </cell>
          <cell r="J1442">
            <v>0.9</v>
          </cell>
          <cell r="K1442">
            <v>4.5000000000000005E-2</v>
          </cell>
        </row>
        <row r="1443">
          <cell r="A1443">
            <v>684</v>
          </cell>
          <cell r="B1443" t="str">
            <v>+</v>
          </cell>
          <cell r="C1443">
            <v>7.5</v>
          </cell>
          <cell r="D1443">
            <v>684</v>
          </cell>
          <cell r="E1443" t="str">
            <v>+</v>
          </cell>
          <cell r="F1443">
            <v>14.000000000000909</v>
          </cell>
          <cell r="G1443">
            <v>6.5</v>
          </cell>
          <cell r="H1443">
            <v>1</v>
          </cell>
          <cell r="I1443">
            <v>0.05</v>
          </cell>
          <cell r="J1443">
            <v>6.5</v>
          </cell>
          <cell r="K1443">
            <v>0.32500000000000001</v>
          </cell>
        </row>
        <row r="1444">
          <cell r="A1444">
            <v>684</v>
          </cell>
          <cell r="B1444" t="str">
            <v>+</v>
          </cell>
          <cell r="C1444">
            <v>15.6</v>
          </cell>
          <cell r="D1444">
            <v>684</v>
          </cell>
          <cell r="E1444" t="str">
            <v>+</v>
          </cell>
          <cell r="F1444">
            <v>19.500000000000455</v>
          </cell>
          <cell r="G1444">
            <v>3.9</v>
          </cell>
          <cell r="H1444">
            <v>1</v>
          </cell>
          <cell r="I1444">
            <v>0.05</v>
          </cell>
          <cell r="J1444">
            <v>3.9</v>
          </cell>
          <cell r="K1444">
            <v>0.19500000000000001</v>
          </cell>
        </row>
        <row r="1445">
          <cell r="A1445">
            <v>685</v>
          </cell>
          <cell r="B1445" t="str">
            <v>+</v>
          </cell>
          <cell r="C1445">
            <v>16.100000000000001</v>
          </cell>
          <cell r="D1445">
            <v>685</v>
          </cell>
          <cell r="E1445" t="str">
            <v>+</v>
          </cell>
          <cell r="F1445">
            <v>18.300000000001546</v>
          </cell>
          <cell r="G1445">
            <v>2.2000000000000002</v>
          </cell>
          <cell r="H1445">
            <v>1</v>
          </cell>
          <cell r="I1445">
            <v>0.05</v>
          </cell>
          <cell r="J1445">
            <v>2.2000000000000002</v>
          </cell>
          <cell r="K1445">
            <v>0.11000000000000001</v>
          </cell>
        </row>
        <row r="1446">
          <cell r="A1446">
            <v>685</v>
          </cell>
          <cell r="B1446" t="str">
            <v>+</v>
          </cell>
          <cell r="C1446">
            <v>4.5</v>
          </cell>
          <cell r="D1446">
            <v>685</v>
          </cell>
          <cell r="E1446" t="str">
            <v>+</v>
          </cell>
          <cell r="F1446">
            <v>11.500000000000909</v>
          </cell>
          <cell r="G1446">
            <v>7</v>
          </cell>
          <cell r="H1446">
            <v>1</v>
          </cell>
          <cell r="I1446">
            <v>0.05</v>
          </cell>
          <cell r="J1446">
            <v>7</v>
          </cell>
          <cell r="K1446">
            <v>0.35000000000000003</v>
          </cell>
        </row>
        <row r="1447">
          <cell r="A1447">
            <v>685</v>
          </cell>
          <cell r="B1447" t="str">
            <v>+</v>
          </cell>
          <cell r="C1447">
            <v>14.3</v>
          </cell>
          <cell r="D1447">
            <v>685</v>
          </cell>
          <cell r="E1447" t="str">
            <v>+</v>
          </cell>
          <cell r="F1447">
            <v>15.299999999999727</v>
          </cell>
          <cell r="G1447">
            <v>1</v>
          </cell>
          <cell r="H1447">
            <v>1</v>
          </cell>
          <cell r="I1447">
            <v>0.05</v>
          </cell>
          <cell r="J1447">
            <v>1</v>
          </cell>
          <cell r="K1447">
            <v>0.05</v>
          </cell>
        </row>
        <row r="1448">
          <cell r="A1448">
            <v>688</v>
          </cell>
          <cell r="B1448" t="str">
            <v>+</v>
          </cell>
          <cell r="C1448">
            <v>12.8</v>
          </cell>
          <cell r="D1448">
            <v>688</v>
          </cell>
          <cell r="E1448" t="str">
            <v>+</v>
          </cell>
          <cell r="F1448">
            <v>17.09999999999809</v>
          </cell>
          <cell r="G1448">
            <v>4.3</v>
          </cell>
          <cell r="H1448">
            <v>1</v>
          </cell>
          <cell r="I1448">
            <v>0.05</v>
          </cell>
          <cell r="J1448">
            <v>4.3</v>
          </cell>
          <cell r="K1448">
            <v>0.215</v>
          </cell>
        </row>
        <row r="1449">
          <cell r="A1449">
            <v>689</v>
          </cell>
          <cell r="B1449" t="str">
            <v>+</v>
          </cell>
          <cell r="C1449">
            <v>1</v>
          </cell>
          <cell r="D1449">
            <v>689</v>
          </cell>
          <cell r="E1449" t="str">
            <v>+</v>
          </cell>
          <cell r="F1449">
            <v>12.200000000000273</v>
          </cell>
          <cell r="G1449">
            <v>11.2</v>
          </cell>
          <cell r="H1449">
            <v>1</v>
          </cell>
          <cell r="I1449">
            <v>0.05</v>
          </cell>
          <cell r="J1449">
            <v>11.2</v>
          </cell>
          <cell r="K1449">
            <v>0.55999999999999994</v>
          </cell>
        </row>
        <row r="1450">
          <cell r="A1450">
            <v>689</v>
          </cell>
          <cell r="B1450" t="str">
            <v>+</v>
          </cell>
          <cell r="C1450">
            <v>17.7</v>
          </cell>
          <cell r="D1450">
            <v>689</v>
          </cell>
          <cell r="E1450" t="str">
            <v>+</v>
          </cell>
          <cell r="F1450">
            <v>18.700000000001182</v>
          </cell>
          <cell r="G1450">
            <v>1</v>
          </cell>
          <cell r="H1450">
            <v>1</v>
          </cell>
          <cell r="I1450">
            <v>0.05</v>
          </cell>
          <cell r="J1450">
            <v>1</v>
          </cell>
          <cell r="K1450">
            <v>0.05</v>
          </cell>
        </row>
        <row r="1451">
          <cell r="A1451">
            <v>690</v>
          </cell>
          <cell r="B1451" t="str">
            <v>+</v>
          </cell>
          <cell r="C1451">
            <v>1.5</v>
          </cell>
          <cell r="D1451">
            <v>690</v>
          </cell>
          <cell r="E1451" t="str">
            <v>+</v>
          </cell>
          <cell r="F1451">
            <v>3.2000000000016371</v>
          </cell>
          <cell r="G1451">
            <v>1.7</v>
          </cell>
          <cell r="H1451">
            <v>1</v>
          </cell>
          <cell r="I1451">
            <v>0.05</v>
          </cell>
          <cell r="J1451">
            <v>1.7</v>
          </cell>
          <cell r="K1451">
            <v>8.5000000000000006E-2</v>
          </cell>
        </row>
        <row r="1452">
          <cell r="A1452">
            <v>690</v>
          </cell>
          <cell r="B1452" t="str">
            <v>+</v>
          </cell>
          <cell r="C1452">
            <v>3.5</v>
          </cell>
          <cell r="D1452">
            <v>690</v>
          </cell>
          <cell r="E1452" t="str">
            <v>+</v>
          </cell>
          <cell r="F1452">
            <v>11.100000000001273</v>
          </cell>
          <cell r="G1452">
            <v>7.6</v>
          </cell>
          <cell r="H1452">
            <v>1.7</v>
          </cell>
          <cell r="I1452">
            <v>0.05</v>
          </cell>
          <cell r="J1452">
            <v>12.92</v>
          </cell>
          <cell r="K1452">
            <v>0.64600000000000002</v>
          </cell>
        </row>
        <row r="1453">
          <cell r="A1453">
            <v>690</v>
          </cell>
          <cell r="B1453" t="str">
            <v>+</v>
          </cell>
          <cell r="C1453">
            <v>16.600000000000001</v>
          </cell>
          <cell r="D1453">
            <v>690</v>
          </cell>
          <cell r="E1453" t="str">
            <v>+</v>
          </cell>
          <cell r="F1453">
            <v>19.300000000000637</v>
          </cell>
          <cell r="G1453">
            <v>2.7</v>
          </cell>
          <cell r="H1453">
            <v>1</v>
          </cell>
          <cell r="I1453">
            <v>0.05</v>
          </cell>
          <cell r="J1453">
            <v>2.7</v>
          </cell>
          <cell r="K1453">
            <v>0.13500000000000001</v>
          </cell>
        </row>
        <row r="1454">
          <cell r="A1454">
            <v>691</v>
          </cell>
          <cell r="B1454" t="str">
            <v>+</v>
          </cell>
          <cell r="C1454">
            <v>13.5</v>
          </cell>
          <cell r="D1454">
            <v>691</v>
          </cell>
          <cell r="E1454" t="str">
            <v>+</v>
          </cell>
          <cell r="F1454">
            <v>15.199999999999818</v>
          </cell>
          <cell r="G1454">
            <v>1.7</v>
          </cell>
          <cell r="H1454">
            <v>1</v>
          </cell>
          <cell r="I1454">
            <v>0.05</v>
          </cell>
          <cell r="J1454">
            <v>1.7</v>
          </cell>
          <cell r="K1454">
            <v>8.5000000000000006E-2</v>
          </cell>
        </row>
        <row r="1455">
          <cell r="A1455">
            <v>691</v>
          </cell>
          <cell r="B1455" t="str">
            <v>+</v>
          </cell>
          <cell r="C1455">
            <v>2.2000000000000002</v>
          </cell>
          <cell r="D1455">
            <v>691</v>
          </cell>
          <cell r="E1455" t="str">
            <v>+</v>
          </cell>
          <cell r="F1455">
            <v>5.9000000000014552</v>
          </cell>
          <cell r="G1455">
            <v>3.7</v>
          </cell>
          <cell r="H1455">
            <v>1</v>
          </cell>
          <cell r="I1455">
            <v>0.05</v>
          </cell>
          <cell r="J1455">
            <v>3.7</v>
          </cell>
          <cell r="K1455">
            <v>0.18500000000000003</v>
          </cell>
        </row>
        <row r="1456">
          <cell r="A1456">
            <v>692</v>
          </cell>
          <cell r="B1456" t="str">
            <v>+</v>
          </cell>
          <cell r="C1456">
            <v>8.1999999999999993</v>
          </cell>
          <cell r="D1456">
            <v>692</v>
          </cell>
          <cell r="E1456" t="str">
            <v>+</v>
          </cell>
          <cell r="F1456">
            <v>15.40000000000191</v>
          </cell>
          <cell r="G1456">
            <v>7.2</v>
          </cell>
          <cell r="H1456">
            <v>1</v>
          </cell>
          <cell r="I1456">
            <v>0.05</v>
          </cell>
          <cell r="J1456">
            <v>7.2</v>
          </cell>
          <cell r="K1456">
            <v>0.36000000000000004</v>
          </cell>
        </row>
        <row r="1457">
          <cell r="A1457">
            <v>692</v>
          </cell>
          <cell r="B1457" t="str">
            <v>+</v>
          </cell>
          <cell r="C1457">
            <v>11.8</v>
          </cell>
          <cell r="D1457">
            <v>693</v>
          </cell>
          <cell r="E1457" t="str">
            <v>+</v>
          </cell>
          <cell r="F1457">
            <v>19.099999999998545</v>
          </cell>
          <cell r="G1457">
            <v>27.3</v>
          </cell>
          <cell r="H1457">
            <v>1</v>
          </cell>
          <cell r="I1457">
            <v>0.05</v>
          </cell>
          <cell r="J1457">
            <v>27.3</v>
          </cell>
          <cell r="K1457">
            <v>1.3650000000000002</v>
          </cell>
        </row>
        <row r="1458">
          <cell r="A1458">
            <v>692</v>
          </cell>
          <cell r="B1458" t="str">
            <v>+</v>
          </cell>
          <cell r="C1458">
            <v>11.8</v>
          </cell>
          <cell r="D1458">
            <v>692</v>
          </cell>
          <cell r="E1458" t="str">
            <v>+</v>
          </cell>
          <cell r="F1458">
            <v>13.599999999999</v>
          </cell>
          <cell r="G1458">
            <v>1.8</v>
          </cell>
          <cell r="H1458">
            <v>3</v>
          </cell>
          <cell r="I1458">
            <v>0.05</v>
          </cell>
          <cell r="J1458">
            <v>5.4</v>
          </cell>
          <cell r="K1458">
            <v>0.27</v>
          </cell>
        </row>
        <row r="1459">
          <cell r="A1459">
            <v>692</v>
          </cell>
          <cell r="B1459" t="str">
            <v>+</v>
          </cell>
          <cell r="C1459">
            <v>16.2</v>
          </cell>
          <cell r="D1459">
            <v>693</v>
          </cell>
          <cell r="E1459" t="str">
            <v>+</v>
          </cell>
          <cell r="F1459">
            <v>3.3000000000015461</v>
          </cell>
          <cell r="G1459">
            <v>7.1</v>
          </cell>
          <cell r="H1459">
            <v>1</v>
          </cell>
          <cell r="I1459">
            <v>0.06</v>
          </cell>
          <cell r="J1459">
            <v>7.1</v>
          </cell>
          <cell r="K1459">
            <v>0.42599999999999999</v>
          </cell>
        </row>
        <row r="1460">
          <cell r="A1460">
            <v>694</v>
          </cell>
          <cell r="B1460" t="str">
            <v>+</v>
          </cell>
          <cell r="C1460">
            <v>4.5</v>
          </cell>
          <cell r="D1460">
            <v>694</v>
          </cell>
          <cell r="E1460" t="str">
            <v>+</v>
          </cell>
          <cell r="F1460">
            <v>5.8999999999991815</v>
          </cell>
          <cell r="G1460">
            <v>1.4</v>
          </cell>
          <cell r="H1460">
            <v>1</v>
          </cell>
          <cell r="I1460">
            <v>0.05</v>
          </cell>
          <cell r="J1460">
            <v>1.4</v>
          </cell>
          <cell r="K1460">
            <v>6.9999999999999993E-2</v>
          </cell>
        </row>
        <row r="1461">
          <cell r="A1461">
            <v>694</v>
          </cell>
          <cell r="B1461" t="str">
            <v>+</v>
          </cell>
          <cell r="C1461">
            <v>7.4</v>
          </cell>
          <cell r="D1461">
            <v>694</v>
          </cell>
          <cell r="E1461" t="str">
            <v>+</v>
          </cell>
          <cell r="F1461">
            <v>12.100000000000364</v>
          </cell>
          <cell r="G1461">
            <v>4.7</v>
          </cell>
          <cell r="H1461">
            <v>1</v>
          </cell>
          <cell r="I1461">
            <v>0.05</v>
          </cell>
          <cell r="J1461">
            <v>4.7</v>
          </cell>
          <cell r="K1461">
            <v>0.23500000000000001</v>
          </cell>
        </row>
        <row r="1462">
          <cell r="A1462">
            <v>694</v>
          </cell>
          <cell r="B1462" t="str">
            <v>+</v>
          </cell>
          <cell r="C1462">
            <v>4.5</v>
          </cell>
          <cell r="D1462">
            <v>695</v>
          </cell>
          <cell r="E1462" t="str">
            <v>+</v>
          </cell>
          <cell r="F1462">
            <v>4.2000000000007276</v>
          </cell>
          <cell r="G1462">
            <v>19.7</v>
          </cell>
          <cell r="H1462">
            <v>1</v>
          </cell>
          <cell r="I1462">
            <v>0.05</v>
          </cell>
          <cell r="J1462">
            <v>19.7</v>
          </cell>
          <cell r="K1462">
            <v>0.98499999999999999</v>
          </cell>
        </row>
        <row r="1463">
          <cell r="A1463">
            <v>694</v>
          </cell>
          <cell r="B1463" t="str">
            <v>+</v>
          </cell>
          <cell r="C1463">
            <v>15.5</v>
          </cell>
          <cell r="D1463">
            <v>694</v>
          </cell>
          <cell r="E1463" t="str">
            <v>+</v>
          </cell>
          <cell r="F1463">
            <v>18.700000000001182</v>
          </cell>
          <cell r="G1463">
            <v>3.2</v>
          </cell>
          <cell r="H1463">
            <v>1</v>
          </cell>
          <cell r="I1463">
            <v>0.05</v>
          </cell>
          <cell r="J1463">
            <v>3.2</v>
          </cell>
          <cell r="K1463">
            <v>0.16000000000000003</v>
          </cell>
        </row>
        <row r="1464">
          <cell r="A1464">
            <v>695</v>
          </cell>
          <cell r="B1464" t="str">
            <v>+</v>
          </cell>
          <cell r="C1464">
            <v>8.8000000000000007</v>
          </cell>
          <cell r="D1464">
            <v>695</v>
          </cell>
          <cell r="E1464" t="str">
            <v>+</v>
          </cell>
          <cell r="F1464">
            <v>18.899999999998727</v>
          </cell>
          <cell r="G1464">
            <v>10.1</v>
          </cell>
          <cell r="H1464">
            <v>1</v>
          </cell>
          <cell r="I1464">
            <v>0.05</v>
          </cell>
          <cell r="J1464">
            <v>10.1</v>
          </cell>
          <cell r="K1464">
            <v>0.505</v>
          </cell>
        </row>
        <row r="1465">
          <cell r="A1465">
            <v>696</v>
          </cell>
          <cell r="B1465" t="str">
            <v>+</v>
          </cell>
          <cell r="C1465">
            <v>3</v>
          </cell>
          <cell r="D1465">
            <v>696</v>
          </cell>
          <cell r="E1465" t="str">
            <v>+</v>
          </cell>
          <cell r="F1465">
            <v>13.299999999999272</v>
          </cell>
          <cell r="G1465">
            <v>10.3</v>
          </cell>
          <cell r="H1465">
            <v>1</v>
          </cell>
          <cell r="I1465">
            <v>0.05</v>
          </cell>
          <cell r="J1465">
            <v>10.3</v>
          </cell>
          <cell r="K1465">
            <v>0.51500000000000001</v>
          </cell>
        </row>
        <row r="1466">
          <cell r="A1466">
            <v>697</v>
          </cell>
          <cell r="B1466" t="str">
            <v>+</v>
          </cell>
          <cell r="C1466">
            <v>3.3</v>
          </cell>
          <cell r="D1466">
            <v>697</v>
          </cell>
          <cell r="E1466" t="str">
            <v>+</v>
          </cell>
          <cell r="F1466">
            <v>8.1999999999993634</v>
          </cell>
          <cell r="G1466">
            <v>4.9000000000000004</v>
          </cell>
          <cell r="H1466">
            <v>1</v>
          </cell>
          <cell r="I1466">
            <v>0.05</v>
          </cell>
          <cell r="J1466">
            <v>4.9000000000000004</v>
          </cell>
          <cell r="K1466">
            <v>0.24500000000000002</v>
          </cell>
        </row>
        <row r="1467">
          <cell r="A1467">
            <v>697</v>
          </cell>
          <cell r="B1467" t="str">
            <v>+</v>
          </cell>
          <cell r="C1467">
            <v>5</v>
          </cell>
          <cell r="D1467">
            <v>697</v>
          </cell>
          <cell r="E1467" t="str">
            <v>+</v>
          </cell>
          <cell r="F1467">
            <v>5.9999999999990905</v>
          </cell>
          <cell r="G1467">
            <v>1</v>
          </cell>
          <cell r="H1467">
            <v>1</v>
          </cell>
          <cell r="I1467">
            <v>0.05</v>
          </cell>
          <cell r="J1467">
            <v>1</v>
          </cell>
          <cell r="K1467">
            <v>0.05</v>
          </cell>
        </row>
        <row r="1468">
          <cell r="A1468">
            <v>699</v>
          </cell>
          <cell r="B1468" t="str">
            <v>+</v>
          </cell>
          <cell r="C1468">
            <v>13</v>
          </cell>
          <cell r="D1468">
            <v>699</v>
          </cell>
          <cell r="E1468" t="str">
            <v>+</v>
          </cell>
          <cell r="F1468">
            <v>17.549999999998818</v>
          </cell>
          <cell r="G1468">
            <v>4.55</v>
          </cell>
          <cell r="H1468">
            <v>1</v>
          </cell>
          <cell r="I1468">
            <v>0.05</v>
          </cell>
          <cell r="J1468">
            <v>4.55</v>
          </cell>
          <cell r="K1468">
            <v>0.22750000000000001</v>
          </cell>
        </row>
        <row r="1469">
          <cell r="A1469">
            <v>699</v>
          </cell>
          <cell r="B1469" t="str">
            <v>+</v>
          </cell>
          <cell r="C1469">
            <v>8</v>
          </cell>
          <cell r="D1469">
            <v>699</v>
          </cell>
          <cell r="E1469" t="str">
            <v>+</v>
          </cell>
          <cell r="F1469">
            <v>10</v>
          </cell>
          <cell r="G1469">
            <v>2</v>
          </cell>
          <cell r="H1469">
            <v>1</v>
          </cell>
          <cell r="I1469">
            <v>0.05</v>
          </cell>
          <cell r="J1469">
            <v>2</v>
          </cell>
          <cell r="K1469">
            <v>0.1</v>
          </cell>
        </row>
        <row r="1470">
          <cell r="A1470">
            <v>701</v>
          </cell>
          <cell r="B1470" t="str">
            <v>+</v>
          </cell>
          <cell r="C1470">
            <v>1.4</v>
          </cell>
          <cell r="D1470">
            <v>701</v>
          </cell>
          <cell r="E1470" t="str">
            <v>+</v>
          </cell>
          <cell r="F1470">
            <v>12.999999999999545</v>
          </cell>
          <cell r="G1470">
            <v>11.6</v>
          </cell>
          <cell r="H1470">
            <v>1</v>
          </cell>
          <cell r="I1470">
            <v>0.05</v>
          </cell>
          <cell r="J1470">
            <v>11.6</v>
          </cell>
          <cell r="K1470">
            <v>0.57999999999999996</v>
          </cell>
        </row>
        <row r="1471">
          <cell r="A1471">
            <v>701</v>
          </cell>
          <cell r="B1471" t="str">
            <v>+</v>
          </cell>
          <cell r="C1471">
            <v>7.7</v>
          </cell>
          <cell r="D1471">
            <v>701</v>
          </cell>
          <cell r="E1471" t="str">
            <v>+</v>
          </cell>
          <cell r="F1471">
            <v>15.300000000002001</v>
          </cell>
          <cell r="G1471">
            <v>7.6</v>
          </cell>
          <cell r="H1471">
            <v>1</v>
          </cell>
          <cell r="I1471">
            <v>0.05</v>
          </cell>
          <cell r="J1471">
            <v>7.6</v>
          </cell>
          <cell r="K1471">
            <v>0.38</v>
          </cell>
        </row>
        <row r="1472">
          <cell r="A1472">
            <v>701</v>
          </cell>
          <cell r="B1472" t="str">
            <v>+</v>
          </cell>
          <cell r="C1472">
            <v>10.7</v>
          </cell>
          <cell r="D1472">
            <v>701</v>
          </cell>
          <cell r="E1472" t="str">
            <v>+</v>
          </cell>
          <cell r="F1472">
            <v>11.900000000000546</v>
          </cell>
          <cell r="G1472">
            <v>1.2</v>
          </cell>
          <cell r="H1472">
            <v>1</v>
          </cell>
          <cell r="I1472">
            <v>0.05</v>
          </cell>
          <cell r="J1472">
            <v>1.2</v>
          </cell>
          <cell r="K1472">
            <v>0.06</v>
          </cell>
        </row>
        <row r="1473">
          <cell r="A1473">
            <v>701</v>
          </cell>
          <cell r="B1473" t="str">
            <v>+</v>
          </cell>
          <cell r="C1473">
            <v>17.3</v>
          </cell>
          <cell r="D1473">
            <v>701</v>
          </cell>
          <cell r="E1473" t="str">
            <v>+</v>
          </cell>
          <cell r="F1473">
            <v>18.899999999998727</v>
          </cell>
          <cell r="G1473">
            <v>1.6</v>
          </cell>
          <cell r="H1473">
            <v>1</v>
          </cell>
          <cell r="I1473">
            <v>0.05</v>
          </cell>
          <cell r="J1473">
            <v>1.6</v>
          </cell>
          <cell r="K1473">
            <v>8.0000000000000016E-2</v>
          </cell>
        </row>
        <row r="1474">
          <cell r="A1474">
            <v>702</v>
          </cell>
          <cell r="B1474" t="str">
            <v>+</v>
          </cell>
          <cell r="C1474">
            <v>1.2</v>
          </cell>
          <cell r="D1474">
            <v>702</v>
          </cell>
          <cell r="E1474" t="str">
            <v>+</v>
          </cell>
          <cell r="F1474">
            <v>6.9000000000005457</v>
          </cell>
          <cell r="G1474">
            <v>5.7</v>
          </cell>
          <cell r="H1474">
            <v>1</v>
          </cell>
          <cell r="I1474">
            <v>0.05</v>
          </cell>
          <cell r="J1474">
            <v>5.7</v>
          </cell>
          <cell r="K1474">
            <v>0.28500000000000003</v>
          </cell>
        </row>
        <row r="1475">
          <cell r="A1475">
            <v>702</v>
          </cell>
          <cell r="B1475" t="str">
            <v>+</v>
          </cell>
          <cell r="C1475">
            <v>7.8</v>
          </cell>
          <cell r="D1475">
            <v>702</v>
          </cell>
          <cell r="E1475" t="str">
            <v>+</v>
          </cell>
          <cell r="F1475">
            <v>15.699999999999363</v>
          </cell>
          <cell r="G1475">
            <v>7.9</v>
          </cell>
          <cell r="H1475">
            <v>1</v>
          </cell>
          <cell r="I1475">
            <v>0.05</v>
          </cell>
          <cell r="J1475">
            <v>7.9</v>
          </cell>
          <cell r="K1475">
            <v>0.39500000000000002</v>
          </cell>
        </row>
        <row r="1476">
          <cell r="A1476">
            <v>703</v>
          </cell>
          <cell r="B1476" t="str">
            <v>+</v>
          </cell>
          <cell r="D1476">
            <v>703</v>
          </cell>
          <cell r="E1476" t="str">
            <v>+</v>
          </cell>
          <cell r="F1476">
            <v>14.600000000000364</v>
          </cell>
          <cell r="G1476">
            <v>14.6</v>
          </cell>
          <cell r="H1476">
            <v>1.35</v>
          </cell>
          <cell r="I1476">
            <v>0.05</v>
          </cell>
          <cell r="J1476">
            <v>19.71</v>
          </cell>
          <cell r="K1476">
            <v>0.98550000000000004</v>
          </cell>
        </row>
        <row r="1477">
          <cell r="A1477">
            <v>703</v>
          </cell>
          <cell r="B1477" t="str">
            <v>+</v>
          </cell>
          <cell r="C1477">
            <v>13.1</v>
          </cell>
          <cell r="D1477">
            <v>704</v>
          </cell>
          <cell r="E1477" t="str">
            <v>+</v>
          </cell>
          <cell r="F1477">
            <v>0.3999999999996362</v>
          </cell>
          <cell r="G1477">
            <v>7.3</v>
          </cell>
          <cell r="H1477">
            <v>2</v>
          </cell>
          <cell r="I1477">
            <v>0.05</v>
          </cell>
          <cell r="J1477">
            <v>14.6</v>
          </cell>
          <cell r="K1477">
            <v>0.73</v>
          </cell>
        </row>
        <row r="1478">
          <cell r="A1478">
            <v>704</v>
          </cell>
          <cell r="B1478" t="str">
            <v>+</v>
          </cell>
          <cell r="C1478">
            <v>6.5</v>
          </cell>
          <cell r="D1478">
            <v>704</v>
          </cell>
          <cell r="E1478" t="str">
            <v>+</v>
          </cell>
          <cell r="F1478">
            <v>12.799999999999727</v>
          </cell>
          <cell r="G1478">
            <v>6.3</v>
          </cell>
          <cell r="H1478">
            <v>1</v>
          </cell>
          <cell r="I1478">
            <v>0.05</v>
          </cell>
          <cell r="J1478">
            <v>6.3</v>
          </cell>
          <cell r="K1478">
            <v>0.315</v>
          </cell>
        </row>
        <row r="1479">
          <cell r="A1479">
            <v>704</v>
          </cell>
          <cell r="B1479" t="str">
            <v>+</v>
          </cell>
          <cell r="C1479">
            <v>13</v>
          </cell>
          <cell r="D1479">
            <v>704</v>
          </cell>
          <cell r="E1479" t="str">
            <v>+</v>
          </cell>
          <cell r="F1479">
            <v>16.399999999998727</v>
          </cell>
          <cell r="G1479">
            <v>3.4</v>
          </cell>
          <cell r="H1479">
            <v>1</v>
          </cell>
          <cell r="I1479">
            <v>0.05</v>
          </cell>
          <cell r="J1479">
            <v>3.4</v>
          </cell>
          <cell r="K1479">
            <v>0.17</v>
          </cell>
        </row>
        <row r="1480">
          <cell r="A1480">
            <v>704</v>
          </cell>
          <cell r="B1480" t="str">
            <v>+</v>
          </cell>
          <cell r="C1480">
            <v>16.399999999999999</v>
          </cell>
          <cell r="D1480">
            <v>704</v>
          </cell>
          <cell r="E1480" t="str">
            <v>+</v>
          </cell>
          <cell r="F1480">
            <v>18.799999999998818</v>
          </cell>
          <cell r="G1480">
            <v>2.4</v>
          </cell>
          <cell r="H1480">
            <v>2</v>
          </cell>
          <cell r="I1480">
            <v>0.05</v>
          </cell>
          <cell r="J1480">
            <v>4.8</v>
          </cell>
          <cell r="K1480">
            <v>0.24</v>
          </cell>
        </row>
        <row r="1481">
          <cell r="A1481">
            <v>704</v>
          </cell>
          <cell r="B1481" t="str">
            <v>+</v>
          </cell>
          <cell r="C1481">
            <v>18.8</v>
          </cell>
          <cell r="D1481">
            <v>705</v>
          </cell>
          <cell r="E1481" t="str">
            <v>+</v>
          </cell>
          <cell r="F1481">
            <v>11.399999999998727</v>
          </cell>
          <cell r="G1481">
            <v>12.6</v>
          </cell>
          <cell r="H1481">
            <v>1</v>
          </cell>
          <cell r="I1481">
            <v>0.05</v>
          </cell>
          <cell r="J1481">
            <v>12.6</v>
          </cell>
          <cell r="K1481">
            <v>0.63</v>
          </cell>
        </row>
        <row r="1482">
          <cell r="A1482">
            <v>705</v>
          </cell>
          <cell r="B1482" t="str">
            <v>+</v>
          </cell>
          <cell r="C1482">
            <v>9</v>
          </cell>
          <cell r="D1482">
            <v>706</v>
          </cell>
          <cell r="E1482" t="str">
            <v>+</v>
          </cell>
          <cell r="F1482">
            <v>7.2000000000002728</v>
          </cell>
          <cell r="G1482">
            <v>18.2</v>
          </cell>
          <cell r="H1482">
            <v>2</v>
          </cell>
          <cell r="I1482">
            <v>0.06</v>
          </cell>
          <cell r="J1482">
            <v>36.4</v>
          </cell>
          <cell r="K1482">
            <v>2.1839999999999997</v>
          </cell>
        </row>
        <row r="1483">
          <cell r="A1483">
            <v>705</v>
          </cell>
          <cell r="B1483" t="str">
            <v>+</v>
          </cell>
          <cell r="C1483">
            <v>12.6</v>
          </cell>
          <cell r="D1483">
            <v>706</v>
          </cell>
          <cell r="E1483" t="str">
            <v>+</v>
          </cell>
          <cell r="F1483">
            <v>0</v>
          </cell>
          <cell r="G1483">
            <v>7.4</v>
          </cell>
          <cell r="H1483">
            <v>1</v>
          </cell>
          <cell r="I1483">
            <v>0.05</v>
          </cell>
          <cell r="J1483">
            <v>7.4</v>
          </cell>
          <cell r="K1483">
            <v>0.37000000000000005</v>
          </cell>
        </row>
        <row r="1484">
          <cell r="A1484">
            <v>706</v>
          </cell>
          <cell r="B1484" t="str">
            <v>+</v>
          </cell>
          <cell r="C1484">
            <v>2</v>
          </cell>
          <cell r="D1484">
            <v>706</v>
          </cell>
          <cell r="E1484" t="str">
            <v>+</v>
          </cell>
          <cell r="F1484">
            <v>11.100000000001273</v>
          </cell>
          <cell r="G1484">
            <v>9.1</v>
          </cell>
          <cell r="H1484">
            <v>1</v>
          </cell>
          <cell r="I1484">
            <v>0.05</v>
          </cell>
          <cell r="J1484">
            <v>9.1</v>
          </cell>
          <cell r="K1484">
            <v>0.45500000000000002</v>
          </cell>
        </row>
        <row r="1485">
          <cell r="A1485">
            <v>706</v>
          </cell>
          <cell r="B1485" t="str">
            <v>+</v>
          </cell>
          <cell r="C1485">
            <v>12.1</v>
          </cell>
          <cell r="D1485">
            <v>706</v>
          </cell>
          <cell r="E1485" t="str">
            <v>+</v>
          </cell>
          <cell r="F1485">
            <v>16.100000000001273</v>
          </cell>
          <cell r="G1485">
            <v>4</v>
          </cell>
          <cell r="H1485">
            <v>1</v>
          </cell>
          <cell r="I1485">
            <v>0.05</v>
          </cell>
          <cell r="J1485">
            <v>4</v>
          </cell>
          <cell r="K1485">
            <v>0.2</v>
          </cell>
        </row>
        <row r="1486">
          <cell r="A1486">
            <v>706</v>
          </cell>
          <cell r="B1486" t="str">
            <v>+</v>
          </cell>
          <cell r="C1486">
            <v>19</v>
          </cell>
          <cell r="D1486">
            <v>707</v>
          </cell>
          <cell r="E1486" t="str">
            <v>+</v>
          </cell>
          <cell r="F1486">
            <v>8.2999999999992724</v>
          </cell>
          <cell r="G1486">
            <v>9.3000000000000007</v>
          </cell>
          <cell r="H1486">
            <v>1</v>
          </cell>
          <cell r="I1486">
            <v>0.05</v>
          </cell>
          <cell r="J1486">
            <v>9.3000000000000007</v>
          </cell>
          <cell r="K1486">
            <v>0.46500000000000008</v>
          </cell>
        </row>
        <row r="1487">
          <cell r="A1487">
            <v>706</v>
          </cell>
          <cell r="B1487" t="str">
            <v>+</v>
          </cell>
          <cell r="C1487">
            <v>14.8</v>
          </cell>
          <cell r="D1487">
            <v>707</v>
          </cell>
          <cell r="E1487" t="str">
            <v>+</v>
          </cell>
          <cell r="F1487">
            <v>3.8999999999987267</v>
          </cell>
          <cell r="G1487">
            <v>9.1</v>
          </cell>
          <cell r="H1487">
            <v>1</v>
          </cell>
          <cell r="I1487">
            <v>0.05</v>
          </cell>
          <cell r="J1487">
            <v>9.1</v>
          </cell>
          <cell r="K1487">
            <v>0.45500000000000002</v>
          </cell>
        </row>
        <row r="1488">
          <cell r="A1488">
            <v>707</v>
          </cell>
          <cell r="B1488" t="str">
            <v>+</v>
          </cell>
          <cell r="C1488">
            <v>7</v>
          </cell>
          <cell r="D1488">
            <v>707</v>
          </cell>
          <cell r="E1488" t="str">
            <v>+</v>
          </cell>
          <cell r="F1488">
            <v>9.7000000000002728</v>
          </cell>
          <cell r="G1488">
            <v>2.7</v>
          </cell>
          <cell r="H1488">
            <v>1</v>
          </cell>
          <cell r="I1488">
            <v>0.05</v>
          </cell>
          <cell r="J1488">
            <v>2.7</v>
          </cell>
          <cell r="K1488">
            <v>0.13500000000000001</v>
          </cell>
        </row>
        <row r="1489">
          <cell r="A1489">
            <v>707</v>
          </cell>
          <cell r="B1489" t="str">
            <v>+</v>
          </cell>
          <cell r="C1489">
            <v>15</v>
          </cell>
          <cell r="D1489">
            <v>709</v>
          </cell>
          <cell r="E1489" t="str">
            <v>+</v>
          </cell>
          <cell r="F1489">
            <v>7.3500000000012733</v>
          </cell>
          <cell r="G1489">
            <v>32.35</v>
          </cell>
          <cell r="H1489">
            <v>1</v>
          </cell>
          <cell r="I1489">
            <v>0.05</v>
          </cell>
          <cell r="J1489">
            <v>32.35</v>
          </cell>
          <cell r="K1489">
            <v>1.6175000000000002</v>
          </cell>
        </row>
        <row r="1490">
          <cell r="A1490">
            <v>709</v>
          </cell>
          <cell r="B1490" t="str">
            <v>+</v>
          </cell>
          <cell r="C1490">
            <v>12.5</v>
          </cell>
          <cell r="D1490">
            <v>711</v>
          </cell>
          <cell r="E1490" t="str">
            <v>+</v>
          </cell>
          <cell r="F1490">
            <v>4.2999999999983629</v>
          </cell>
          <cell r="G1490">
            <v>31.8</v>
          </cell>
          <cell r="H1490">
            <v>1</v>
          </cell>
          <cell r="I1490">
            <v>0.05</v>
          </cell>
          <cell r="J1490">
            <v>31.8</v>
          </cell>
          <cell r="K1490">
            <v>1.59</v>
          </cell>
        </row>
        <row r="1491">
          <cell r="A1491">
            <v>708</v>
          </cell>
          <cell r="B1491" t="str">
            <v>+</v>
          </cell>
          <cell r="D1491">
            <v>708</v>
          </cell>
          <cell r="E1491" t="str">
            <v>+</v>
          </cell>
          <cell r="F1491">
            <v>1.1000000000012733</v>
          </cell>
          <cell r="G1491">
            <v>1.1000000000000001</v>
          </cell>
          <cell r="H1491">
            <v>1</v>
          </cell>
          <cell r="I1491">
            <v>0.05</v>
          </cell>
          <cell r="J1491">
            <v>1.1000000000000001</v>
          </cell>
          <cell r="K1491">
            <v>5.5000000000000007E-2</v>
          </cell>
        </row>
        <row r="1492">
          <cell r="A1492">
            <v>708</v>
          </cell>
          <cell r="B1492" t="str">
            <v>+</v>
          </cell>
          <cell r="C1492">
            <v>4.2</v>
          </cell>
          <cell r="D1492">
            <v>708</v>
          </cell>
          <cell r="E1492" t="str">
            <v>+</v>
          </cell>
          <cell r="F1492">
            <v>5.4999999999995453</v>
          </cell>
          <cell r="G1492">
            <v>1.3</v>
          </cell>
          <cell r="H1492">
            <v>1</v>
          </cell>
          <cell r="I1492">
            <v>0.05</v>
          </cell>
          <cell r="J1492">
            <v>1.3</v>
          </cell>
          <cell r="K1492">
            <v>6.5000000000000002E-2</v>
          </cell>
        </row>
        <row r="1493">
          <cell r="A1493">
            <v>708</v>
          </cell>
          <cell r="B1493" t="str">
            <v>+</v>
          </cell>
          <cell r="C1493">
            <v>15.8</v>
          </cell>
          <cell r="D1493">
            <v>708</v>
          </cell>
          <cell r="E1493" t="str">
            <v>+</v>
          </cell>
          <cell r="F1493">
            <v>16.799999999998363</v>
          </cell>
          <cell r="G1493">
            <v>1</v>
          </cell>
          <cell r="H1493">
            <v>1</v>
          </cell>
          <cell r="I1493">
            <v>0.05</v>
          </cell>
          <cell r="J1493">
            <v>1</v>
          </cell>
          <cell r="K1493">
            <v>0.05</v>
          </cell>
        </row>
        <row r="1494">
          <cell r="A1494">
            <v>709</v>
          </cell>
          <cell r="B1494" t="str">
            <v>+</v>
          </cell>
          <cell r="C1494">
            <v>7</v>
          </cell>
          <cell r="D1494">
            <v>709</v>
          </cell>
          <cell r="E1494" t="str">
            <v>+</v>
          </cell>
          <cell r="F1494">
            <v>8.2000000000016371</v>
          </cell>
          <cell r="G1494">
            <v>1.2</v>
          </cell>
          <cell r="H1494">
            <v>1</v>
          </cell>
          <cell r="I1494">
            <v>0.05</v>
          </cell>
          <cell r="J1494">
            <v>1.2</v>
          </cell>
          <cell r="K1494">
            <v>0.06</v>
          </cell>
        </row>
        <row r="1495">
          <cell r="A1495">
            <v>709</v>
          </cell>
          <cell r="B1495" t="str">
            <v>+</v>
          </cell>
          <cell r="C1495">
            <v>10.7</v>
          </cell>
          <cell r="D1495">
            <v>709</v>
          </cell>
          <cell r="E1495" t="str">
            <v>+</v>
          </cell>
          <cell r="F1495">
            <v>11.950000000001637</v>
          </cell>
          <cell r="G1495">
            <v>1.25</v>
          </cell>
          <cell r="H1495">
            <v>1</v>
          </cell>
          <cell r="I1495">
            <v>0.05</v>
          </cell>
          <cell r="J1495">
            <v>1.25</v>
          </cell>
          <cell r="K1495">
            <v>6.25E-2</v>
          </cell>
        </row>
        <row r="1496">
          <cell r="A1496">
            <v>709</v>
          </cell>
          <cell r="B1496" t="str">
            <v>+</v>
          </cell>
          <cell r="C1496">
            <v>15.3</v>
          </cell>
          <cell r="D1496">
            <v>709</v>
          </cell>
          <cell r="E1496" t="str">
            <v>+</v>
          </cell>
          <cell r="F1496">
            <v>19.099999999998545</v>
          </cell>
          <cell r="G1496">
            <v>3.8</v>
          </cell>
          <cell r="H1496">
            <v>1</v>
          </cell>
          <cell r="I1496">
            <v>0.05</v>
          </cell>
          <cell r="J1496">
            <v>3.8</v>
          </cell>
          <cell r="K1496">
            <v>0.19</v>
          </cell>
        </row>
        <row r="1497">
          <cell r="A1497">
            <v>710</v>
          </cell>
          <cell r="B1497" t="str">
            <v>+</v>
          </cell>
          <cell r="C1497">
            <v>1.3</v>
          </cell>
          <cell r="D1497">
            <v>710</v>
          </cell>
          <cell r="E1497" t="str">
            <v>+</v>
          </cell>
          <cell r="F1497">
            <v>1.7999999999983629</v>
          </cell>
          <cell r="G1497">
            <v>0.5</v>
          </cell>
          <cell r="H1497">
            <v>1</v>
          </cell>
          <cell r="I1497">
            <v>0.05</v>
          </cell>
          <cell r="J1497">
            <v>0.5</v>
          </cell>
          <cell r="K1497">
            <v>2.5000000000000001E-2</v>
          </cell>
        </row>
        <row r="1498">
          <cell r="A1498">
            <v>710</v>
          </cell>
          <cell r="B1498" t="str">
            <v>+</v>
          </cell>
          <cell r="C1498">
            <v>5.3</v>
          </cell>
          <cell r="D1498">
            <v>710</v>
          </cell>
          <cell r="E1498" t="str">
            <v>+</v>
          </cell>
          <cell r="F1498">
            <v>7.5</v>
          </cell>
          <cell r="G1498">
            <v>2.2000000000000002</v>
          </cell>
          <cell r="H1498">
            <v>1</v>
          </cell>
          <cell r="I1498">
            <v>0.05</v>
          </cell>
          <cell r="J1498">
            <v>2.2000000000000002</v>
          </cell>
          <cell r="K1498">
            <v>0.11000000000000001</v>
          </cell>
        </row>
        <row r="1499">
          <cell r="A1499">
            <v>710</v>
          </cell>
          <cell r="B1499" t="str">
            <v>+</v>
          </cell>
          <cell r="C1499">
            <v>12.2</v>
          </cell>
          <cell r="D1499">
            <v>710</v>
          </cell>
          <cell r="E1499" t="str">
            <v>+</v>
          </cell>
          <cell r="F1499">
            <v>14.100000000000819</v>
          </cell>
          <cell r="G1499">
            <v>1.9</v>
          </cell>
          <cell r="H1499">
            <v>1</v>
          </cell>
          <cell r="I1499">
            <v>0.05</v>
          </cell>
          <cell r="J1499">
            <v>1.9</v>
          </cell>
          <cell r="K1499">
            <v>9.5000000000000001E-2</v>
          </cell>
        </row>
        <row r="1500">
          <cell r="A1500">
            <v>710</v>
          </cell>
          <cell r="B1500" t="str">
            <v>+</v>
          </cell>
          <cell r="C1500">
            <v>17.5</v>
          </cell>
          <cell r="D1500">
            <v>710</v>
          </cell>
          <cell r="E1500" t="str">
            <v>+</v>
          </cell>
          <cell r="F1500">
            <v>19.400000000000546</v>
          </cell>
          <cell r="G1500">
            <v>1.9</v>
          </cell>
          <cell r="H1500">
            <v>1</v>
          </cell>
          <cell r="I1500">
            <v>0.05</v>
          </cell>
          <cell r="J1500">
            <v>1.9</v>
          </cell>
          <cell r="K1500">
            <v>9.5000000000000001E-2</v>
          </cell>
        </row>
        <row r="1501">
          <cell r="A1501">
            <v>711</v>
          </cell>
          <cell r="B1501" t="str">
            <v>+</v>
          </cell>
          <cell r="C1501">
            <v>7.7</v>
          </cell>
          <cell r="D1501">
            <v>712</v>
          </cell>
          <cell r="E1501" t="str">
            <v>+</v>
          </cell>
          <cell r="F1501">
            <v>3.7000000000011823</v>
          </cell>
          <cell r="G1501">
            <v>16</v>
          </cell>
          <cell r="H1501">
            <v>1</v>
          </cell>
          <cell r="I1501">
            <v>0.05</v>
          </cell>
          <cell r="J1501">
            <v>16</v>
          </cell>
          <cell r="K1501">
            <v>0.8</v>
          </cell>
        </row>
        <row r="1502">
          <cell r="A1502">
            <v>711</v>
          </cell>
          <cell r="B1502" t="str">
            <v>+</v>
          </cell>
          <cell r="C1502">
            <v>8</v>
          </cell>
          <cell r="D1502">
            <v>711</v>
          </cell>
          <cell r="E1502" t="str">
            <v>+</v>
          </cell>
          <cell r="F1502">
            <v>17.799999999999727</v>
          </cell>
          <cell r="G1502">
            <v>9.8000000000000007</v>
          </cell>
          <cell r="H1502">
            <v>1</v>
          </cell>
          <cell r="I1502">
            <v>0.05</v>
          </cell>
          <cell r="J1502">
            <v>9.8000000000000007</v>
          </cell>
          <cell r="K1502">
            <v>0.49000000000000005</v>
          </cell>
        </row>
        <row r="1503">
          <cell r="A1503">
            <v>712</v>
          </cell>
          <cell r="B1503" t="str">
            <v>+</v>
          </cell>
          <cell r="C1503">
            <v>8.5</v>
          </cell>
          <cell r="D1503">
            <v>712</v>
          </cell>
          <cell r="E1503" t="str">
            <v>+</v>
          </cell>
          <cell r="F1503">
            <v>11.700000000000728</v>
          </cell>
          <cell r="G1503">
            <v>3.2</v>
          </cell>
          <cell r="H1503">
            <v>1</v>
          </cell>
          <cell r="I1503">
            <v>0.05</v>
          </cell>
          <cell r="J1503">
            <v>3.2</v>
          </cell>
          <cell r="K1503">
            <v>0.16000000000000003</v>
          </cell>
        </row>
        <row r="1504">
          <cell r="A1504">
            <v>712</v>
          </cell>
          <cell r="B1504" t="str">
            <v>+</v>
          </cell>
          <cell r="C1504">
            <v>10.3</v>
          </cell>
          <cell r="D1504">
            <v>712</v>
          </cell>
          <cell r="E1504" t="str">
            <v>+</v>
          </cell>
          <cell r="F1504">
            <v>12.09999999999809</v>
          </cell>
          <cell r="G1504">
            <v>1.8</v>
          </cell>
          <cell r="H1504">
            <v>1</v>
          </cell>
          <cell r="I1504">
            <v>0.05</v>
          </cell>
          <cell r="J1504">
            <v>1.8</v>
          </cell>
          <cell r="K1504">
            <v>9.0000000000000011E-2</v>
          </cell>
        </row>
        <row r="1505">
          <cell r="A1505">
            <v>712</v>
          </cell>
          <cell r="B1505" t="str">
            <v>+</v>
          </cell>
          <cell r="C1505">
            <v>15.2</v>
          </cell>
          <cell r="D1505">
            <v>712</v>
          </cell>
          <cell r="E1505" t="str">
            <v>+</v>
          </cell>
          <cell r="F1505">
            <v>16.700000000000728</v>
          </cell>
          <cell r="G1505">
            <v>1.5</v>
          </cell>
          <cell r="H1505">
            <v>1</v>
          </cell>
          <cell r="I1505">
            <v>0.05</v>
          </cell>
          <cell r="J1505">
            <v>1.5</v>
          </cell>
          <cell r="K1505">
            <v>7.5000000000000011E-2</v>
          </cell>
        </row>
        <row r="1506">
          <cell r="A1506">
            <v>712</v>
          </cell>
          <cell r="B1506" t="str">
            <v>+</v>
          </cell>
          <cell r="C1506">
            <v>18</v>
          </cell>
          <cell r="D1506">
            <v>714</v>
          </cell>
          <cell r="E1506" t="str">
            <v>+</v>
          </cell>
          <cell r="F1506">
            <v>7.0000000000004547</v>
          </cell>
          <cell r="G1506">
            <v>29</v>
          </cell>
          <cell r="H1506">
            <v>1</v>
          </cell>
          <cell r="I1506">
            <v>0.05</v>
          </cell>
          <cell r="J1506">
            <v>29</v>
          </cell>
          <cell r="K1506">
            <v>1.4500000000000002</v>
          </cell>
        </row>
        <row r="1507">
          <cell r="A1507">
            <v>713</v>
          </cell>
          <cell r="B1507" t="str">
            <v>+</v>
          </cell>
          <cell r="C1507">
            <v>3.2</v>
          </cell>
          <cell r="D1507">
            <v>713</v>
          </cell>
          <cell r="E1507" t="str">
            <v>+</v>
          </cell>
          <cell r="F1507">
            <v>7.0000000000004547</v>
          </cell>
          <cell r="G1507">
            <v>3.8</v>
          </cell>
          <cell r="H1507">
            <v>1</v>
          </cell>
          <cell r="I1507">
            <v>0.05</v>
          </cell>
          <cell r="J1507">
            <v>3.8</v>
          </cell>
          <cell r="K1507">
            <v>0.19</v>
          </cell>
        </row>
        <row r="1508">
          <cell r="A1508">
            <v>713</v>
          </cell>
          <cell r="B1508" t="str">
            <v>+</v>
          </cell>
          <cell r="C1508">
            <v>15.8</v>
          </cell>
          <cell r="D1508">
            <v>714</v>
          </cell>
          <cell r="E1508" t="str">
            <v>+</v>
          </cell>
          <cell r="F1508">
            <v>5</v>
          </cell>
          <cell r="G1508">
            <v>9.1999999999999993</v>
          </cell>
          <cell r="H1508">
            <v>1</v>
          </cell>
          <cell r="I1508">
            <v>0.05</v>
          </cell>
          <cell r="J1508">
            <v>9.1999999999999993</v>
          </cell>
          <cell r="K1508">
            <v>0.45999999999999996</v>
          </cell>
        </row>
        <row r="1509">
          <cell r="A1509">
            <v>714</v>
          </cell>
          <cell r="B1509" t="str">
            <v>+</v>
          </cell>
          <cell r="C1509">
            <v>0.3</v>
          </cell>
          <cell r="D1509">
            <v>714</v>
          </cell>
          <cell r="E1509" t="str">
            <v>+</v>
          </cell>
          <cell r="F1509">
            <v>1.5999999999985448</v>
          </cell>
          <cell r="G1509">
            <v>1.3</v>
          </cell>
          <cell r="H1509">
            <v>1</v>
          </cell>
          <cell r="I1509">
            <v>0.05</v>
          </cell>
          <cell r="J1509">
            <v>1.3</v>
          </cell>
          <cell r="K1509">
            <v>6.5000000000000002E-2</v>
          </cell>
        </row>
        <row r="1510">
          <cell r="A1510">
            <v>714</v>
          </cell>
          <cell r="B1510" t="str">
            <v>+</v>
          </cell>
          <cell r="C1510">
            <v>5</v>
          </cell>
          <cell r="D1510">
            <v>714</v>
          </cell>
          <cell r="E1510" t="str">
            <v>+</v>
          </cell>
          <cell r="F1510">
            <v>5.9999999999990905</v>
          </cell>
          <cell r="G1510">
            <v>1</v>
          </cell>
          <cell r="H1510">
            <v>1</v>
          </cell>
          <cell r="I1510">
            <v>0.05</v>
          </cell>
          <cell r="J1510">
            <v>1</v>
          </cell>
          <cell r="K1510">
            <v>0.05</v>
          </cell>
        </row>
        <row r="1511">
          <cell r="A1511">
            <v>714</v>
          </cell>
          <cell r="B1511" t="str">
            <v>+</v>
          </cell>
          <cell r="C1511">
            <v>6.9</v>
          </cell>
          <cell r="D1511">
            <v>714</v>
          </cell>
          <cell r="E1511" t="str">
            <v>+</v>
          </cell>
          <cell r="F1511">
            <v>7.8999999999996362</v>
          </cell>
          <cell r="G1511">
            <v>1</v>
          </cell>
          <cell r="H1511">
            <v>1</v>
          </cell>
          <cell r="I1511">
            <v>0.05</v>
          </cell>
          <cell r="J1511">
            <v>1</v>
          </cell>
          <cell r="K1511">
            <v>0.05</v>
          </cell>
        </row>
        <row r="1512">
          <cell r="A1512">
            <v>714</v>
          </cell>
          <cell r="B1512" t="str">
            <v>+</v>
          </cell>
          <cell r="C1512">
            <v>13.6</v>
          </cell>
          <cell r="D1512">
            <v>714</v>
          </cell>
          <cell r="E1512" t="str">
            <v>+</v>
          </cell>
          <cell r="F1512">
            <v>15.700000000001637</v>
          </cell>
          <cell r="G1512">
            <v>2.1</v>
          </cell>
          <cell r="H1512">
            <v>1</v>
          </cell>
          <cell r="I1512">
            <v>0.05</v>
          </cell>
          <cell r="J1512">
            <v>2.1</v>
          </cell>
          <cell r="K1512">
            <v>0.10500000000000001</v>
          </cell>
        </row>
        <row r="1513">
          <cell r="A1513">
            <v>714</v>
          </cell>
          <cell r="B1513" t="str">
            <v>+</v>
          </cell>
          <cell r="C1513">
            <v>14.6</v>
          </cell>
          <cell r="D1513">
            <v>715</v>
          </cell>
          <cell r="E1513" t="str">
            <v>+</v>
          </cell>
          <cell r="F1513">
            <v>1.3000000000010914</v>
          </cell>
          <cell r="G1513">
            <v>6.7</v>
          </cell>
          <cell r="H1513">
            <v>1</v>
          </cell>
          <cell r="I1513">
            <v>0.05</v>
          </cell>
          <cell r="J1513">
            <v>6.7</v>
          </cell>
          <cell r="K1513">
            <v>0.33500000000000002</v>
          </cell>
        </row>
        <row r="1514">
          <cell r="A1514">
            <v>715</v>
          </cell>
          <cell r="B1514" t="str">
            <v>+</v>
          </cell>
          <cell r="C1514">
            <v>2.4</v>
          </cell>
          <cell r="D1514">
            <v>715</v>
          </cell>
          <cell r="E1514" t="str">
            <v>+</v>
          </cell>
          <cell r="F1514">
            <v>7.8999999999996362</v>
          </cell>
          <cell r="G1514">
            <v>5.5</v>
          </cell>
          <cell r="H1514">
            <v>1</v>
          </cell>
          <cell r="I1514">
            <v>0.05</v>
          </cell>
          <cell r="J1514">
            <v>5.5</v>
          </cell>
          <cell r="K1514">
            <v>0.27500000000000002</v>
          </cell>
        </row>
        <row r="1515">
          <cell r="A1515">
            <v>715</v>
          </cell>
          <cell r="B1515" t="str">
            <v>+</v>
          </cell>
          <cell r="C1515">
            <v>4.3</v>
          </cell>
          <cell r="D1515">
            <v>715</v>
          </cell>
          <cell r="E1515" t="str">
            <v>+</v>
          </cell>
          <cell r="F1515">
            <v>17.5</v>
          </cell>
          <cell r="G1515">
            <v>13.2</v>
          </cell>
          <cell r="H1515">
            <v>1</v>
          </cell>
          <cell r="I1515">
            <v>0.05</v>
          </cell>
          <cell r="J1515">
            <v>13.2</v>
          </cell>
          <cell r="K1515">
            <v>0.66</v>
          </cell>
        </row>
        <row r="1516">
          <cell r="A1516">
            <v>715</v>
          </cell>
          <cell r="B1516" t="str">
            <v>+</v>
          </cell>
          <cell r="C1516">
            <v>9.6</v>
          </cell>
          <cell r="D1516">
            <v>715</v>
          </cell>
          <cell r="E1516" t="str">
            <v>+</v>
          </cell>
          <cell r="F1516">
            <v>15.700000000001637</v>
          </cell>
          <cell r="G1516">
            <v>6.1</v>
          </cell>
          <cell r="H1516">
            <v>1</v>
          </cell>
          <cell r="I1516">
            <v>0.05</v>
          </cell>
          <cell r="J1516">
            <v>6.1</v>
          </cell>
          <cell r="K1516">
            <v>0.30499999999999999</v>
          </cell>
        </row>
        <row r="1517">
          <cell r="A1517">
            <v>716</v>
          </cell>
          <cell r="B1517" t="str">
            <v>+</v>
          </cell>
          <cell r="C1517">
            <v>19.5</v>
          </cell>
          <cell r="D1517">
            <v>717</v>
          </cell>
          <cell r="E1517" t="str">
            <v>+</v>
          </cell>
          <cell r="F1517">
            <v>3.6000000000012733</v>
          </cell>
          <cell r="G1517">
            <v>4.0999999999999996</v>
          </cell>
          <cell r="H1517">
            <v>1</v>
          </cell>
          <cell r="I1517">
            <v>0.05</v>
          </cell>
          <cell r="J1517">
            <v>4.0999999999999996</v>
          </cell>
          <cell r="K1517">
            <v>0.20499999999999999</v>
          </cell>
        </row>
        <row r="1518">
          <cell r="A1518">
            <v>716</v>
          </cell>
          <cell r="B1518" t="str">
            <v>+</v>
          </cell>
          <cell r="C1518">
            <v>9.9</v>
          </cell>
          <cell r="D1518">
            <v>717</v>
          </cell>
          <cell r="E1518" t="str">
            <v>+</v>
          </cell>
          <cell r="F1518">
            <v>9.9000000000000909</v>
          </cell>
          <cell r="G1518">
            <v>20</v>
          </cell>
          <cell r="H1518">
            <v>1</v>
          </cell>
          <cell r="I1518">
            <v>0.05</v>
          </cell>
          <cell r="J1518">
            <v>20</v>
          </cell>
          <cell r="K1518">
            <v>1</v>
          </cell>
        </row>
        <row r="1519">
          <cell r="A1519">
            <v>717</v>
          </cell>
          <cell r="B1519" t="str">
            <v>+</v>
          </cell>
          <cell r="C1519">
            <v>10.7</v>
          </cell>
          <cell r="D1519">
            <v>717</v>
          </cell>
          <cell r="E1519" t="str">
            <v>+</v>
          </cell>
          <cell r="F1519">
            <v>19.400000000000546</v>
          </cell>
          <cell r="G1519">
            <v>8.6999999999999993</v>
          </cell>
          <cell r="H1519">
            <v>1</v>
          </cell>
          <cell r="I1519">
            <v>0.05</v>
          </cell>
          <cell r="J1519">
            <v>8.6999999999999993</v>
          </cell>
          <cell r="K1519">
            <v>0.435</v>
          </cell>
        </row>
        <row r="1520">
          <cell r="A1520">
            <v>717</v>
          </cell>
          <cell r="B1520" t="str">
            <v>+</v>
          </cell>
          <cell r="C1520">
            <v>11.6</v>
          </cell>
          <cell r="D1520">
            <v>717</v>
          </cell>
          <cell r="E1520" t="str">
            <v>+</v>
          </cell>
          <cell r="F1520">
            <v>19.600000000000364</v>
          </cell>
          <cell r="G1520">
            <v>8</v>
          </cell>
          <cell r="H1520">
            <v>1</v>
          </cell>
          <cell r="I1520">
            <v>0.05</v>
          </cell>
          <cell r="J1520">
            <v>8</v>
          </cell>
          <cell r="K1520">
            <v>0.4</v>
          </cell>
        </row>
        <row r="1521">
          <cell r="A1521">
            <v>718</v>
          </cell>
          <cell r="B1521" t="str">
            <v>+</v>
          </cell>
          <cell r="C1521">
            <v>1.3</v>
          </cell>
          <cell r="D1521">
            <v>718</v>
          </cell>
          <cell r="E1521" t="str">
            <v>+</v>
          </cell>
          <cell r="F1521">
            <v>2.3000000000001819</v>
          </cell>
          <cell r="G1521">
            <v>1</v>
          </cell>
          <cell r="H1521">
            <v>1</v>
          </cell>
          <cell r="I1521">
            <v>0.05</v>
          </cell>
          <cell r="J1521">
            <v>1</v>
          </cell>
          <cell r="K1521">
            <v>0.05</v>
          </cell>
        </row>
        <row r="1522">
          <cell r="A1522">
            <v>718</v>
          </cell>
          <cell r="B1522" t="str">
            <v>+</v>
          </cell>
          <cell r="C1522">
            <v>2.7</v>
          </cell>
          <cell r="D1522">
            <v>718</v>
          </cell>
          <cell r="E1522" t="str">
            <v>+</v>
          </cell>
          <cell r="F1522">
            <v>7.5</v>
          </cell>
          <cell r="G1522">
            <v>4.8</v>
          </cell>
          <cell r="H1522">
            <v>1</v>
          </cell>
          <cell r="I1522">
            <v>0.05</v>
          </cell>
          <cell r="J1522">
            <v>4.8</v>
          </cell>
          <cell r="K1522">
            <v>0.24</v>
          </cell>
        </row>
        <row r="1523">
          <cell r="A1523">
            <v>718</v>
          </cell>
          <cell r="B1523" t="str">
            <v>+</v>
          </cell>
          <cell r="C1523">
            <v>8.1</v>
          </cell>
          <cell r="D1523">
            <v>718</v>
          </cell>
          <cell r="E1523" t="str">
            <v>+</v>
          </cell>
          <cell r="F1523">
            <v>17.999999999999545</v>
          </cell>
          <cell r="G1523">
            <v>9.9</v>
          </cell>
          <cell r="H1523">
            <v>1</v>
          </cell>
          <cell r="I1523">
            <v>0.05</v>
          </cell>
          <cell r="J1523">
            <v>9.9</v>
          </cell>
          <cell r="K1523">
            <v>0.49500000000000005</v>
          </cell>
        </row>
        <row r="1524">
          <cell r="A1524">
            <v>718</v>
          </cell>
          <cell r="B1524" t="str">
            <v>+</v>
          </cell>
          <cell r="C1524">
            <v>10.8</v>
          </cell>
          <cell r="D1524">
            <v>718</v>
          </cell>
          <cell r="E1524" t="str">
            <v>+</v>
          </cell>
          <cell r="F1524">
            <v>16.399999999998727</v>
          </cell>
          <cell r="G1524">
            <v>5.6</v>
          </cell>
          <cell r="H1524">
            <v>1</v>
          </cell>
          <cell r="I1524">
            <v>0.05</v>
          </cell>
          <cell r="J1524">
            <v>5.6</v>
          </cell>
          <cell r="K1524">
            <v>0.27999999999999997</v>
          </cell>
        </row>
        <row r="1525">
          <cell r="A1525">
            <v>718</v>
          </cell>
          <cell r="B1525" t="str">
            <v>+</v>
          </cell>
          <cell r="C1525">
            <v>17</v>
          </cell>
          <cell r="D1525">
            <v>718</v>
          </cell>
          <cell r="E1525" t="str">
            <v>+</v>
          </cell>
          <cell r="F1525">
            <v>18.499999999999091</v>
          </cell>
          <cell r="G1525">
            <v>1.5</v>
          </cell>
          <cell r="H1525">
            <v>1</v>
          </cell>
          <cell r="I1525">
            <v>0.05</v>
          </cell>
          <cell r="J1525">
            <v>1.5</v>
          </cell>
          <cell r="K1525">
            <v>7.5000000000000011E-2</v>
          </cell>
        </row>
        <row r="1526">
          <cell r="A1526">
            <v>719</v>
          </cell>
          <cell r="B1526" t="str">
            <v>+</v>
          </cell>
          <cell r="C1526">
            <v>1.8</v>
          </cell>
          <cell r="D1526">
            <v>719</v>
          </cell>
          <cell r="E1526" t="str">
            <v>+</v>
          </cell>
          <cell r="F1526">
            <v>14.099999999998545</v>
          </cell>
          <cell r="G1526">
            <v>12.3</v>
          </cell>
          <cell r="H1526">
            <v>2</v>
          </cell>
          <cell r="I1526">
            <v>0.05</v>
          </cell>
          <cell r="J1526">
            <v>24.6</v>
          </cell>
          <cell r="K1526">
            <v>1.2300000000000002</v>
          </cell>
        </row>
        <row r="1527">
          <cell r="A1527">
            <v>719</v>
          </cell>
          <cell r="B1527" t="str">
            <v>+</v>
          </cell>
          <cell r="C1527">
            <v>10.5</v>
          </cell>
          <cell r="D1527">
            <v>719</v>
          </cell>
          <cell r="E1527" t="str">
            <v>+</v>
          </cell>
          <cell r="F1527">
            <v>17.5</v>
          </cell>
          <cell r="G1527">
            <v>7</v>
          </cell>
          <cell r="H1527">
            <v>1</v>
          </cell>
          <cell r="I1527">
            <v>0.05</v>
          </cell>
          <cell r="J1527">
            <v>7</v>
          </cell>
          <cell r="K1527">
            <v>0.35000000000000003</v>
          </cell>
        </row>
        <row r="1528">
          <cell r="A1528">
            <v>719</v>
          </cell>
          <cell r="B1528" t="str">
            <v>+</v>
          </cell>
          <cell r="C1528">
            <v>13.7</v>
          </cell>
          <cell r="D1528">
            <v>719</v>
          </cell>
          <cell r="E1528" t="str">
            <v>+</v>
          </cell>
          <cell r="F1528">
            <v>14.400000000000546</v>
          </cell>
          <cell r="G1528">
            <v>0.7</v>
          </cell>
          <cell r="H1528">
            <v>1</v>
          </cell>
          <cell r="I1528">
            <v>0.05</v>
          </cell>
          <cell r="J1528">
            <v>0.7</v>
          </cell>
          <cell r="K1528">
            <v>3.4999999999999996E-2</v>
          </cell>
        </row>
        <row r="1529">
          <cell r="A1529">
            <v>719</v>
          </cell>
          <cell r="B1529" t="str">
            <v>+</v>
          </cell>
          <cell r="C1529">
            <v>13.7</v>
          </cell>
          <cell r="D1529">
            <v>719</v>
          </cell>
          <cell r="E1529" t="str">
            <v>+</v>
          </cell>
          <cell r="F1529">
            <v>15</v>
          </cell>
          <cell r="G1529">
            <v>1.3</v>
          </cell>
          <cell r="H1529">
            <v>1</v>
          </cell>
          <cell r="I1529">
            <v>0.05</v>
          </cell>
          <cell r="J1529">
            <v>1.3</v>
          </cell>
          <cell r="K1529">
            <v>6.5000000000000002E-2</v>
          </cell>
        </row>
        <row r="1530">
          <cell r="A1530">
            <v>719</v>
          </cell>
          <cell r="B1530" t="str">
            <v>+</v>
          </cell>
          <cell r="C1530">
            <v>15.3</v>
          </cell>
          <cell r="D1530">
            <v>720</v>
          </cell>
          <cell r="E1530" t="str">
            <v>+</v>
          </cell>
          <cell r="F1530">
            <v>0.89999999999918145</v>
          </cell>
          <cell r="G1530">
            <v>5.6</v>
          </cell>
          <cell r="H1530">
            <v>1</v>
          </cell>
          <cell r="I1530">
            <v>0.05</v>
          </cell>
          <cell r="J1530">
            <v>5.6</v>
          </cell>
          <cell r="K1530">
            <v>0.27999999999999997</v>
          </cell>
        </row>
        <row r="1531">
          <cell r="A1531">
            <v>720</v>
          </cell>
          <cell r="B1531" t="str">
            <v>+</v>
          </cell>
          <cell r="C1531">
            <v>5.3</v>
          </cell>
          <cell r="D1531">
            <v>720</v>
          </cell>
          <cell r="E1531" t="str">
            <v>+</v>
          </cell>
          <cell r="F1531">
            <v>6.7999999999983629</v>
          </cell>
          <cell r="G1531">
            <v>1.5</v>
          </cell>
          <cell r="H1531">
            <v>1</v>
          </cell>
          <cell r="I1531">
            <v>0.05</v>
          </cell>
          <cell r="J1531">
            <v>1.5</v>
          </cell>
          <cell r="K1531">
            <v>7.5000000000000011E-2</v>
          </cell>
        </row>
        <row r="1532">
          <cell r="A1532">
            <v>720</v>
          </cell>
          <cell r="B1532" t="str">
            <v>+</v>
          </cell>
          <cell r="C1532">
            <v>7.9</v>
          </cell>
          <cell r="D1532">
            <v>720</v>
          </cell>
          <cell r="E1532" t="str">
            <v>+</v>
          </cell>
          <cell r="F1532">
            <v>8.8999999999987267</v>
          </cell>
          <cell r="G1532">
            <v>1</v>
          </cell>
          <cell r="H1532">
            <v>1</v>
          </cell>
          <cell r="I1532">
            <v>0.05</v>
          </cell>
          <cell r="J1532">
            <v>1</v>
          </cell>
          <cell r="K1532">
            <v>0.05</v>
          </cell>
        </row>
        <row r="1533">
          <cell r="A1533">
            <v>720</v>
          </cell>
          <cell r="B1533" t="str">
            <v>+</v>
          </cell>
          <cell r="C1533">
            <v>10.7</v>
          </cell>
          <cell r="D1533">
            <v>720</v>
          </cell>
          <cell r="E1533" t="str">
            <v>+</v>
          </cell>
          <cell r="F1533">
            <v>15.599999999999454</v>
          </cell>
          <cell r="G1533">
            <v>4.9000000000000004</v>
          </cell>
          <cell r="H1533">
            <v>1</v>
          </cell>
          <cell r="I1533">
            <v>0.05</v>
          </cell>
          <cell r="J1533">
            <v>4.9000000000000004</v>
          </cell>
          <cell r="K1533">
            <v>0.24500000000000002</v>
          </cell>
        </row>
        <row r="1534">
          <cell r="A1534">
            <v>720</v>
          </cell>
          <cell r="B1534" t="str">
            <v>+</v>
          </cell>
          <cell r="C1534">
            <v>10.7</v>
          </cell>
          <cell r="D1534">
            <v>721</v>
          </cell>
          <cell r="E1534" t="str">
            <v>+</v>
          </cell>
          <cell r="F1534">
            <v>1.3000000000010914</v>
          </cell>
          <cell r="G1534">
            <v>10.6</v>
          </cell>
          <cell r="H1534">
            <v>1</v>
          </cell>
          <cell r="I1534">
            <v>0.05</v>
          </cell>
          <cell r="J1534">
            <v>10.6</v>
          </cell>
          <cell r="K1534">
            <v>0.53</v>
          </cell>
        </row>
        <row r="1535">
          <cell r="A1535">
            <v>720</v>
          </cell>
          <cell r="B1535" t="str">
            <v>+</v>
          </cell>
          <cell r="C1535">
            <v>18.5</v>
          </cell>
          <cell r="D1535">
            <v>721</v>
          </cell>
          <cell r="E1535" t="str">
            <v>+</v>
          </cell>
          <cell r="F1535">
            <v>9.9999999999909051E-2</v>
          </cell>
          <cell r="G1535">
            <v>1.6</v>
          </cell>
          <cell r="H1535">
            <v>1</v>
          </cell>
          <cell r="I1535">
            <v>0.05</v>
          </cell>
          <cell r="J1535">
            <v>1.6</v>
          </cell>
          <cell r="K1535">
            <v>8.0000000000000016E-2</v>
          </cell>
        </row>
        <row r="1536">
          <cell r="A1536">
            <v>721</v>
          </cell>
          <cell r="B1536" t="str">
            <v>+</v>
          </cell>
          <cell r="C1536">
            <v>12.1</v>
          </cell>
          <cell r="D1536">
            <v>722</v>
          </cell>
          <cell r="E1536" t="str">
            <v>+</v>
          </cell>
          <cell r="F1536">
            <v>0.30000000000200089</v>
          </cell>
          <cell r="G1536">
            <v>8.1999999999999993</v>
          </cell>
          <cell r="H1536">
            <v>1</v>
          </cell>
          <cell r="I1536">
            <v>0.05</v>
          </cell>
          <cell r="J1536">
            <v>8.1999999999999993</v>
          </cell>
          <cell r="K1536">
            <v>0.41</v>
          </cell>
        </row>
        <row r="1537">
          <cell r="A1537">
            <v>722</v>
          </cell>
          <cell r="B1537" t="str">
            <v>+</v>
          </cell>
          <cell r="C1537">
            <v>0.5</v>
          </cell>
          <cell r="D1537">
            <v>722</v>
          </cell>
          <cell r="E1537" t="str">
            <v>+</v>
          </cell>
          <cell r="F1537">
            <v>7.6999999999998181</v>
          </cell>
          <cell r="G1537">
            <v>7.2</v>
          </cell>
          <cell r="H1537">
            <v>1</v>
          </cell>
          <cell r="I1537">
            <v>0.05</v>
          </cell>
          <cell r="J1537">
            <v>7.2</v>
          </cell>
          <cell r="K1537">
            <v>0.36000000000000004</v>
          </cell>
        </row>
        <row r="1538">
          <cell r="A1538">
            <v>721</v>
          </cell>
          <cell r="B1538" t="str">
            <v>+</v>
          </cell>
          <cell r="C1538">
            <v>19</v>
          </cell>
          <cell r="D1538">
            <v>722</v>
          </cell>
          <cell r="E1538" t="str">
            <v>+</v>
          </cell>
          <cell r="F1538">
            <v>3.6000000000012733</v>
          </cell>
          <cell r="G1538">
            <v>4.5999999999999996</v>
          </cell>
          <cell r="H1538">
            <v>1</v>
          </cell>
          <cell r="I1538">
            <v>0.05</v>
          </cell>
          <cell r="J1538">
            <v>4.5999999999999996</v>
          </cell>
          <cell r="K1538">
            <v>0.22999999999999998</v>
          </cell>
        </row>
        <row r="1539">
          <cell r="A1539">
            <v>722</v>
          </cell>
          <cell r="B1539" t="str">
            <v>+</v>
          </cell>
          <cell r="C1539">
            <v>7.5</v>
          </cell>
          <cell r="D1539">
            <v>722</v>
          </cell>
          <cell r="E1539" t="str">
            <v>+</v>
          </cell>
          <cell r="F1539">
            <v>10.899999999999181</v>
          </cell>
          <cell r="G1539">
            <v>3.4</v>
          </cell>
          <cell r="H1539">
            <v>1</v>
          </cell>
          <cell r="I1539">
            <v>0.05</v>
          </cell>
          <cell r="J1539">
            <v>3.4</v>
          </cell>
          <cell r="K1539">
            <v>0.17</v>
          </cell>
        </row>
        <row r="1540">
          <cell r="A1540">
            <v>722</v>
          </cell>
          <cell r="B1540" t="str">
            <v>+</v>
          </cell>
          <cell r="C1540">
            <v>12.3</v>
          </cell>
          <cell r="D1540">
            <v>722</v>
          </cell>
          <cell r="E1540" t="str">
            <v>+</v>
          </cell>
          <cell r="F1540">
            <v>13.799999999998818</v>
          </cell>
          <cell r="G1540">
            <v>1.5</v>
          </cell>
          <cell r="H1540">
            <v>1</v>
          </cell>
          <cell r="I1540">
            <v>0.05</v>
          </cell>
          <cell r="J1540">
            <v>1.5</v>
          </cell>
          <cell r="K1540">
            <v>7.5000000000000011E-2</v>
          </cell>
        </row>
        <row r="1541">
          <cell r="A1541">
            <v>722</v>
          </cell>
          <cell r="B1541" t="str">
            <v>+</v>
          </cell>
          <cell r="C1541">
            <v>16</v>
          </cell>
          <cell r="D1541">
            <v>722</v>
          </cell>
          <cell r="E1541" t="str">
            <v>+</v>
          </cell>
          <cell r="F1541">
            <v>17.300000000000182</v>
          </cell>
          <cell r="G1541">
            <v>1.3</v>
          </cell>
          <cell r="H1541">
            <v>1</v>
          </cell>
          <cell r="I1541">
            <v>0.05</v>
          </cell>
          <cell r="J1541">
            <v>1.3</v>
          </cell>
          <cell r="K1541">
            <v>6.5000000000000002E-2</v>
          </cell>
        </row>
        <row r="1542">
          <cell r="A1542">
            <v>722</v>
          </cell>
          <cell r="B1542" t="str">
            <v>+</v>
          </cell>
          <cell r="C1542">
            <v>18.7</v>
          </cell>
          <cell r="D1542">
            <v>722</v>
          </cell>
          <cell r="E1542" t="str">
            <v>+</v>
          </cell>
          <cell r="F1542">
            <v>19.900000000002365</v>
          </cell>
          <cell r="G1542">
            <v>1.2</v>
          </cell>
          <cell r="H1542">
            <v>1</v>
          </cell>
          <cell r="I1542">
            <v>0.05</v>
          </cell>
          <cell r="J1542">
            <v>1.2</v>
          </cell>
          <cell r="K1542">
            <v>0.06</v>
          </cell>
        </row>
        <row r="1543">
          <cell r="A1543">
            <v>723</v>
          </cell>
          <cell r="B1543" t="str">
            <v>+</v>
          </cell>
          <cell r="C1543">
            <v>13.6</v>
          </cell>
          <cell r="D1543">
            <v>723</v>
          </cell>
          <cell r="E1543" t="str">
            <v>+</v>
          </cell>
          <cell r="F1543">
            <v>16.100000000001273</v>
          </cell>
          <cell r="G1543">
            <v>2.5</v>
          </cell>
          <cell r="H1543">
            <v>1</v>
          </cell>
          <cell r="I1543">
            <v>0.05</v>
          </cell>
          <cell r="J1543">
            <v>2.5</v>
          </cell>
          <cell r="K1543">
            <v>0.125</v>
          </cell>
        </row>
        <row r="1544">
          <cell r="A1544">
            <v>723</v>
          </cell>
          <cell r="B1544" t="str">
            <v>+</v>
          </cell>
          <cell r="C1544">
            <v>16.5</v>
          </cell>
          <cell r="D1544">
            <v>724</v>
          </cell>
          <cell r="E1544" t="str">
            <v>+</v>
          </cell>
          <cell r="F1544">
            <v>2.3000000000001819</v>
          </cell>
          <cell r="G1544">
            <v>5.8</v>
          </cell>
          <cell r="H1544">
            <v>1</v>
          </cell>
          <cell r="I1544">
            <v>0.05</v>
          </cell>
          <cell r="J1544">
            <v>5.8</v>
          </cell>
          <cell r="K1544">
            <v>0.28999999999999998</v>
          </cell>
        </row>
        <row r="1545">
          <cell r="A1545">
            <v>724</v>
          </cell>
          <cell r="B1545" t="str">
            <v>+</v>
          </cell>
          <cell r="C1545">
            <v>1.4</v>
          </cell>
          <cell r="D1545">
            <v>725</v>
          </cell>
          <cell r="E1545" t="str">
            <v>+</v>
          </cell>
          <cell r="F1545">
            <v>9.9999999999909051E-2</v>
          </cell>
          <cell r="G1545">
            <v>18.7</v>
          </cell>
          <cell r="H1545">
            <v>1</v>
          </cell>
          <cell r="I1545">
            <v>0.05</v>
          </cell>
          <cell r="J1545">
            <v>18.7</v>
          </cell>
          <cell r="K1545">
            <v>0.93500000000000005</v>
          </cell>
        </row>
        <row r="1546">
          <cell r="A1546">
            <v>724</v>
          </cell>
          <cell r="B1546" t="str">
            <v>+</v>
          </cell>
          <cell r="C1546">
            <v>18.600000000000001</v>
          </cell>
          <cell r="D1546">
            <v>725</v>
          </cell>
          <cell r="E1546" t="str">
            <v>+</v>
          </cell>
          <cell r="F1546">
            <v>14.600000000000364</v>
          </cell>
          <cell r="G1546">
            <v>16</v>
          </cell>
          <cell r="H1546">
            <v>1</v>
          </cell>
          <cell r="I1546">
            <v>0.05</v>
          </cell>
          <cell r="J1546">
            <v>16</v>
          </cell>
          <cell r="K1546">
            <v>0.8</v>
          </cell>
        </row>
        <row r="1547">
          <cell r="A1547">
            <v>725</v>
          </cell>
          <cell r="B1547" t="str">
            <v>+</v>
          </cell>
          <cell r="C1547">
            <v>8.6</v>
          </cell>
          <cell r="D1547">
            <v>725</v>
          </cell>
          <cell r="E1547" t="str">
            <v>+</v>
          </cell>
          <cell r="F1547">
            <v>9.3000000000006366</v>
          </cell>
          <cell r="G1547">
            <v>0.7</v>
          </cell>
          <cell r="H1547">
            <v>1</v>
          </cell>
          <cell r="I1547">
            <v>0.05</v>
          </cell>
          <cell r="J1547">
            <v>0.7</v>
          </cell>
          <cell r="K1547">
            <v>3.4999999999999996E-2</v>
          </cell>
        </row>
        <row r="1548">
          <cell r="A1548">
            <v>725</v>
          </cell>
          <cell r="B1548" t="str">
            <v>+</v>
          </cell>
          <cell r="C1548">
            <v>16.399999999999999</v>
          </cell>
          <cell r="D1548">
            <v>725</v>
          </cell>
          <cell r="E1548" t="str">
            <v>+</v>
          </cell>
          <cell r="F1548">
            <v>17.100000000000364</v>
          </cell>
          <cell r="G1548">
            <v>0.7</v>
          </cell>
          <cell r="H1548">
            <v>1</v>
          </cell>
          <cell r="I1548">
            <v>0.05</v>
          </cell>
          <cell r="J1548">
            <v>0.7</v>
          </cell>
          <cell r="K1548">
            <v>3.4999999999999996E-2</v>
          </cell>
        </row>
        <row r="1549">
          <cell r="A1549">
            <v>725</v>
          </cell>
          <cell r="B1549" t="str">
            <v>+</v>
          </cell>
          <cell r="C1549">
            <v>18.2</v>
          </cell>
          <cell r="D1549">
            <v>726</v>
          </cell>
          <cell r="E1549" t="str">
            <v>+</v>
          </cell>
          <cell r="F1549">
            <v>1.6000000000008185</v>
          </cell>
          <cell r="G1549">
            <v>3.4</v>
          </cell>
          <cell r="H1549">
            <v>1</v>
          </cell>
          <cell r="I1549">
            <v>0.05</v>
          </cell>
          <cell r="J1549">
            <v>3.4</v>
          </cell>
          <cell r="K1549">
            <v>0.17</v>
          </cell>
        </row>
        <row r="1550">
          <cell r="A1550">
            <v>726</v>
          </cell>
          <cell r="B1550" t="str">
            <v>+</v>
          </cell>
          <cell r="C1550">
            <v>1.9</v>
          </cell>
          <cell r="D1550">
            <v>726</v>
          </cell>
          <cell r="E1550" t="str">
            <v>+</v>
          </cell>
          <cell r="F1550">
            <v>2.8999999999996362</v>
          </cell>
          <cell r="G1550">
            <v>1</v>
          </cell>
          <cell r="H1550">
            <v>1</v>
          </cell>
          <cell r="I1550">
            <v>0.05</v>
          </cell>
          <cell r="J1550">
            <v>1</v>
          </cell>
          <cell r="K1550">
            <v>0.05</v>
          </cell>
        </row>
        <row r="1551">
          <cell r="A1551">
            <v>726</v>
          </cell>
          <cell r="B1551" t="str">
            <v>+</v>
          </cell>
          <cell r="C1551">
            <v>3.4</v>
          </cell>
          <cell r="D1551">
            <v>726</v>
          </cell>
          <cell r="E1551" t="str">
            <v>+</v>
          </cell>
          <cell r="F1551">
            <v>4.4000000000005457</v>
          </cell>
          <cell r="G1551">
            <v>1</v>
          </cell>
          <cell r="H1551">
            <v>1</v>
          </cell>
          <cell r="I1551">
            <v>0.05</v>
          </cell>
          <cell r="J1551">
            <v>1</v>
          </cell>
          <cell r="K1551">
            <v>0.05</v>
          </cell>
        </row>
        <row r="1552">
          <cell r="A1552">
            <v>726</v>
          </cell>
          <cell r="B1552" t="str">
            <v>+</v>
          </cell>
          <cell r="C1552">
            <v>11.2</v>
          </cell>
          <cell r="D1552">
            <v>726</v>
          </cell>
          <cell r="E1552" t="str">
            <v>+</v>
          </cell>
          <cell r="F1552">
            <v>12.200000000000273</v>
          </cell>
          <cell r="G1552">
            <v>1</v>
          </cell>
          <cell r="H1552">
            <v>1</v>
          </cell>
          <cell r="I1552">
            <v>0.05</v>
          </cell>
          <cell r="J1552">
            <v>1</v>
          </cell>
          <cell r="K1552">
            <v>0.05</v>
          </cell>
        </row>
        <row r="1553">
          <cell r="A1553">
            <v>727</v>
          </cell>
          <cell r="B1553" t="str">
            <v>+</v>
          </cell>
          <cell r="C1553">
            <v>1.9</v>
          </cell>
          <cell r="D1553">
            <v>728</v>
          </cell>
          <cell r="E1553" t="str">
            <v>+</v>
          </cell>
          <cell r="F1553">
            <v>6.6000000000008185</v>
          </cell>
          <cell r="G1553">
            <v>24.7</v>
          </cell>
          <cell r="H1553">
            <v>1</v>
          </cell>
          <cell r="I1553">
            <v>0.05</v>
          </cell>
          <cell r="J1553">
            <v>24.7</v>
          </cell>
          <cell r="K1553">
            <v>1.2350000000000001</v>
          </cell>
        </row>
        <row r="1554">
          <cell r="A1554">
            <v>727</v>
          </cell>
          <cell r="B1554" t="str">
            <v>+</v>
          </cell>
          <cell r="C1554">
            <v>12.9</v>
          </cell>
          <cell r="D1554">
            <v>727</v>
          </cell>
          <cell r="E1554" t="str">
            <v>+</v>
          </cell>
          <cell r="F1554">
            <v>13.799999999998818</v>
          </cell>
          <cell r="G1554">
            <v>0.9</v>
          </cell>
          <cell r="H1554">
            <v>1</v>
          </cell>
          <cell r="I1554">
            <v>0.05</v>
          </cell>
          <cell r="J1554">
            <v>0.9</v>
          </cell>
          <cell r="K1554">
            <v>4.5000000000000005E-2</v>
          </cell>
        </row>
        <row r="1555">
          <cell r="A1555">
            <v>727</v>
          </cell>
          <cell r="B1555" t="str">
            <v>+</v>
          </cell>
          <cell r="C1555">
            <v>15.7</v>
          </cell>
          <cell r="D1555">
            <v>727</v>
          </cell>
          <cell r="E1555" t="str">
            <v>+</v>
          </cell>
          <cell r="F1555">
            <v>16.65000000000191</v>
          </cell>
          <cell r="G1555">
            <v>0.95</v>
          </cell>
          <cell r="H1555">
            <v>1</v>
          </cell>
          <cell r="I1555">
            <v>0.05</v>
          </cell>
          <cell r="J1555">
            <v>0.95</v>
          </cell>
          <cell r="K1555">
            <v>4.7500000000000001E-2</v>
          </cell>
        </row>
        <row r="1556">
          <cell r="A1556">
            <v>728</v>
          </cell>
          <cell r="B1556" t="str">
            <v>+</v>
          </cell>
          <cell r="C1556">
            <v>1</v>
          </cell>
          <cell r="D1556">
            <v>728</v>
          </cell>
          <cell r="E1556" t="str">
            <v>+</v>
          </cell>
          <cell r="F1556">
            <v>8.7999999999988177</v>
          </cell>
          <cell r="G1556">
            <v>7.8</v>
          </cell>
          <cell r="H1556">
            <v>1</v>
          </cell>
          <cell r="I1556">
            <v>0.05</v>
          </cell>
          <cell r="J1556">
            <v>7.8</v>
          </cell>
          <cell r="K1556">
            <v>0.39</v>
          </cell>
        </row>
        <row r="1557">
          <cell r="A1557">
            <v>728</v>
          </cell>
          <cell r="B1557" t="str">
            <v>+</v>
          </cell>
          <cell r="C1557">
            <v>1.4</v>
          </cell>
          <cell r="D1557">
            <v>728</v>
          </cell>
          <cell r="E1557" t="str">
            <v>+</v>
          </cell>
          <cell r="F1557">
            <v>2.6999999999998181</v>
          </cell>
          <cell r="G1557">
            <v>1.3</v>
          </cell>
          <cell r="H1557">
            <v>1</v>
          </cell>
          <cell r="I1557">
            <v>0.05</v>
          </cell>
          <cell r="J1557">
            <v>1.3</v>
          </cell>
          <cell r="K1557">
            <v>6.5000000000000002E-2</v>
          </cell>
        </row>
        <row r="1558">
          <cell r="A1558">
            <v>728</v>
          </cell>
          <cell r="B1558" t="str">
            <v>+</v>
          </cell>
          <cell r="C1558">
            <v>18</v>
          </cell>
          <cell r="D1558">
            <v>728</v>
          </cell>
          <cell r="E1558" t="str">
            <v>+</v>
          </cell>
          <cell r="F1558">
            <v>19.299999999998363</v>
          </cell>
          <cell r="G1558">
            <v>1.3</v>
          </cell>
          <cell r="H1558">
            <v>1</v>
          </cell>
          <cell r="I1558">
            <v>0.05</v>
          </cell>
          <cell r="J1558">
            <v>1.3</v>
          </cell>
          <cell r="K1558">
            <v>6.5000000000000002E-2</v>
          </cell>
        </row>
        <row r="1559">
          <cell r="A1559">
            <v>729</v>
          </cell>
          <cell r="B1559" t="str">
            <v>+</v>
          </cell>
          <cell r="C1559">
            <v>8.6</v>
          </cell>
          <cell r="D1559">
            <v>729</v>
          </cell>
          <cell r="E1559" t="str">
            <v>+</v>
          </cell>
          <cell r="F1559">
            <v>16.600000000000819</v>
          </cell>
          <cell r="G1559">
            <v>8</v>
          </cell>
          <cell r="H1559">
            <v>1</v>
          </cell>
          <cell r="I1559">
            <v>0.05</v>
          </cell>
          <cell r="J1559">
            <v>8</v>
          </cell>
          <cell r="K1559">
            <v>0.4</v>
          </cell>
        </row>
        <row r="1560">
          <cell r="A1560">
            <v>730</v>
          </cell>
          <cell r="B1560" t="str">
            <v>+</v>
          </cell>
          <cell r="D1560">
            <v>730</v>
          </cell>
          <cell r="E1560" t="str">
            <v>+</v>
          </cell>
          <cell r="F1560">
            <v>15.799999999999272</v>
          </cell>
          <cell r="G1560">
            <v>15.8</v>
          </cell>
          <cell r="H1560">
            <v>1</v>
          </cell>
          <cell r="I1560">
            <v>0.05</v>
          </cell>
          <cell r="J1560">
            <v>15.8</v>
          </cell>
          <cell r="K1560">
            <v>0.79</v>
          </cell>
        </row>
        <row r="1561">
          <cell r="A1561">
            <v>730</v>
          </cell>
          <cell r="B1561" t="str">
            <v>+</v>
          </cell>
          <cell r="C1561">
            <v>18.100000000000001</v>
          </cell>
          <cell r="D1561">
            <v>731</v>
          </cell>
          <cell r="E1561" t="str">
            <v>+</v>
          </cell>
          <cell r="F1561">
            <v>0.70000000000163709</v>
          </cell>
          <cell r="G1561">
            <v>2.6</v>
          </cell>
          <cell r="H1561">
            <v>1</v>
          </cell>
          <cell r="I1561">
            <v>0.05</v>
          </cell>
          <cell r="J1561">
            <v>2.6</v>
          </cell>
          <cell r="K1561">
            <v>0.13</v>
          </cell>
        </row>
        <row r="1562">
          <cell r="A1562">
            <v>731</v>
          </cell>
          <cell r="B1562" t="str">
            <v>+</v>
          </cell>
          <cell r="C1562">
            <v>5.3</v>
          </cell>
          <cell r="D1562">
            <v>732</v>
          </cell>
          <cell r="E1562" t="str">
            <v>+</v>
          </cell>
          <cell r="F1562">
            <v>15.299999999999727</v>
          </cell>
          <cell r="G1562">
            <v>30</v>
          </cell>
          <cell r="H1562">
            <v>1</v>
          </cell>
          <cell r="I1562">
            <v>0.05</v>
          </cell>
          <cell r="J1562">
            <v>30</v>
          </cell>
          <cell r="K1562">
            <v>1.5</v>
          </cell>
        </row>
        <row r="1563">
          <cell r="A1563">
            <v>732</v>
          </cell>
          <cell r="B1563" t="str">
            <v>+</v>
          </cell>
          <cell r="C1563">
            <v>19</v>
          </cell>
          <cell r="D1563">
            <v>733</v>
          </cell>
          <cell r="E1563" t="str">
            <v>+</v>
          </cell>
          <cell r="F1563">
            <v>9.4000000000005457</v>
          </cell>
          <cell r="G1563">
            <v>10.4</v>
          </cell>
          <cell r="H1563">
            <v>1</v>
          </cell>
          <cell r="I1563">
            <v>0.05</v>
          </cell>
          <cell r="J1563">
            <v>10.4</v>
          </cell>
          <cell r="K1563">
            <v>0.52</v>
          </cell>
        </row>
        <row r="1564">
          <cell r="A1564">
            <v>730</v>
          </cell>
          <cell r="B1564" t="str">
            <v>+</v>
          </cell>
          <cell r="C1564">
            <v>2.2999999999999998</v>
          </cell>
          <cell r="D1564">
            <v>730</v>
          </cell>
          <cell r="E1564" t="str">
            <v>+</v>
          </cell>
          <cell r="F1564">
            <v>5.5999999999994543</v>
          </cell>
          <cell r="G1564">
            <v>3.3</v>
          </cell>
          <cell r="H1564">
            <v>1</v>
          </cell>
          <cell r="I1564">
            <v>0.05</v>
          </cell>
          <cell r="J1564">
            <v>3.3</v>
          </cell>
          <cell r="K1564">
            <v>0.16500000000000001</v>
          </cell>
        </row>
        <row r="1565">
          <cell r="A1565">
            <v>730</v>
          </cell>
          <cell r="B1565" t="str">
            <v>+</v>
          </cell>
          <cell r="C1565">
            <v>10.1</v>
          </cell>
          <cell r="D1565">
            <v>730</v>
          </cell>
          <cell r="E1565" t="str">
            <v>+</v>
          </cell>
          <cell r="F1565">
            <v>12.899999999999636</v>
          </cell>
          <cell r="G1565">
            <v>2.8</v>
          </cell>
          <cell r="H1565">
            <v>1</v>
          </cell>
          <cell r="I1565">
            <v>0.05</v>
          </cell>
          <cell r="J1565">
            <v>2.8</v>
          </cell>
          <cell r="K1565">
            <v>0.13999999999999999</v>
          </cell>
        </row>
        <row r="1566">
          <cell r="A1566">
            <v>730</v>
          </cell>
          <cell r="B1566" t="str">
            <v>+</v>
          </cell>
          <cell r="C1566">
            <v>13.8</v>
          </cell>
          <cell r="D1566">
            <v>733</v>
          </cell>
          <cell r="E1566" t="str">
            <v>+</v>
          </cell>
          <cell r="F1566">
            <v>11.399999999998727</v>
          </cell>
          <cell r="G1566">
            <v>57.6</v>
          </cell>
          <cell r="H1566">
            <v>1</v>
          </cell>
          <cell r="I1566">
            <v>0.05</v>
          </cell>
          <cell r="J1566">
            <v>57.6</v>
          </cell>
          <cell r="K1566">
            <v>2.8800000000000003</v>
          </cell>
        </row>
        <row r="1567">
          <cell r="A1567">
            <v>718</v>
          </cell>
          <cell r="B1567" t="str">
            <v>+</v>
          </cell>
          <cell r="C1567">
            <v>4.7</v>
          </cell>
          <cell r="D1567">
            <v>720</v>
          </cell>
          <cell r="E1567" t="str">
            <v>+</v>
          </cell>
          <cell r="F1567">
            <v>3.7000000000011823</v>
          </cell>
          <cell r="G1567">
            <v>39</v>
          </cell>
          <cell r="H1567">
            <v>1</v>
          </cell>
          <cell r="I1567">
            <v>0.05</v>
          </cell>
          <cell r="J1567">
            <v>39</v>
          </cell>
          <cell r="K1567">
            <v>1.9500000000000002</v>
          </cell>
        </row>
        <row r="1568">
          <cell r="A1568">
            <v>718</v>
          </cell>
          <cell r="B1568" t="str">
            <v>+</v>
          </cell>
          <cell r="C1568">
            <v>10.1</v>
          </cell>
          <cell r="D1568">
            <v>720</v>
          </cell>
          <cell r="E1568" t="str">
            <v>+</v>
          </cell>
          <cell r="F1568">
            <v>8.8000000000010914</v>
          </cell>
          <cell r="G1568">
            <v>38.700000000000003</v>
          </cell>
          <cell r="H1568">
            <v>1</v>
          </cell>
          <cell r="I1568">
            <v>0.05</v>
          </cell>
          <cell r="J1568">
            <v>38.700000000000003</v>
          </cell>
          <cell r="K1568">
            <v>1.9350000000000003</v>
          </cell>
        </row>
        <row r="1569">
          <cell r="A1569">
            <v>715</v>
          </cell>
          <cell r="B1569" t="str">
            <v>+</v>
          </cell>
          <cell r="D1569">
            <v>715</v>
          </cell>
          <cell r="E1569" t="str">
            <v>+</v>
          </cell>
          <cell r="F1569">
            <v>2.0000000000004547</v>
          </cell>
          <cell r="G1569">
            <v>2</v>
          </cell>
          <cell r="H1569">
            <v>1</v>
          </cell>
          <cell r="I1569">
            <v>0.05</v>
          </cell>
          <cell r="J1569">
            <v>2</v>
          </cell>
          <cell r="K1569">
            <v>0.1</v>
          </cell>
        </row>
        <row r="1570">
          <cell r="A1570">
            <v>715</v>
          </cell>
          <cell r="B1570" t="str">
            <v>+</v>
          </cell>
          <cell r="C1570">
            <v>8.8000000000000007</v>
          </cell>
          <cell r="D1570">
            <v>715</v>
          </cell>
          <cell r="E1570" t="str">
            <v>+</v>
          </cell>
          <cell r="F1570">
            <v>10.599999999999454</v>
          </cell>
          <cell r="G1570">
            <v>1.8</v>
          </cell>
          <cell r="H1570">
            <v>1</v>
          </cell>
          <cell r="I1570">
            <v>0.05</v>
          </cell>
          <cell r="J1570">
            <v>1.8</v>
          </cell>
          <cell r="K1570">
            <v>9.0000000000000011E-2</v>
          </cell>
        </row>
        <row r="1571">
          <cell r="A1571">
            <v>715</v>
          </cell>
          <cell r="B1571" t="str">
            <v>+</v>
          </cell>
          <cell r="C1571">
            <v>14.5</v>
          </cell>
          <cell r="D1571">
            <v>715</v>
          </cell>
          <cell r="E1571" t="str">
            <v>+</v>
          </cell>
          <cell r="F1571">
            <v>16.900000000000546</v>
          </cell>
          <cell r="G1571">
            <v>2.4</v>
          </cell>
          <cell r="H1571">
            <v>1</v>
          </cell>
          <cell r="I1571">
            <v>0.05</v>
          </cell>
          <cell r="J1571">
            <v>2.4</v>
          </cell>
          <cell r="K1571">
            <v>0.12</v>
          </cell>
        </row>
        <row r="1572">
          <cell r="A1572">
            <v>714</v>
          </cell>
          <cell r="B1572" t="str">
            <v>+</v>
          </cell>
          <cell r="D1572">
            <v>714</v>
          </cell>
          <cell r="E1572" t="str">
            <v>+</v>
          </cell>
          <cell r="F1572">
            <v>1.3999999999987267</v>
          </cell>
          <cell r="G1572">
            <v>1.4</v>
          </cell>
          <cell r="H1572">
            <v>1</v>
          </cell>
          <cell r="I1572">
            <v>0.05</v>
          </cell>
          <cell r="J1572">
            <v>1.4</v>
          </cell>
          <cell r="K1572">
            <v>6.9999999999999993E-2</v>
          </cell>
        </row>
        <row r="1573">
          <cell r="A1573">
            <v>714</v>
          </cell>
          <cell r="B1573" t="str">
            <v>+</v>
          </cell>
          <cell r="D1573">
            <v>714</v>
          </cell>
          <cell r="E1573" t="str">
            <v>+</v>
          </cell>
          <cell r="F1573">
            <v>19.400000000000546</v>
          </cell>
          <cell r="G1573">
            <v>19.399999999999999</v>
          </cell>
          <cell r="H1573">
            <v>1</v>
          </cell>
          <cell r="I1573">
            <v>0.05</v>
          </cell>
          <cell r="J1573">
            <v>19.399999999999999</v>
          </cell>
          <cell r="K1573">
            <v>0.97</v>
          </cell>
        </row>
        <row r="1574">
          <cell r="A1574">
            <v>714</v>
          </cell>
          <cell r="B1574" t="str">
            <v>+</v>
          </cell>
          <cell r="C1574">
            <v>3.6</v>
          </cell>
          <cell r="D1574">
            <v>714</v>
          </cell>
          <cell r="E1574" t="str">
            <v>+</v>
          </cell>
          <cell r="F1574">
            <v>11.800000000000637</v>
          </cell>
          <cell r="G1574">
            <v>8.1999999999999993</v>
          </cell>
          <cell r="H1574">
            <v>1</v>
          </cell>
          <cell r="I1574">
            <v>0.05</v>
          </cell>
          <cell r="J1574">
            <v>8.1999999999999993</v>
          </cell>
          <cell r="K1574">
            <v>0.41</v>
          </cell>
        </row>
        <row r="1575">
          <cell r="A1575">
            <v>713</v>
          </cell>
          <cell r="B1575" t="str">
            <v>+</v>
          </cell>
          <cell r="C1575">
            <v>2</v>
          </cell>
          <cell r="D1575">
            <v>713</v>
          </cell>
          <cell r="E1575" t="str">
            <v>+</v>
          </cell>
          <cell r="F1575">
            <v>9.2000000000007276</v>
          </cell>
          <cell r="G1575">
            <v>7.2</v>
          </cell>
          <cell r="H1575">
            <v>2</v>
          </cell>
          <cell r="I1575">
            <v>0.05</v>
          </cell>
          <cell r="J1575">
            <v>14.4</v>
          </cell>
          <cell r="K1575">
            <v>0.72000000000000008</v>
          </cell>
        </row>
        <row r="1576">
          <cell r="A1576">
            <v>713</v>
          </cell>
          <cell r="B1576" t="str">
            <v>+</v>
          </cell>
          <cell r="C1576">
            <v>12.8</v>
          </cell>
          <cell r="D1576">
            <v>714</v>
          </cell>
          <cell r="E1576" t="str">
            <v>+</v>
          </cell>
          <cell r="F1576">
            <v>2.1999999999979991</v>
          </cell>
          <cell r="G1576">
            <v>9.4</v>
          </cell>
          <cell r="H1576">
            <v>1</v>
          </cell>
          <cell r="I1576">
            <v>0.05</v>
          </cell>
          <cell r="J1576">
            <v>9.4</v>
          </cell>
          <cell r="K1576">
            <v>0.47000000000000003</v>
          </cell>
        </row>
        <row r="1577">
          <cell r="A1577">
            <v>714</v>
          </cell>
          <cell r="B1577" t="str">
            <v>+</v>
          </cell>
          <cell r="C1577">
            <v>17</v>
          </cell>
          <cell r="D1577">
            <v>714</v>
          </cell>
          <cell r="E1577" t="str">
            <v>+</v>
          </cell>
          <cell r="F1577">
            <v>19.700000000000273</v>
          </cell>
          <cell r="G1577">
            <v>2.7</v>
          </cell>
          <cell r="H1577">
            <v>1</v>
          </cell>
          <cell r="I1577">
            <v>0.05</v>
          </cell>
          <cell r="J1577">
            <v>2.7</v>
          </cell>
          <cell r="K1577">
            <v>0.13500000000000001</v>
          </cell>
        </row>
        <row r="1578">
          <cell r="A1578">
            <v>713</v>
          </cell>
          <cell r="B1578" t="str">
            <v>+</v>
          </cell>
          <cell r="C1578">
            <v>14.3</v>
          </cell>
          <cell r="D1578">
            <v>714</v>
          </cell>
          <cell r="E1578" t="str">
            <v>+</v>
          </cell>
          <cell r="F1578">
            <v>2.3000000000001819</v>
          </cell>
          <cell r="G1578">
            <v>8</v>
          </cell>
          <cell r="H1578">
            <v>1</v>
          </cell>
          <cell r="I1578">
            <v>0.05</v>
          </cell>
          <cell r="J1578">
            <v>8</v>
          </cell>
          <cell r="K1578">
            <v>0.4</v>
          </cell>
        </row>
        <row r="1579">
          <cell r="A1579">
            <v>713</v>
          </cell>
          <cell r="B1579" t="str">
            <v>+</v>
          </cell>
          <cell r="C1579">
            <v>17.8</v>
          </cell>
          <cell r="D1579">
            <v>714</v>
          </cell>
          <cell r="E1579" t="str">
            <v>+</v>
          </cell>
          <cell r="F1579">
            <v>0.99999999999909051</v>
          </cell>
          <cell r="G1579">
            <v>3.2</v>
          </cell>
          <cell r="H1579">
            <v>1</v>
          </cell>
          <cell r="I1579">
            <v>0.05</v>
          </cell>
          <cell r="J1579">
            <v>3.2</v>
          </cell>
          <cell r="K1579">
            <v>0.16000000000000003</v>
          </cell>
        </row>
        <row r="1580">
          <cell r="A1580">
            <v>712</v>
          </cell>
          <cell r="B1580" t="str">
            <v>+</v>
          </cell>
          <cell r="C1580">
            <v>5.2</v>
          </cell>
          <cell r="D1580">
            <v>712</v>
          </cell>
          <cell r="E1580" t="str">
            <v>+</v>
          </cell>
          <cell r="F1580">
            <v>8.8000000000010914</v>
          </cell>
          <cell r="G1580">
            <v>3.6</v>
          </cell>
          <cell r="H1580">
            <v>1</v>
          </cell>
          <cell r="I1580">
            <v>0.05</v>
          </cell>
          <cell r="J1580">
            <v>3.6</v>
          </cell>
          <cell r="K1580">
            <v>0.18000000000000002</v>
          </cell>
        </row>
        <row r="1581">
          <cell r="A1581">
            <v>712</v>
          </cell>
          <cell r="B1581" t="str">
            <v>+</v>
          </cell>
          <cell r="C1581">
            <v>14</v>
          </cell>
          <cell r="D1581">
            <v>713</v>
          </cell>
          <cell r="E1581" t="str">
            <v>+</v>
          </cell>
          <cell r="F1581">
            <v>4.9000000000000909</v>
          </cell>
          <cell r="G1581">
            <v>10.9</v>
          </cell>
          <cell r="H1581">
            <v>1</v>
          </cell>
          <cell r="I1581">
            <v>0.05</v>
          </cell>
          <cell r="J1581">
            <v>10.9</v>
          </cell>
          <cell r="K1581">
            <v>0.54500000000000004</v>
          </cell>
        </row>
        <row r="1582">
          <cell r="A1582">
            <v>712</v>
          </cell>
          <cell r="B1582" t="str">
            <v>+</v>
          </cell>
          <cell r="C1582">
            <v>14</v>
          </cell>
          <cell r="D1582">
            <v>713</v>
          </cell>
          <cell r="E1582" t="str">
            <v>+</v>
          </cell>
          <cell r="F1582">
            <v>1.5000000000009095</v>
          </cell>
          <cell r="G1582">
            <v>7.5</v>
          </cell>
          <cell r="H1582">
            <v>1</v>
          </cell>
          <cell r="I1582">
            <v>0.05</v>
          </cell>
          <cell r="J1582">
            <v>7.5</v>
          </cell>
          <cell r="K1582">
            <v>0.375</v>
          </cell>
        </row>
        <row r="1583">
          <cell r="A1583">
            <v>712</v>
          </cell>
          <cell r="B1583" t="str">
            <v>+</v>
          </cell>
          <cell r="C1583">
            <v>15.5</v>
          </cell>
          <cell r="D1583">
            <v>712</v>
          </cell>
          <cell r="E1583" t="str">
            <v>+</v>
          </cell>
          <cell r="F1583">
            <v>17.000000000000455</v>
          </cell>
          <cell r="G1583">
            <v>1.5</v>
          </cell>
          <cell r="H1583">
            <v>1</v>
          </cell>
          <cell r="I1583">
            <v>0.05</v>
          </cell>
          <cell r="J1583">
            <v>1.5</v>
          </cell>
          <cell r="K1583">
            <v>7.5000000000000011E-2</v>
          </cell>
        </row>
        <row r="1584">
          <cell r="A1584">
            <v>711</v>
          </cell>
          <cell r="B1584" t="str">
            <v>+</v>
          </cell>
          <cell r="C1584">
            <v>8.9</v>
          </cell>
          <cell r="D1584">
            <v>711</v>
          </cell>
          <cell r="E1584" t="str">
            <v>+</v>
          </cell>
          <cell r="F1584">
            <v>11.799999999998363</v>
          </cell>
          <cell r="G1584">
            <v>2.9</v>
          </cell>
          <cell r="H1584">
            <v>1</v>
          </cell>
          <cell r="I1584">
            <v>0.05</v>
          </cell>
          <cell r="J1584">
            <v>2.9</v>
          </cell>
          <cell r="K1584">
            <v>0.14499999999999999</v>
          </cell>
        </row>
        <row r="1585">
          <cell r="A1585">
            <v>710</v>
          </cell>
          <cell r="B1585" t="str">
            <v>+</v>
          </cell>
          <cell r="C1585">
            <v>10.5</v>
          </cell>
          <cell r="D1585">
            <v>710</v>
          </cell>
          <cell r="E1585" t="str">
            <v>+</v>
          </cell>
          <cell r="F1585">
            <v>13.700000000001182</v>
          </cell>
          <cell r="G1585">
            <v>3.2</v>
          </cell>
          <cell r="H1585">
            <v>1</v>
          </cell>
          <cell r="I1585">
            <v>0.05</v>
          </cell>
          <cell r="J1585">
            <v>3.2</v>
          </cell>
          <cell r="K1585">
            <v>0.16000000000000003</v>
          </cell>
        </row>
        <row r="1586">
          <cell r="A1586">
            <v>709</v>
          </cell>
          <cell r="B1586" t="str">
            <v>+</v>
          </cell>
          <cell r="C1586">
            <v>9.8000000000000007</v>
          </cell>
          <cell r="D1586">
            <v>709</v>
          </cell>
          <cell r="E1586" t="str">
            <v>+</v>
          </cell>
          <cell r="F1586">
            <v>11.699999999998454</v>
          </cell>
          <cell r="G1586">
            <v>1.9</v>
          </cell>
          <cell r="H1586">
            <v>1</v>
          </cell>
          <cell r="I1586">
            <v>0.05</v>
          </cell>
          <cell r="J1586">
            <v>1.9</v>
          </cell>
          <cell r="K1586">
            <v>9.5000000000000001E-2</v>
          </cell>
        </row>
        <row r="1587">
          <cell r="A1587">
            <v>704</v>
          </cell>
          <cell r="B1587" t="str">
            <v>+</v>
          </cell>
          <cell r="C1587">
            <v>19</v>
          </cell>
          <cell r="D1587">
            <v>705</v>
          </cell>
          <cell r="E1587" t="str">
            <v>+</v>
          </cell>
          <cell r="F1587">
            <v>0.70000000000163709</v>
          </cell>
          <cell r="G1587">
            <v>1.7</v>
          </cell>
          <cell r="H1587">
            <v>1</v>
          </cell>
          <cell r="I1587">
            <v>0.05</v>
          </cell>
          <cell r="J1587">
            <v>1.7</v>
          </cell>
          <cell r="K1587">
            <v>8.5000000000000006E-2</v>
          </cell>
        </row>
        <row r="1588">
          <cell r="A1588">
            <v>701</v>
          </cell>
          <cell r="B1588" t="str">
            <v>+</v>
          </cell>
          <cell r="C1588">
            <v>13.8</v>
          </cell>
          <cell r="D1588">
            <v>701</v>
          </cell>
          <cell r="E1588" t="str">
            <v>+</v>
          </cell>
          <cell r="F1588">
            <v>17.300000000000182</v>
          </cell>
          <cell r="G1588">
            <v>3.5</v>
          </cell>
          <cell r="H1588">
            <v>1</v>
          </cell>
          <cell r="I1588">
            <v>0.05</v>
          </cell>
          <cell r="J1588">
            <v>3.5</v>
          </cell>
          <cell r="K1588">
            <v>0.17500000000000002</v>
          </cell>
        </row>
        <row r="1589">
          <cell r="A1589">
            <v>700</v>
          </cell>
          <cell r="B1589" t="str">
            <v>+</v>
          </cell>
          <cell r="D1589">
            <v>700</v>
          </cell>
          <cell r="E1589" t="str">
            <v>+</v>
          </cell>
          <cell r="F1589">
            <v>5.2999999999997272</v>
          </cell>
          <cell r="G1589">
            <v>5.3</v>
          </cell>
          <cell r="H1589">
            <v>1</v>
          </cell>
          <cell r="I1589">
            <v>0.05</v>
          </cell>
          <cell r="J1589">
            <v>5.3</v>
          </cell>
          <cell r="K1589">
            <v>0.26500000000000001</v>
          </cell>
        </row>
        <row r="1590">
          <cell r="A1590">
            <v>700</v>
          </cell>
          <cell r="B1590" t="str">
            <v>+</v>
          </cell>
          <cell r="C1590">
            <v>7.2</v>
          </cell>
          <cell r="D1590">
            <v>700</v>
          </cell>
          <cell r="E1590" t="str">
            <v>+</v>
          </cell>
          <cell r="F1590">
            <v>18.499999999999091</v>
          </cell>
          <cell r="G1590">
            <v>11.3</v>
          </cell>
          <cell r="H1590">
            <v>1</v>
          </cell>
          <cell r="I1590">
            <v>0.05</v>
          </cell>
          <cell r="J1590">
            <v>11.3</v>
          </cell>
          <cell r="K1590">
            <v>0.56500000000000006</v>
          </cell>
        </row>
        <row r="1591">
          <cell r="A1591">
            <v>698</v>
          </cell>
          <cell r="B1591" t="str">
            <v>+</v>
          </cell>
          <cell r="C1591">
            <v>6.1</v>
          </cell>
          <cell r="D1591">
            <v>698</v>
          </cell>
          <cell r="E1591" t="str">
            <v>+</v>
          </cell>
          <cell r="F1591">
            <v>9.7000000000002728</v>
          </cell>
          <cell r="G1591">
            <v>3.6</v>
          </cell>
          <cell r="H1591">
            <v>1</v>
          </cell>
          <cell r="I1591">
            <v>0.05</v>
          </cell>
          <cell r="J1591">
            <v>3.6</v>
          </cell>
          <cell r="K1591">
            <v>0.18000000000000002</v>
          </cell>
        </row>
        <row r="1592">
          <cell r="A1592">
            <v>698</v>
          </cell>
          <cell r="B1592" t="str">
            <v>+</v>
          </cell>
          <cell r="C1592">
            <v>7.8</v>
          </cell>
          <cell r="D1592">
            <v>698</v>
          </cell>
          <cell r="E1592" t="str">
            <v>+</v>
          </cell>
          <cell r="F1592">
            <v>9.0999999999985448</v>
          </cell>
          <cell r="G1592">
            <v>1.3</v>
          </cell>
          <cell r="H1592">
            <v>1</v>
          </cell>
          <cell r="I1592">
            <v>0.05</v>
          </cell>
          <cell r="J1592">
            <v>1.3</v>
          </cell>
          <cell r="K1592">
            <v>6.5000000000000002E-2</v>
          </cell>
        </row>
        <row r="1593">
          <cell r="A1593">
            <v>698</v>
          </cell>
          <cell r="B1593" t="str">
            <v>+</v>
          </cell>
          <cell r="C1593">
            <v>10</v>
          </cell>
          <cell r="D1593">
            <v>698</v>
          </cell>
          <cell r="E1593" t="str">
            <v>+</v>
          </cell>
          <cell r="F1593">
            <v>12.200000000000273</v>
          </cell>
          <cell r="G1593">
            <v>2.2000000000000002</v>
          </cell>
          <cell r="H1593">
            <v>1</v>
          </cell>
          <cell r="I1593">
            <v>0.05</v>
          </cell>
          <cell r="J1593">
            <v>2.2000000000000002</v>
          </cell>
          <cell r="K1593">
            <v>0.11000000000000001</v>
          </cell>
        </row>
        <row r="1594">
          <cell r="A1594">
            <v>698</v>
          </cell>
          <cell r="B1594" t="str">
            <v>+</v>
          </cell>
          <cell r="C1594">
            <v>18.5</v>
          </cell>
          <cell r="D1594">
            <v>699</v>
          </cell>
          <cell r="E1594" t="str">
            <v>+</v>
          </cell>
          <cell r="F1594">
            <v>10.199999999999818</v>
          </cell>
          <cell r="G1594">
            <v>11.7</v>
          </cell>
          <cell r="H1594">
            <v>1</v>
          </cell>
          <cell r="I1594">
            <v>0.05</v>
          </cell>
          <cell r="J1594">
            <v>11.7</v>
          </cell>
          <cell r="K1594">
            <v>0.58499999999999996</v>
          </cell>
        </row>
        <row r="1595">
          <cell r="A1595">
            <v>697</v>
          </cell>
          <cell r="B1595" t="str">
            <v>+</v>
          </cell>
          <cell r="C1595">
            <v>12.7</v>
          </cell>
          <cell r="D1595">
            <v>697</v>
          </cell>
          <cell r="E1595" t="str">
            <v>+</v>
          </cell>
          <cell r="F1595">
            <v>14.800000000000182</v>
          </cell>
          <cell r="G1595">
            <v>2.1</v>
          </cell>
          <cell r="H1595">
            <v>1</v>
          </cell>
          <cell r="I1595">
            <v>0.05</v>
          </cell>
          <cell r="J1595">
            <v>2.1</v>
          </cell>
          <cell r="K1595">
            <v>0.10500000000000001</v>
          </cell>
        </row>
        <row r="1596">
          <cell r="A1596">
            <v>696</v>
          </cell>
          <cell r="B1596" t="str">
            <v>+</v>
          </cell>
          <cell r="C1596">
            <v>6</v>
          </cell>
          <cell r="D1596">
            <v>696</v>
          </cell>
          <cell r="E1596" t="str">
            <v>+</v>
          </cell>
          <cell r="F1596">
            <v>16.100000000001273</v>
          </cell>
          <cell r="G1596">
            <v>10.1</v>
          </cell>
          <cell r="H1596">
            <v>1</v>
          </cell>
          <cell r="I1596">
            <v>0.05</v>
          </cell>
          <cell r="J1596">
            <v>10.1</v>
          </cell>
          <cell r="K1596">
            <v>0.505</v>
          </cell>
        </row>
        <row r="1597">
          <cell r="A1597">
            <v>728</v>
          </cell>
          <cell r="B1597" t="str">
            <v>+</v>
          </cell>
          <cell r="D1597">
            <v>732</v>
          </cell>
          <cell r="E1597" t="str">
            <v>+</v>
          </cell>
          <cell r="F1597">
            <v>0</v>
          </cell>
          <cell r="G1597">
            <v>80</v>
          </cell>
          <cell r="H1597">
            <v>3</v>
          </cell>
          <cell r="I1597">
            <v>0.05</v>
          </cell>
          <cell r="J1597">
            <v>240</v>
          </cell>
          <cell r="K1597">
            <v>12</v>
          </cell>
        </row>
        <row r="1598">
          <cell r="A1598">
            <v>689</v>
          </cell>
          <cell r="B1598" t="str">
            <v>+</v>
          </cell>
          <cell r="C1598">
            <v>18.399999999999999</v>
          </cell>
          <cell r="D1598">
            <v>690</v>
          </cell>
          <cell r="E1598" t="str">
            <v>+</v>
          </cell>
          <cell r="F1598">
            <v>1.9000000000005457</v>
          </cell>
          <cell r="G1598">
            <v>3.5</v>
          </cell>
          <cell r="H1598">
            <v>1</v>
          </cell>
          <cell r="I1598">
            <v>0.05</v>
          </cell>
          <cell r="J1598">
            <v>3.5</v>
          </cell>
          <cell r="K1598">
            <v>0.17500000000000002</v>
          </cell>
        </row>
        <row r="1599">
          <cell r="A1599">
            <v>687</v>
          </cell>
          <cell r="B1599" t="str">
            <v>+</v>
          </cell>
          <cell r="C1599">
            <v>12.4</v>
          </cell>
          <cell r="D1599">
            <v>687</v>
          </cell>
          <cell r="E1599" t="str">
            <v>+</v>
          </cell>
          <cell r="F1599">
            <v>14.199999999998454</v>
          </cell>
          <cell r="G1599">
            <v>1.8</v>
          </cell>
          <cell r="H1599">
            <v>1</v>
          </cell>
          <cell r="I1599">
            <v>0.05</v>
          </cell>
          <cell r="J1599">
            <v>1.8</v>
          </cell>
          <cell r="K1599">
            <v>9.0000000000000011E-2</v>
          </cell>
        </row>
        <row r="1600">
          <cell r="A1600">
            <v>687</v>
          </cell>
          <cell r="B1600" t="str">
            <v>+</v>
          </cell>
          <cell r="C1600">
            <v>16.600000000000001</v>
          </cell>
          <cell r="D1600">
            <v>689</v>
          </cell>
          <cell r="E1600" t="str">
            <v>+</v>
          </cell>
          <cell r="F1600">
            <v>1.3000000000010914</v>
          </cell>
          <cell r="G1600">
            <v>24.7</v>
          </cell>
          <cell r="H1600">
            <v>1</v>
          </cell>
          <cell r="I1600">
            <v>0.05</v>
          </cell>
          <cell r="J1600">
            <v>24.7</v>
          </cell>
          <cell r="K1600">
            <v>1.2350000000000001</v>
          </cell>
        </row>
        <row r="1601">
          <cell r="A1601">
            <v>686</v>
          </cell>
          <cell r="B1601" t="str">
            <v>+</v>
          </cell>
          <cell r="D1601">
            <v>686</v>
          </cell>
          <cell r="E1601" t="str">
            <v>+</v>
          </cell>
          <cell r="F1601">
            <v>1.2999999999988177</v>
          </cell>
          <cell r="G1601">
            <v>1.3</v>
          </cell>
          <cell r="H1601">
            <v>1</v>
          </cell>
          <cell r="I1601">
            <v>0.05</v>
          </cell>
          <cell r="J1601">
            <v>1.3</v>
          </cell>
          <cell r="K1601">
            <v>6.5000000000000002E-2</v>
          </cell>
        </row>
        <row r="1602">
          <cell r="A1602">
            <v>686</v>
          </cell>
          <cell r="B1602" t="str">
            <v>+</v>
          </cell>
          <cell r="C1602">
            <v>4.2</v>
          </cell>
          <cell r="D1602">
            <v>686</v>
          </cell>
          <cell r="E1602" t="str">
            <v>+</v>
          </cell>
          <cell r="F1602">
            <v>7.1000000000003638</v>
          </cell>
          <cell r="G1602">
            <v>2.9</v>
          </cell>
          <cell r="H1602">
            <v>1</v>
          </cell>
          <cell r="I1602">
            <v>0.05</v>
          </cell>
          <cell r="J1602">
            <v>2.9</v>
          </cell>
          <cell r="K1602">
            <v>0.14499999999999999</v>
          </cell>
        </row>
        <row r="1603">
          <cell r="A1603">
            <v>686</v>
          </cell>
          <cell r="B1603" t="str">
            <v>+</v>
          </cell>
          <cell r="C1603">
            <v>12.1</v>
          </cell>
          <cell r="D1603">
            <v>687</v>
          </cell>
          <cell r="E1603" t="str">
            <v>+</v>
          </cell>
          <cell r="F1603">
            <v>7.1000000000003638</v>
          </cell>
          <cell r="G1603">
            <v>15</v>
          </cell>
          <cell r="H1603">
            <v>1</v>
          </cell>
          <cell r="I1603">
            <v>0.05</v>
          </cell>
          <cell r="J1603">
            <v>15</v>
          </cell>
          <cell r="K1603">
            <v>0.75</v>
          </cell>
        </row>
        <row r="1604">
          <cell r="A1604">
            <v>685</v>
          </cell>
          <cell r="B1604" t="str">
            <v>+</v>
          </cell>
          <cell r="C1604">
            <v>13.5</v>
          </cell>
          <cell r="D1604">
            <v>687</v>
          </cell>
          <cell r="E1604" t="str">
            <v>+</v>
          </cell>
          <cell r="F1604">
            <v>4.0000000000009095</v>
          </cell>
          <cell r="G1604">
            <v>30.5</v>
          </cell>
          <cell r="H1604">
            <v>1</v>
          </cell>
          <cell r="I1604">
            <v>0.05</v>
          </cell>
          <cell r="J1604">
            <v>30.5</v>
          </cell>
          <cell r="K1604">
            <v>1.5250000000000001</v>
          </cell>
        </row>
        <row r="1605">
          <cell r="A1605">
            <v>683</v>
          </cell>
          <cell r="B1605" t="str">
            <v>+</v>
          </cell>
          <cell r="C1605">
            <v>5.5</v>
          </cell>
          <cell r="D1605">
            <v>703</v>
          </cell>
          <cell r="E1605" t="str">
            <v>+</v>
          </cell>
          <cell r="F1605">
            <v>6.5000000000009095</v>
          </cell>
          <cell r="G1605">
            <v>401</v>
          </cell>
          <cell r="H1605">
            <v>1</v>
          </cell>
          <cell r="I1605">
            <v>0.05</v>
          </cell>
          <cell r="J1605">
            <v>401</v>
          </cell>
          <cell r="K1605">
            <v>20.05</v>
          </cell>
        </row>
        <row r="1606">
          <cell r="A1606">
            <v>683</v>
          </cell>
          <cell r="B1606" t="str">
            <v>+</v>
          </cell>
          <cell r="C1606">
            <v>10.1</v>
          </cell>
          <cell r="D1606">
            <v>683</v>
          </cell>
          <cell r="E1606" t="str">
            <v>+</v>
          </cell>
          <cell r="F1606">
            <v>12.300000000000182</v>
          </cell>
          <cell r="G1606">
            <v>2.2000000000000002</v>
          </cell>
          <cell r="H1606">
            <v>1</v>
          </cell>
          <cell r="I1606">
            <v>0.05</v>
          </cell>
          <cell r="J1606">
            <v>2.2000000000000002</v>
          </cell>
          <cell r="K1606">
            <v>0.11000000000000001</v>
          </cell>
        </row>
        <row r="1607">
          <cell r="A1607">
            <v>683</v>
          </cell>
          <cell r="B1607" t="str">
            <v>+</v>
          </cell>
          <cell r="C1607">
            <v>13.7</v>
          </cell>
          <cell r="D1607">
            <v>683</v>
          </cell>
          <cell r="E1607" t="str">
            <v>+</v>
          </cell>
          <cell r="F1607">
            <v>15.199999999999818</v>
          </cell>
          <cell r="G1607">
            <v>1.5</v>
          </cell>
          <cell r="H1607">
            <v>1</v>
          </cell>
          <cell r="I1607">
            <v>0.05</v>
          </cell>
          <cell r="J1607">
            <v>1.5</v>
          </cell>
          <cell r="K1607">
            <v>7.5000000000000011E-2</v>
          </cell>
        </row>
        <row r="1608">
          <cell r="A1608">
            <v>683</v>
          </cell>
          <cell r="B1608" t="str">
            <v>+</v>
          </cell>
          <cell r="C1608">
            <v>18</v>
          </cell>
          <cell r="D1608">
            <v>684</v>
          </cell>
          <cell r="E1608" t="str">
            <v>+</v>
          </cell>
          <cell r="F1608">
            <v>2.3000000000001819</v>
          </cell>
          <cell r="G1608">
            <v>4.3</v>
          </cell>
          <cell r="H1608">
            <v>1</v>
          </cell>
          <cell r="I1608">
            <v>0.05</v>
          </cell>
          <cell r="J1608">
            <v>4.3</v>
          </cell>
          <cell r="K1608">
            <v>0.215</v>
          </cell>
        </row>
        <row r="1609">
          <cell r="A1609">
            <v>682</v>
          </cell>
          <cell r="B1609" t="str">
            <v>+</v>
          </cell>
          <cell r="C1609">
            <v>2.6</v>
          </cell>
          <cell r="D1609">
            <v>682</v>
          </cell>
          <cell r="E1609" t="str">
            <v>+</v>
          </cell>
          <cell r="F1609">
            <v>11.200000000001182</v>
          </cell>
          <cell r="G1609">
            <v>8.6</v>
          </cell>
          <cell r="H1609">
            <v>1</v>
          </cell>
          <cell r="I1609">
            <v>0.05</v>
          </cell>
          <cell r="J1609">
            <v>8.6</v>
          </cell>
          <cell r="K1609">
            <v>0.43</v>
          </cell>
        </row>
        <row r="1610">
          <cell r="A1610">
            <v>682</v>
          </cell>
          <cell r="B1610" t="str">
            <v>+</v>
          </cell>
          <cell r="C1610">
            <v>12.9</v>
          </cell>
          <cell r="D1610">
            <v>682</v>
          </cell>
          <cell r="E1610" t="str">
            <v>+</v>
          </cell>
          <cell r="F1610">
            <v>16.699999999998454</v>
          </cell>
          <cell r="G1610">
            <v>3.8</v>
          </cell>
          <cell r="H1610">
            <v>1</v>
          </cell>
          <cell r="I1610">
            <v>0.05</v>
          </cell>
          <cell r="J1610">
            <v>3.8</v>
          </cell>
          <cell r="K1610">
            <v>0.19</v>
          </cell>
        </row>
        <row r="1611">
          <cell r="A1611">
            <v>681</v>
          </cell>
          <cell r="B1611" t="str">
            <v>+</v>
          </cell>
          <cell r="C1611">
            <v>7.2</v>
          </cell>
          <cell r="D1611">
            <v>681</v>
          </cell>
          <cell r="E1611" t="str">
            <v>+</v>
          </cell>
          <cell r="F1611">
            <v>9.5000000000004547</v>
          </cell>
          <cell r="G1611">
            <v>2.2999999999999998</v>
          </cell>
          <cell r="H1611">
            <v>1</v>
          </cell>
          <cell r="I1611">
            <v>0.05</v>
          </cell>
          <cell r="J1611">
            <v>2.2999999999999998</v>
          </cell>
          <cell r="K1611">
            <v>0.11499999999999999</v>
          </cell>
        </row>
        <row r="1612">
          <cell r="A1612">
            <v>681</v>
          </cell>
          <cell r="B1612" t="str">
            <v>+</v>
          </cell>
          <cell r="C1612">
            <v>13.8</v>
          </cell>
          <cell r="D1612">
            <v>681</v>
          </cell>
          <cell r="E1612" t="str">
            <v>+</v>
          </cell>
          <cell r="F1612">
            <v>15.899999999999181</v>
          </cell>
          <cell r="G1612">
            <v>2.1</v>
          </cell>
          <cell r="H1612">
            <v>1</v>
          </cell>
          <cell r="I1612">
            <v>0.05</v>
          </cell>
          <cell r="J1612">
            <v>2.1</v>
          </cell>
          <cell r="K1612">
            <v>0.10500000000000001</v>
          </cell>
        </row>
        <row r="1613">
          <cell r="A1613">
            <v>681</v>
          </cell>
          <cell r="B1613" t="str">
            <v>+</v>
          </cell>
          <cell r="C1613">
            <v>19.2</v>
          </cell>
          <cell r="D1613">
            <v>682</v>
          </cell>
          <cell r="E1613" t="str">
            <v>+</v>
          </cell>
          <cell r="F1613">
            <v>1.3000000000010914</v>
          </cell>
          <cell r="G1613">
            <v>2.1</v>
          </cell>
          <cell r="H1613">
            <v>1</v>
          </cell>
          <cell r="I1613">
            <v>0.05</v>
          </cell>
          <cell r="J1613">
            <v>2.1</v>
          </cell>
          <cell r="K1613">
            <v>0.10500000000000001</v>
          </cell>
        </row>
        <row r="1614">
          <cell r="A1614">
            <v>680</v>
          </cell>
          <cell r="B1614" t="str">
            <v>+</v>
          </cell>
          <cell r="C1614">
            <v>5.4</v>
          </cell>
          <cell r="D1614">
            <v>680</v>
          </cell>
          <cell r="E1614" t="str">
            <v>+</v>
          </cell>
          <cell r="F1614">
            <v>7.5</v>
          </cell>
          <cell r="G1614">
            <v>2.1</v>
          </cell>
          <cell r="H1614">
            <v>1</v>
          </cell>
          <cell r="I1614">
            <v>0.05</v>
          </cell>
          <cell r="J1614">
            <v>2.1</v>
          </cell>
          <cell r="K1614">
            <v>0.10500000000000001</v>
          </cell>
        </row>
        <row r="1615">
          <cell r="A1615">
            <v>680</v>
          </cell>
          <cell r="B1615" t="str">
            <v>+</v>
          </cell>
          <cell r="C1615">
            <v>9.6</v>
          </cell>
          <cell r="D1615">
            <v>680</v>
          </cell>
          <cell r="E1615" t="str">
            <v>+</v>
          </cell>
          <cell r="F1615">
            <v>13.200000000001637</v>
          </cell>
          <cell r="G1615">
            <v>3.6</v>
          </cell>
          <cell r="H1615">
            <v>1</v>
          </cell>
          <cell r="I1615">
            <v>0.05</v>
          </cell>
          <cell r="J1615">
            <v>3.6</v>
          </cell>
          <cell r="K1615">
            <v>0.18000000000000002</v>
          </cell>
        </row>
        <row r="1616">
          <cell r="A1616">
            <v>680</v>
          </cell>
          <cell r="B1616" t="str">
            <v>+</v>
          </cell>
          <cell r="C1616">
            <v>14.4</v>
          </cell>
          <cell r="D1616">
            <v>680</v>
          </cell>
          <cell r="E1616" t="str">
            <v>+</v>
          </cell>
          <cell r="F1616">
            <v>19.800000000000182</v>
          </cell>
          <cell r="G1616">
            <v>5.4</v>
          </cell>
          <cell r="H1616">
            <v>1</v>
          </cell>
          <cell r="I1616">
            <v>0.05</v>
          </cell>
          <cell r="J1616">
            <v>5.4</v>
          </cell>
          <cell r="K1616">
            <v>0.27</v>
          </cell>
        </row>
        <row r="1617">
          <cell r="A1617">
            <v>680</v>
          </cell>
          <cell r="B1617" t="str">
            <v>+</v>
          </cell>
          <cell r="C1617">
            <v>15.4</v>
          </cell>
          <cell r="D1617">
            <v>681</v>
          </cell>
          <cell r="E1617" t="str">
            <v>+</v>
          </cell>
          <cell r="F1617">
            <v>6.6999999999984539</v>
          </cell>
          <cell r="G1617">
            <v>11.3</v>
          </cell>
          <cell r="H1617">
            <v>1</v>
          </cell>
          <cell r="I1617">
            <v>0.05</v>
          </cell>
          <cell r="J1617">
            <v>11.3</v>
          </cell>
          <cell r="K1617">
            <v>0.56500000000000006</v>
          </cell>
        </row>
        <row r="1618">
          <cell r="A1618">
            <v>678</v>
          </cell>
          <cell r="B1618" t="str">
            <v>+</v>
          </cell>
          <cell r="C1618">
            <v>5.0999999999999996</v>
          </cell>
          <cell r="D1618">
            <v>678</v>
          </cell>
          <cell r="E1618" t="str">
            <v>+</v>
          </cell>
          <cell r="F1618">
            <v>6.1000000000012733</v>
          </cell>
          <cell r="G1618">
            <v>1</v>
          </cell>
          <cell r="H1618">
            <v>1</v>
          </cell>
          <cell r="I1618">
            <v>0.05</v>
          </cell>
          <cell r="J1618">
            <v>1</v>
          </cell>
          <cell r="K1618">
            <v>0.05</v>
          </cell>
        </row>
        <row r="1619">
          <cell r="A1619">
            <v>678</v>
          </cell>
          <cell r="B1619" t="str">
            <v>+</v>
          </cell>
          <cell r="C1619">
            <v>10.8</v>
          </cell>
          <cell r="D1619">
            <v>678</v>
          </cell>
          <cell r="E1619" t="str">
            <v>+</v>
          </cell>
          <cell r="F1619">
            <v>12.300000000000182</v>
          </cell>
          <cell r="G1619">
            <v>1.5</v>
          </cell>
          <cell r="H1619">
            <v>1</v>
          </cell>
          <cell r="I1619">
            <v>0.05</v>
          </cell>
          <cell r="J1619">
            <v>1.5</v>
          </cell>
          <cell r="K1619">
            <v>7.5000000000000011E-2</v>
          </cell>
        </row>
        <row r="1620">
          <cell r="A1620">
            <v>678</v>
          </cell>
          <cell r="B1620" t="str">
            <v>+</v>
          </cell>
          <cell r="C1620">
            <v>14.7</v>
          </cell>
          <cell r="D1620">
            <v>678</v>
          </cell>
          <cell r="E1620" t="str">
            <v>+</v>
          </cell>
          <cell r="F1620">
            <v>19.200000000000728</v>
          </cell>
          <cell r="G1620">
            <v>4.5</v>
          </cell>
          <cell r="H1620">
            <v>1</v>
          </cell>
          <cell r="I1620">
            <v>0.05</v>
          </cell>
          <cell r="J1620">
            <v>4.5</v>
          </cell>
          <cell r="K1620">
            <v>0.22500000000000001</v>
          </cell>
        </row>
        <row r="1621">
          <cell r="A1621">
            <v>678</v>
          </cell>
          <cell r="B1621" t="str">
            <v>+</v>
          </cell>
          <cell r="C1621">
            <v>16.399999999999999</v>
          </cell>
          <cell r="D1621">
            <v>679</v>
          </cell>
          <cell r="E1621" t="str">
            <v>+</v>
          </cell>
          <cell r="F1621">
            <v>12.199999999997999</v>
          </cell>
          <cell r="G1621">
            <v>15.8</v>
          </cell>
          <cell r="H1621">
            <v>1</v>
          </cell>
          <cell r="I1621">
            <v>0.05</v>
          </cell>
          <cell r="J1621">
            <v>15.8</v>
          </cell>
          <cell r="K1621">
            <v>0.79</v>
          </cell>
        </row>
        <row r="1622">
          <cell r="A1622">
            <v>677</v>
          </cell>
          <cell r="B1622" t="str">
            <v>+</v>
          </cell>
          <cell r="C1622">
            <v>8.3000000000000007</v>
          </cell>
          <cell r="D1622">
            <v>677</v>
          </cell>
          <cell r="E1622" t="str">
            <v>+</v>
          </cell>
          <cell r="F1622">
            <v>10.299999999999727</v>
          </cell>
          <cell r="G1622">
            <v>2</v>
          </cell>
          <cell r="H1622">
            <v>1</v>
          </cell>
          <cell r="I1622">
            <v>0.05</v>
          </cell>
          <cell r="J1622">
            <v>2</v>
          </cell>
          <cell r="K1622">
            <v>0.1</v>
          </cell>
        </row>
        <row r="1623">
          <cell r="A1623">
            <v>677</v>
          </cell>
          <cell r="B1623" t="str">
            <v>+</v>
          </cell>
          <cell r="C1623">
            <v>16.5</v>
          </cell>
          <cell r="D1623">
            <v>677</v>
          </cell>
          <cell r="E1623" t="str">
            <v>+</v>
          </cell>
          <cell r="F1623">
            <v>19.299999999998363</v>
          </cell>
          <cell r="G1623">
            <v>2.8</v>
          </cell>
          <cell r="H1623">
            <v>1</v>
          </cell>
          <cell r="I1623">
            <v>0.05</v>
          </cell>
          <cell r="J1623">
            <v>2.8</v>
          </cell>
          <cell r="K1623">
            <v>0.13999999999999999</v>
          </cell>
        </row>
        <row r="1624">
          <cell r="A1624">
            <v>677</v>
          </cell>
          <cell r="B1624" t="str">
            <v>+</v>
          </cell>
          <cell r="C1624">
            <v>16.7</v>
          </cell>
          <cell r="D1624">
            <v>678</v>
          </cell>
          <cell r="E1624" t="str">
            <v>+</v>
          </cell>
          <cell r="F1624">
            <v>3.0999999999994543</v>
          </cell>
          <cell r="G1624">
            <v>6.4</v>
          </cell>
          <cell r="H1624">
            <v>1</v>
          </cell>
          <cell r="I1624">
            <v>0.05</v>
          </cell>
          <cell r="J1624">
            <v>6.4</v>
          </cell>
          <cell r="K1624">
            <v>0.32000000000000006</v>
          </cell>
        </row>
        <row r="1625">
          <cell r="A1625">
            <v>676</v>
          </cell>
          <cell r="B1625" t="str">
            <v>+</v>
          </cell>
          <cell r="C1625">
            <v>5.7</v>
          </cell>
          <cell r="D1625">
            <v>676</v>
          </cell>
          <cell r="E1625" t="str">
            <v>+</v>
          </cell>
          <cell r="F1625">
            <v>8.6000000000012733</v>
          </cell>
          <cell r="G1625">
            <v>2.9</v>
          </cell>
          <cell r="H1625">
            <v>1</v>
          </cell>
          <cell r="I1625">
            <v>0.05</v>
          </cell>
          <cell r="J1625">
            <v>2.9</v>
          </cell>
          <cell r="K1625">
            <v>0.14499999999999999</v>
          </cell>
        </row>
        <row r="1626">
          <cell r="A1626">
            <v>676</v>
          </cell>
          <cell r="B1626" t="str">
            <v>+</v>
          </cell>
          <cell r="C1626">
            <v>7.5</v>
          </cell>
          <cell r="D1626">
            <v>676</v>
          </cell>
          <cell r="E1626" t="str">
            <v>+</v>
          </cell>
          <cell r="F1626">
            <v>15.700000000001637</v>
          </cell>
          <cell r="G1626">
            <v>8.1999999999999993</v>
          </cell>
          <cell r="H1626">
            <v>1</v>
          </cell>
          <cell r="I1626">
            <v>0.05</v>
          </cell>
          <cell r="J1626">
            <v>8.1999999999999993</v>
          </cell>
          <cell r="K1626">
            <v>0.41</v>
          </cell>
        </row>
        <row r="1627">
          <cell r="A1627">
            <v>675</v>
          </cell>
          <cell r="B1627" t="str">
            <v>+</v>
          </cell>
          <cell r="C1627">
            <v>16.7</v>
          </cell>
          <cell r="D1627">
            <v>676</v>
          </cell>
          <cell r="E1627" t="str">
            <v>+</v>
          </cell>
          <cell r="F1627">
            <v>0.90000000000145519</v>
          </cell>
          <cell r="G1627">
            <v>4.2</v>
          </cell>
          <cell r="H1627">
            <v>1</v>
          </cell>
          <cell r="I1627">
            <v>0.05</v>
          </cell>
          <cell r="J1627">
            <v>4.2</v>
          </cell>
          <cell r="K1627">
            <v>0.21000000000000002</v>
          </cell>
        </row>
        <row r="1628">
          <cell r="A1628">
            <v>675</v>
          </cell>
          <cell r="B1628" t="str">
            <v>+</v>
          </cell>
          <cell r="C1628">
            <v>16.7</v>
          </cell>
          <cell r="D1628">
            <v>676</v>
          </cell>
          <cell r="E1628" t="str">
            <v>+</v>
          </cell>
          <cell r="F1628">
            <v>2.6999999999998181</v>
          </cell>
          <cell r="G1628">
            <v>6</v>
          </cell>
          <cell r="H1628">
            <v>1</v>
          </cell>
          <cell r="I1628">
            <v>0.05</v>
          </cell>
          <cell r="J1628">
            <v>6</v>
          </cell>
          <cell r="K1628">
            <v>0.30000000000000004</v>
          </cell>
        </row>
        <row r="1629">
          <cell r="A1629">
            <v>675</v>
          </cell>
          <cell r="B1629" t="str">
            <v>+</v>
          </cell>
          <cell r="C1629">
            <v>7.3</v>
          </cell>
          <cell r="D1629">
            <v>675</v>
          </cell>
          <cell r="E1629" t="str">
            <v>+</v>
          </cell>
          <cell r="F1629">
            <v>17.699999999999818</v>
          </cell>
          <cell r="G1629">
            <v>10.4</v>
          </cell>
          <cell r="H1629">
            <v>1</v>
          </cell>
          <cell r="I1629">
            <v>0.05</v>
          </cell>
          <cell r="J1629">
            <v>10.4</v>
          </cell>
          <cell r="K1629">
            <v>0.52</v>
          </cell>
        </row>
        <row r="1630">
          <cell r="A1630">
            <v>674</v>
          </cell>
          <cell r="B1630" t="str">
            <v>+</v>
          </cell>
          <cell r="D1630">
            <v>676</v>
          </cell>
          <cell r="E1630" t="str">
            <v>+</v>
          </cell>
          <cell r="F1630">
            <v>0.1999999999998181</v>
          </cell>
          <cell r="G1630">
            <v>40.200000000000003</v>
          </cell>
          <cell r="H1630">
            <v>1</v>
          </cell>
          <cell r="I1630">
            <v>0.05</v>
          </cell>
          <cell r="J1630">
            <v>40.200000000000003</v>
          </cell>
          <cell r="K1630">
            <v>2.0100000000000002</v>
          </cell>
        </row>
        <row r="1631">
          <cell r="A1631">
            <v>674</v>
          </cell>
          <cell r="B1631" t="str">
            <v>+</v>
          </cell>
          <cell r="D1631">
            <v>674</v>
          </cell>
          <cell r="E1631" t="str">
            <v>+</v>
          </cell>
          <cell r="F1631">
            <v>16.200000000001182</v>
          </cell>
          <cell r="G1631">
            <v>16.2</v>
          </cell>
          <cell r="H1631">
            <v>1</v>
          </cell>
          <cell r="I1631">
            <v>0.05</v>
          </cell>
          <cell r="J1631">
            <v>16.2</v>
          </cell>
          <cell r="K1631">
            <v>0.81</v>
          </cell>
        </row>
        <row r="1632">
          <cell r="A1632">
            <v>673</v>
          </cell>
          <cell r="B1632" t="str">
            <v>+</v>
          </cell>
          <cell r="C1632">
            <v>2.6</v>
          </cell>
          <cell r="D1632">
            <v>674</v>
          </cell>
          <cell r="E1632" t="str">
            <v>+</v>
          </cell>
          <cell r="F1632">
            <v>13.800000000001091</v>
          </cell>
          <cell r="G1632">
            <v>31.2</v>
          </cell>
          <cell r="H1632">
            <v>1</v>
          </cell>
          <cell r="I1632">
            <v>0.05</v>
          </cell>
          <cell r="J1632">
            <v>31.2</v>
          </cell>
          <cell r="K1632">
            <v>1.56</v>
          </cell>
        </row>
        <row r="1633">
          <cell r="A1633">
            <v>672</v>
          </cell>
          <cell r="B1633" t="str">
            <v>+</v>
          </cell>
          <cell r="D1633">
            <v>673</v>
          </cell>
          <cell r="E1633" t="str">
            <v>+</v>
          </cell>
          <cell r="F1633">
            <v>3.8999999999987267</v>
          </cell>
          <cell r="G1633">
            <v>23.9</v>
          </cell>
          <cell r="H1633">
            <v>1</v>
          </cell>
          <cell r="I1633">
            <v>0.05</v>
          </cell>
          <cell r="J1633">
            <v>23.9</v>
          </cell>
          <cell r="K1633">
            <v>1.1950000000000001</v>
          </cell>
        </row>
        <row r="1634">
          <cell r="A1634">
            <v>672</v>
          </cell>
          <cell r="B1634" t="str">
            <v>+</v>
          </cell>
          <cell r="C1634">
            <v>15.2</v>
          </cell>
          <cell r="D1634">
            <v>673</v>
          </cell>
          <cell r="E1634" t="str">
            <v>+</v>
          </cell>
          <cell r="F1634">
            <v>15.40000000000191</v>
          </cell>
          <cell r="G1634">
            <v>20.2</v>
          </cell>
          <cell r="H1634">
            <v>1</v>
          </cell>
          <cell r="I1634">
            <v>0.05</v>
          </cell>
          <cell r="J1634">
            <v>20.2</v>
          </cell>
          <cell r="K1634">
            <v>1.01</v>
          </cell>
        </row>
        <row r="1635">
          <cell r="A1635">
            <v>670</v>
          </cell>
          <cell r="B1635" t="str">
            <v>+</v>
          </cell>
          <cell r="C1635">
            <v>5.5</v>
          </cell>
          <cell r="D1635">
            <v>670</v>
          </cell>
          <cell r="E1635" t="str">
            <v>+</v>
          </cell>
          <cell r="F1635">
            <v>8.2000000000016371</v>
          </cell>
          <cell r="G1635">
            <v>2.7</v>
          </cell>
          <cell r="H1635">
            <v>1</v>
          </cell>
          <cell r="I1635">
            <v>0.05</v>
          </cell>
          <cell r="J1635">
            <v>2.7</v>
          </cell>
          <cell r="K1635">
            <v>0.13500000000000001</v>
          </cell>
        </row>
        <row r="1636">
          <cell r="A1636">
            <v>670</v>
          </cell>
          <cell r="B1636" t="str">
            <v>+</v>
          </cell>
          <cell r="C1636">
            <v>11.7</v>
          </cell>
          <cell r="D1636">
            <v>670</v>
          </cell>
          <cell r="E1636" t="str">
            <v>+</v>
          </cell>
          <cell r="F1636">
            <v>15.499999999999545</v>
          </cell>
          <cell r="G1636">
            <v>3.8</v>
          </cell>
          <cell r="H1636">
            <v>1</v>
          </cell>
          <cell r="I1636">
            <v>0.05</v>
          </cell>
          <cell r="J1636">
            <v>3.8</v>
          </cell>
          <cell r="K1636">
            <v>0.19</v>
          </cell>
        </row>
        <row r="1637">
          <cell r="A1637">
            <v>669</v>
          </cell>
          <cell r="B1637" t="str">
            <v>+</v>
          </cell>
          <cell r="C1637">
            <v>16</v>
          </cell>
          <cell r="D1637">
            <v>669</v>
          </cell>
          <cell r="E1637" t="str">
            <v>+</v>
          </cell>
          <cell r="F1637">
            <v>17.5</v>
          </cell>
          <cell r="G1637">
            <v>1.5</v>
          </cell>
          <cell r="H1637">
            <v>1</v>
          </cell>
          <cell r="I1637">
            <v>0.05</v>
          </cell>
          <cell r="J1637">
            <v>1.5</v>
          </cell>
          <cell r="K1637">
            <v>7.5000000000000011E-2</v>
          </cell>
        </row>
        <row r="1638">
          <cell r="A1638">
            <v>669</v>
          </cell>
          <cell r="B1638" t="str">
            <v>+</v>
          </cell>
          <cell r="C1638">
            <v>19</v>
          </cell>
          <cell r="D1638">
            <v>670</v>
          </cell>
          <cell r="E1638" t="str">
            <v>+</v>
          </cell>
          <cell r="F1638">
            <v>2.5999999999999091</v>
          </cell>
          <cell r="G1638">
            <v>3.6</v>
          </cell>
          <cell r="H1638">
            <v>1</v>
          </cell>
          <cell r="I1638">
            <v>0.05</v>
          </cell>
          <cell r="J1638">
            <v>3.6</v>
          </cell>
          <cell r="K1638">
            <v>0.18000000000000002</v>
          </cell>
        </row>
        <row r="1639">
          <cell r="A1639">
            <v>667</v>
          </cell>
          <cell r="B1639" t="str">
            <v>+</v>
          </cell>
          <cell r="C1639">
            <v>16</v>
          </cell>
          <cell r="D1639">
            <v>667</v>
          </cell>
          <cell r="E1639" t="str">
            <v>+</v>
          </cell>
          <cell r="F1639">
            <v>18.299999999999272</v>
          </cell>
          <cell r="G1639">
            <v>2.2999999999999998</v>
          </cell>
          <cell r="H1639">
            <v>1</v>
          </cell>
          <cell r="I1639">
            <v>0.05</v>
          </cell>
          <cell r="J1639">
            <v>2.2999999999999998</v>
          </cell>
          <cell r="K1639">
            <v>0.11499999999999999</v>
          </cell>
        </row>
        <row r="1640">
          <cell r="A1640">
            <v>666</v>
          </cell>
          <cell r="B1640" t="str">
            <v>+</v>
          </cell>
          <cell r="C1640">
            <v>4.3</v>
          </cell>
          <cell r="D1640">
            <v>666</v>
          </cell>
          <cell r="E1640" t="str">
            <v>+</v>
          </cell>
          <cell r="F1640">
            <v>7.1999999999979991</v>
          </cell>
          <cell r="G1640">
            <v>2.9</v>
          </cell>
          <cell r="H1640">
            <v>1</v>
          </cell>
          <cell r="I1640">
            <v>0.05</v>
          </cell>
          <cell r="J1640">
            <v>2.9</v>
          </cell>
          <cell r="K1640">
            <v>0.14499999999999999</v>
          </cell>
        </row>
        <row r="1641">
          <cell r="A1641">
            <v>665</v>
          </cell>
          <cell r="B1641" t="str">
            <v>+</v>
          </cell>
          <cell r="C1641">
            <v>1</v>
          </cell>
          <cell r="D1641">
            <v>665</v>
          </cell>
          <cell r="E1641" t="str">
            <v>+</v>
          </cell>
          <cell r="F1641">
            <v>3.2999999999992724</v>
          </cell>
          <cell r="G1641">
            <v>2.2999999999999998</v>
          </cell>
          <cell r="H1641">
            <v>1</v>
          </cell>
          <cell r="I1641">
            <v>0.05</v>
          </cell>
          <cell r="J1641">
            <v>2.2999999999999998</v>
          </cell>
          <cell r="K1641">
            <v>0.11499999999999999</v>
          </cell>
        </row>
        <row r="1642">
          <cell r="A1642">
            <v>665</v>
          </cell>
          <cell r="B1642" t="str">
            <v>+</v>
          </cell>
          <cell r="C1642">
            <v>4</v>
          </cell>
          <cell r="D1642">
            <v>665</v>
          </cell>
          <cell r="E1642" t="str">
            <v>+</v>
          </cell>
          <cell r="F1642">
            <v>8.7999999999988177</v>
          </cell>
          <cell r="G1642">
            <v>4.8</v>
          </cell>
          <cell r="H1642">
            <v>1</v>
          </cell>
          <cell r="I1642">
            <v>0.05</v>
          </cell>
          <cell r="J1642">
            <v>4.8</v>
          </cell>
          <cell r="K1642">
            <v>0.24</v>
          </cell>
        </row>
        <row r="1643">
          <cell r="A1643">
            <v>665</v>
          </cell>
          <cell r="B1643" t="str">
            <v>+</v>
          </cell>
          <cell r="C1643">
            <v>12.5</v>
          </cell>
          <cell r="D1643">
            <v>665</v>
          </cell>
          <cell r="E1643" t="str">
            <v>+</v>
          </cell>
          <cell r="F1643">
            <v>15.999999999999091</v>
          </cell>
          <cell r="G1643">
            <v>3.5</v>
          </cell>
          <cell r="H1643">
            <v>1</v>
          </cell>
          <cell r="I1643">
            <v>0.05</v>
          </cell>
          <cell r="J1643">
            <v>3.5</v>
          </cell>
          <cell r="K1643">
            <v>0.17500000000000002</v>
          </cell>
        </row>
        <row r="1644">
          <cell r="A1644">
            <v>663</v>
          </cell>
          <cell r="B1644" t="str">
            <v>+</v>
          </cell>
          <cell r="C1644">
            <v>13.4</v>
          </cell>
          <cell r="D1644">
            <v>666</v>
          </cell>
          <cell r="E1644" t="str">
            <v>+</v>
          </cell>
          <cell r="F1644">
            <v>6.1000000000012733</v>
          </cell>
          <cell r="G1644">
            <v>52.7</v>
          </cell>
          <cell r="H1644">
            <v>1</v>
          </cell>
          <cell r="I1644">
            <v>0.05</v>
          </cell>
          <cell r="J1644">
            <v>52.7</v>
          </cell>
          <cell r="K1644">
            <v>2.6350000000000002</v>
          </cell>
        </row>
        <row r="1645">
          <cell r="A1645">
            <v>661</v>
          </cell>
          <cell r="B1645" t="str">
            <v>+</v>
          </cell>
          <cell r="C1645">
            <v>14.4</v>
          </cell>
          <cell r="D1645">
            <v>661</v>
          </cell>
          <cell r="E1645" t="str">
            <v>+</v>
          </cell>
          <cell r="F1645">
            <v>17.5</v>
          </cell>
          <cell r="G1645">
            <v>3.1</v>
          </cell>
          <cell r="H1645">
            <v>1</v>
          </cell>
          <cell r="I1645">
            <v>0.05</v>
          </cell>
          <cell r="J1645">
            <v>3.1</v>
          </cell>
          <cell r="K1645">
            <v>0.15500000000000003</v>
          </cell>
        </row>
        <row r="1646">
          <cell r="A1646">
            <v>661</v>
          </cell>
          <cell r="B1646" t="str">
            <v>+</v>
          </cell>
          <cell r="C1646">
            <v>18.5</v>
          </cell>
          <cell r="D1646">
            <v>662</v>
          </cell>
          <cell r="E1646" t="str">
            <v>+</v>
          </cell>
          <cell r="F1646">
            <v>2.7999999999997272</v>
          </cell>
          <cell r="G1646">
            <v>4.3</v>
          </cell>
          <cell r="H1646">
            <v>1</v>
          </cell>
          <cell r="I1646">
            <v>0.05</v>
          </cell>
          <cell r="J1646">
            <v>4.3</v>
          </cell>
          <cell r="K1646">
            <v>0.215</v>
          </cell>
        </row>
        <row r="1647">
          <cell r="A1647">
            <v>660</v>
          </cell>
          <cell r="B1647" t="str">
            <v>+</v>
          </cell>
          <cell r="C1647">
            <v>6.2</v>
          </cell>
          <cell r="D1647">
            <v>660</v>
          </cell>
          <cell r="E1647" t="str">
            <v>+</v>
          </cell>
          <cell r="F1647">
            <v>12.5</v>
          </cell>
          <cell r="G1647">
            <v>6.3</v>
          </cell>
          <cell r="H1647">
            <v>1</v>
          </cell>
          <cell r="I1647">
            <v>0.05</v>
          </cell>
          <cell r="J1647">
            <v>6.3</v>
          </cell>
          <cell r="K1647">
            <v>0.315</v>
          </cell>
        </row>
        <row r="1648">
          <cell r="A1648">
            <v>660</v>
          </cell>
          <cell r="B1648" t="str">
            <v>+</v>
          </cell>
          <cell r="C1648">
            <v>8.8000000000000007</v>
          </cell>
          <cell r="D1648">
            <v>660</v>
          </cell>
          <cell r="E1648" t="str">
            <v>+</v>
          </cell>
          <cell r="F1648">
            <v>15.699999999999363</v>
          </cell>
          <cell r="G1648">
            <v>6.9</v>
          </cell>
          <cell r="H1648">
            <v>1</v>
          </cell>
          <cell r="I1648">
            <v>0.05</v>
          </cell>
          <cell r="J1648">
            <v>6.9</v>
          </cell>
          <cell r="K1648">
            <v>0.34500000000000003</v>
          </cell>
        </row>
        <row r="1649">
          <cell r="A1649">
            <v>660</v>
          </cell>
          <cell r="B1649" t="str">
            <v>+</v>
          </cell>
          <cell r="C1649">
            <v>16.8</v>
          </cell>
          <cell r="D1649">
            <v>661</v>
          </cell>
          <cell r="E1649" t="str">
            <v>+</v>
          </cell>
          <cell r="F1649">
            <v>15.299999999999727</v>
          </cell>
          <cell r="G1649">
            <v>18.5</v>
          </cell>
          <cell r="H1649">
            <v>1</v>
          </cell>
          <cell r="I1649">
            <v>0.05</v>
          </cell>
          <cell r="J1649">
            <v>18.5</v>
          </cell>
          <cell r="K1649">
            <v>0.92500000000000004</v>
          </cell>
        </row>
        <row r="1650">
          <cell r="A1650">
            <v>659</v>
          </cell>
          <cell r="B1650" t="str">
            <v>+</v>
          </cell>
          <cell r="C1650">
            <v>5.2</v>
          </cell>
          <cell r="D1650">
            <v>660</v>
          </cell>
          <cell r="E1650" t="str">
            <v>+</v>
          </cell>
          <cell r="F1650">
            <v>5.1999999999998181</v>
          </cell>
          <cell r="G1650">
            <v>20</v>
          </cell>
          <cell r="H1650">
            <v>1</v>
          </cell>
          <cell r="I1650">
            <v>0.05</v>
          </cell>
          <cell r="J1650">
            <v>20</v>
          </cell>
          <cell r="K1650">
            <v>1</v>
          </cell>
        </row>
        <row r="1651">
          <cell r="A1651">
            <v>658</v>
          </cell>
          <cell r="B1651" t="str">
            <v>+</v>
          </cell>
          <cell r="C1651">
            <v>8.8000000000000007</v>
          </cell>
          <cell r="D1651">
            <v>658</v>
          </cell>
          <cell r="E1651" t="str">
            <v>+</v>
          </cell>
          <cell r="F1651">
            <v>16.500000000000909</v>
          </cell>
          <cell r="G1651">
            <v>7.7</v>
          </cell>
          <cell r="H1651">
            <v>1</v>
          </cell>
          <cell r="I1651">
            <v>0.05</v>
          </cell>
          <cell r="J1651">
            <v>7.7</v>
          </cell>
          <cell r="K1651">
            <v>0.38500000000000001</v>
          </cell>
        </row>
        <row r="1652">
          <cell r="A1652">
            <v>657</v>
          </cell>
          <cell r="B1652" t="str">
            <v>+</v>
          </cell>
          <cell r="C1652">
            <v>18.600000000000001</v>
          </cell>
          <cell r="D1652">
            <v>658</v>
          </cell>
          <cell r="E1652" t="str">
            <v>+</v>
          </cell>
          <cell r="F1652">
            <v>3.3999999999991815</v>
          </cell>
          <cell r="G1652">
            <v>4.8</v>
          </cell>
          <cell r="H1652">
            <v>1</v>
          </cell>
          <cell r="I1652">
            <v>0.05</v>
          </cell>
          <cell r="J1652">
            <v>4.8</v>
          </cell>
          <cell r="K1652">
            <v>0.24</v>
          </cell>
        </row>
        <row r="1653">
          <cell r="A1653">
            <v>657</v>
          </cell>
          <cell r="B1653" t="str">
            <v>+</v>
          </cell>
          <cell r="C1653">
            <v>17.399999999999999</v>
          </cell>
          <cell r="D1653">
            <v>659</v>
          </cell>
          <cell r="E1653" t="str">
            <v>+</v>
          </cell>
          <cell r="F1653">
            <v>10.099999999999909</v>
          </cell>
          <cell r="G1653">
            <v>32.700000000000003</v>
          </cell>
          <cell r="H1653">
            <v>1</v>
          </cell>
          <cell r="I1653">
            <v>0.05</v>
          </cell>
          <cell r="J1653">
            <v>32.700000000000003</v>
          </cell>
          <cell r="K1653">
            <v>1.6350000000000002</v>
          </cell>
        </row>
        <row r="1654">
          <cell r="A1654">
            <v>656</v>
          </cell>
          <cell r="B1654" t="str">
            <v>+</v>
          </cell>
          <cell r="C1654">
            <v>4.7</v>
          </cell>
          <cell r="D1654">
            <v>656</v>
          </cell>
          <cell r="E1654" t="str">
            <v>+</v>
          </cell>
          <cell r="F1654">
            <v>7.9000000000019099</v>
          </cell>
          <cell r="G1654">
            <v>3.2</v>
          </cell>
          <cell r="H1654">
            <v>1</v>
          </cell>
          <cell r="I1654">
            <v>0.05</v>
          </cell>
          <cell r="J1654">
            <v>3.2</v>
          </cell>
          <cell r="K1654">
            <v>0.16000000000000003</v>
          </cell>
        </row>
        <row r="1655">
          <cell r="A1655">
            <v>656</v>
          </cell>
          <cell r="B1655" t="str">
            <v>+</v>
          </cell>
          <cell r="C1655">
            <v>11</v>
          </cell>
          <cell r="D1655">
            <v>656</v>
          </cell>
          <cell r="E1655" t="str">
            <v>+</v>
          </cell>
          <cell r="F1655">
            <v>12.899999999999636</v>
          </cell>
          <cell r="G1655">
            <v>1.9</v>
          </cell>
          <cell r="H1655">
            <v>1</v>
          </cell>
          <cell r="I1655">
            <v>0.05</v>
          </cell>
          <cell r="J1655">
            <v>1.9</v>
          </cell>
          <cell r="K1655">
            <v>9.5000000000000001E-2</v>
          </cell>
        </row>
        <row r="1656">
          <cell r="A1656">
            <v>656</v>
          </cell>
          <cell r="B1656" t="str">
            <v>+</v>
          </cell>
          <cell r="C1656">
            <v>15.2</v>
          </cell>
          <cell r="D1656">
            <v>656</v>
          </cell>
          <cell r="E1656" t="str">
            <v>+</v>
          </cell>
          <cell r="F1656">
            <v>19.100000000000819</v>
          </cell>
          <cell r="G1656">
            <v>3.9</v>
          </cell>
          <cell r="H1656">
            <v>1</v>
          </cell>
          <cell r="I1656">
            <v>0.05</v>
          </cell>
          <cell r="J1656">
            <v>3.9</v>
          </cell>
          <cell r="K1656">
            <v>0.19500000000000001</v>
          </cell>
        </row>
        <row r="1657">
          <cell r="A1657">
            <v>695</v>
          </cell>
          <cell r="B1657" t="str">
            <v>+</v>
          </cell>
          <cell r="C1657">
            <v>3.6</v>
          </cell>
          <cell r="D1657">
            <v>695</v>
          </cell>
          <cell r="E1657" t="str">
            <v>+</v>
          </cell>
          <cell r="F1657">
            <v>5.9999999999990905</v>
          </cell>
          <cell r="G1657">
            <v>2.4</v>
          </cell>
          <cell r="H1657">
            <v>1</v>
          </cell>
          <cell r="I1657">
            <v>0.05</v>
          </cell>
          <cell r="J1657">
            <v>2.4</v>
          </cell>
          <cell r="K1657">
            <v>0.12</v>
          </cell>
        </row>
        <row r="1658">
          <cell r="A1658">
            <v>695</v>
          </cell>
          <cell r="B1658" t="str">
            <v>+</v>
          </cell>
          <cell r="C1658">
            <v>11.2</v>
          </cell>
          <cell r="D1658">
            <v>695</v>
          </cell>
          <cell r="E1658" t="str">
            <v>+</v>
          </cell>
          <cell r="F1658">
            <v>14.400000000000546</v>
          </cell>
          <cell r="G1658">
            <v>3.2</v>
          </cell>
          <cell r="H1658">
            <v>1</v>
          </cell>
          <cell r="I1658">
            <v>0.05</v>
          </cell>
          <cell r="J1658">
            <v>3.2</v>
          </cell>
          <cell r="K1658">
            <v>0.16000000000000003</v>
          </cell>
        </row>
        <row r="1659">
          <cell r="A1659">
            <v>694</v>
          </cell>
          <cell r="B1659" t="str">
            <v>+</v>
          </cell>
          <cell r="C1659">
            <v>5.2</v>
          </cell>
          <cell r="D1659">
            <v>694</v>
          </cell>
          <cell r="E1659" t="str">
            <v>+</v>
          </cell>
          <cell r="F1659">
            <v>13.200000000001637</v>
          </cell>
          <cell r="G1659">
            <v>8</v>
          </cell>
          <cell r="H1659">
            <v>1</v>
          </cell>
          <cell r="I1659">
            <v>0.05</v>
          </cell>
          <cell r="J1659">
            <v>8</v>
          </cell>
          <cell r="K1659">
            <v>0.4</v>
          </cell>
        </row>
        <row r="1660">
          <cell r="A1660">
            <v>694</v>
          </cell>
          <cell r="B1660" t="str">
            <v>+</v>
          </cell>
          <cell r="C1660">
            <v>18.8</v>
          </cell>
          <cell r="D1660">
            <v>695</v>
          </cell>
          <cell r="E1660" t="str">
            <v>+</v>
          </cell>
          <cell r="F1660">
            <v>2.1999999999979991</v>
          </cell>
          <cell r="G1660">
            <v>3.4</v>
          </cell>
          <cell r="H1660">
            <v>1</v>
          </cell>
          <cell r="I1660">
            <v>0.05</v>
          </cell>
          <cell r="J1660">
            <v>3.4</v>
          </cell>
          <cell r="K1660">
            <v>0.17</v>
          </cell>
        </row>
        <row r="1661">
          <cell r="A1661">
            <v>693</v>
          </cell>
          <cell r="B1661" t="str">
            <v>+</v>
          </cell>
          <cell r="C1661">
            <v>8.1999999999999993</v>
          </cell>
          <cell r="D1661">
            <v>694</v>
          </cell>
          <cell r="E1661" t="str">
            <v>+</v>
          </cell>
          <cell r="F1661">
            <v>2.1000000000003638</v>
          </cell>
          <cell r="G1661">
            <v>13.9</v>
          </cell>
          <cell r="H1661">
            <v>1</v>
          </cell>
          <cell r="I1661">
            <v>0.05</v>
          </cell>
          <cell r="J1661">
            <v>13.9</v>
          </cell>
          <cell r="K1661">
            <v>0.69500000000000006</v>
          </cell>
        </row>
        <row r="1662">
          <cell r="A1662">
            <v>693</v>
          </cell>
          <cell r="B1662" t="str">
            <v>+</v>
          </cell>
          <cell r="C1662">
            <v>8.1999999999999993</v>
          </cell>
          <cell r="D1662">
            <v>694</v>
          </cell>
          <cell r="E1662" t="str">
            <v>+</v>
          </cell>
          <cell r="F1662">
            <v>0.5999999999994543</v>
          </cell>
          <cell r="G1662">
            <v>12.4</v>
          </cell>
          <cell r="H1662">
            <v>1</v>
          </cell>
          <cell r="I1662">
            <v>0.05</v>
          </cell>
          <cell r="J1662">
            <v>12.4</v>
          </cell>
          <cell r="K1662">
            <v>0.62000000000000011</v>
          </cell>
        </row>
        <row r="1663">
          <cell r="A1663">
            <v>695</v>
          </cell>
          <cell r="B1663" t="str">
            <v>+</v>
          </cell>
          <cell r="C1663">
            <v>8.6999999999999993</v>
          </cell>
          <cell r="D1663">
            <v>695</v>
          </cell>
          <cell r="E1663" t="str">
            <v>+</v>
          </cell>
          <cell r="F1663">
            <v>12.300000000000182</v>
          </cell>
          <cell r="G1663">
            <v>3.6</v>
          </cell>
          <cell r="H1663">
            <v>1</v>
          </cell>
          <cell r="I1663">
            <v>0.05</v>
          </cell>
          <cell r="J1663">
            <v>3.6</v>
          </cell>
          <cell r="K1663">
            <v>0.18000000000000002</v>
          </cell>
        </row>
        <row r="1664">
          <cell r="A1664">
            <v>694</v>
          </cell>
          <cell r="B1664" t="str">
            <v>+</v>
          </cell>
          <cell r="D1664">
            <v>694</v>
          </cell>
          <cell r="E1664" t="str">
            <v>+</v>
          </cell>
          <cell r="F1664">
            <v>4.0000000000009095</v>
          </cell>
          <cell r="G1664">
            <v>4</v>
          </cell>
          <cell r="H1664">
            <v>1</v>
          </cell>
          <cell r="I1664">
            <v>0.05</v>
          </cell>
          <cell r="J1664">
            <v>4</v>
          </cell>
          <cell r="K1664">
            <v>0.2</v>
          </cell>
        </row>
        <row r="1665">
          <cell r="A1665">
            <v>693</v>
          </cell>
          <cell r="B1665" t="str">
            <v>+</v>
          </cell>
          <cell r="D1665">
            <v>693</v>
          </cell>
          <cell r="E1665" t="str">
            <v>+</v>
          </cell>
          <cell r="F1665">
            <v>2.9999999999995453</v>
          </cell>
          <cell r="G1665">
            <v>3</v>
          </cell>
          <cell r="H1665">
            <v>1</v>
          </cell>
          <cell r="I1665">
            <v>0.05</v>
          </cell>
          <cell r="J1665">
            <v>3</v>
          </cell>
          <cell r="K1665">
            <v>0.15000000000000002</v>
          </cell>
        </row>
        <row r="1666">
          <cell r="A1666">
            <v>693</v>
          </cell>
          <cell r="B1666" t="str">
            <v>+</v>
          </cell>
          <cell r="C1666">
            <v>9</v>
          </cell>
          <cell r="D1666">
            <v>693</v>
          </cell>
          <cell r="E1666" t="str">
            <v>+</v>
          </cell>
          <cell r="F1666">
            <v>13.399999999999181</v>
          </cell>
          <cell r="G1666">
            <v>4.4000000000000004</v>
          </cell>
          <cell r="H1666">
            <v>1</v>
          </cell>
          <cell r="I1666">
            <v>0.05</v>
          </cell>
          <cell r="J1666">
            <v>4.4000000000000004</v>
          </cell>
          <cell r="K1666">
            <v>0.22000000000000003</v>
          </cell>
        </row>
        <row r="1667">
          <cell r="A1667">
            <v>732</v>
          </cell>
          <cell r="B1667" t="str">
            <v>+</v>
          </cell>
          <cell r="C1667">
            <v>2.9</v>
          </cell>
          <cell r="D1667">
            <v>732</v>
          </cell>
          <cell r="E1667" t="str">
            <v>+</v>
          </cell>
          <cell r="F1667">
            <v>10.599999999999454</v>
          </cell>
          <cell r="G1667">
            <v>7.7</v>
          </cell>
          <cell r="H1667">
            <v>1</v>
          </cell>
          <cell r="I1667">
            <v>0.05</v>
          </cell>
          <cell r="J1667">
            <v>7.7</v>
          </cell>
          <cell r="K1667">
            <v>0.38500000000000001</v>
          </cell>
        </row>
        <row r="1668">
          <cell r="A1668">
            <v>732</v>
          </cell>
          <cell r="B1668" t="str">
            <v>+</v>
          </cell>
          <cell r="C1668">
            <v>10.6</v>
          </cell>
          <cell r="D1668">
            <v>734</v>
          </cell>
          <cell r="E1668" t="str">
            <v>+</v>
          </cell>
          <cell r="F1668">
            <v>9.1000000000008185</v>
          </cell>
          <cell r="G1668">
            <v>38.5</v>
          </cell>
          <cell r="H1668">
            <v>1</v>
          </cell>
          <cell r="I1668">
            <v>0.05</v>
          </cell>
          <cell r="J1668">
            <v>38.5</v>
          </cell>
          <cell r="K1668">
            <v>1.925</v>
          </cell>
        </row>
        <row r="1669">
          <cell r="A1669">
            <v>732</v>
          </cell>
          <cell r="B1669" t="str">
            <v>+</v>
          </cell>
          <cell r="C1669">
            <v>16.2</v>
          </cell>
          <cell r="D1669">
            <v>734</v>
          </cell>
          <cell r="E1669" t="str">
            <v>+</v>
          </cell>
          <cell r="F1669">
            <v>12.400000000002365</v>
          </cell>
          <cell r="G1669">
            <v>36.200000000000003</v>
          </cell>
          <cell r="H1669">
            <v>1</v>
          </cell>
          <cell r="I1669">
            <v>0.05</v>
          </cell>
          <cell r="J1669">
            <v>36.200000000000003</v>
          </cell>
          <cell r="K1669">
            <v>1.8100000000000003</v>
          </cell>
        </row>
        <row r="1670">
          <cell r="A1670">
            <v>729</v>
          </cell>
          <cell r="B1670" t="str">
            <v>+</v>
          </cell>
          <cell r="C1670">
            <v>2.2999999999999998</v>
          </cell>
          <cell r="D1670">
            <v>729</v>
          </cell>
          <cell r="E1670" t="str">
            <v>+</v>
          </cell>
          <cell r="F1670">
            <v>3.7999999999988177</v>
          </cell>
          <cell r="G1670">
            <v>1.5</v>
          </cell>
          <cell r="H1670">
            <v>1</v>
          </cell>
          <cell r="I1670">
            <v>0.05</v>
          </cell>
          <cell r="J1670">
            <v>1.5</v>
          </cell>
          <cell r="K1670">
            <v>7.5000000000000011E-2</v>
          </cell>
        </row>
        <row r="1671">
          <cell r="A1671">
            <v>729</v>
          </cell>
          <cell r="B1671" t="str">
            <v>+</v>
          </cell>
          <cell r="C1671">
            <v>12.6</v>
          </cell>
          <cell r="D1671">
            <v>730</v>
          </cell>
          <cell r="E1671" t="str">
            <v>+</v>
          </cell>
          <cell r="F1671">
            <v>4.4000000000005457</v>
          </cell>
          <cell r="G1671">
            <v>11.8</v>
          </cell>
          <cell r="H1671">
            <v>1</v>
          </cell>
          <cell r="I1671">
            <v>0.1</v>
          </cell>
          <cell r="J1671">
            <v>11.8</v>
          </cell>
          <cell r="K1671">
            <v>1.1800000000000002</v>
          </cell>
        </row>
        <row r="1672">
          <cell r="A1672">
            <v>728</v>
          </cell>
          <cell r="B1672" t="str">
            <v>+</v>
          </cell>
          <cell r="C1672">
            <v>6.8</v>
          </cell>
          <cell r="D1672">
            <v>728</v>
          </cell>
          <cell r="E1672" t="str">
            <v>+</v>
          </cell>
          <cell r="F1672">
            <v>9.4000000000005457</v>
          </cell>
          <cell r="G1672">
            <v>2.6</v>
          </cell>
          <cell r="H1672">
            <v>1</v>
          </cell>
          <cell r="I1672">
            <v>0.05</v>
          </cell>
          <cell r="J1672">
            <v>2.6</v>
          </cell>
          <cell r="K1672">
            <v>0.13</v>
          </cell>
        </row>
        <row r="1673">
          <cell r="A1673">
            <v>728</v>
          </cell>
          <cell r="B1673" t="str">
            <v>+</v>
          </cell>
          <cell r="C1673">
            <v>9.4</v>
          </cell>
          <cell r="D1673">
            <v>729</v>
          </cell>
          <cell r="E1673" t="str">
            <v>+</v>
          </cell>
          <cell r="F1673">
            <v>5.3999999999996362</v>
          </cell>
          <cell r="G1673">
            <v>16</v>
          </cell>
          <cell r="H1673">
            <v>1</v>
          </cell>
          <cell r="I1673">
            <v>0.05</v>
          </cell>
          <cell r="J1673">
            <v>16</v>
          </cell>
          <cell r="K1673">
            <v>0.8</v>
          </cell>
        </row>
        <row r="1674">
          <cell r="A1674">
            <v>728</v>
          </cell>
          <cell r="B1674" t="str">
            <v>+</v>
          </cell>
          <cell r="C1674">
            <v>19</v>
          </cell>
          <cell r="D1674">
            <v>729</v>
          </cell>
          <cell r="E1674" t="str">
            <v>+</v>
          </cell>
          <cell r="F1674">
            <v>7.2000000000002728</v>
          </cell>
          <cell r="G1674">
            <v>8.1999999999999993</v>
          </cell>
          <cell r="H1674">
            <v>1</v>
          </cell>
          <cell r="I1674">
            <v>0.05</v>
          </cell>
          <cell r="J1674">
            <v>8.1999999999999993</v>
          </cell>
          <cell r="K1674">
            <v>0.41</v>
          </cell>
        </row>
        <row r="1675">
          <cell r="A1675">
            <v>727</v>
          </cell>
          <cell r="B1675" t="str">
            <v>+</v>
          </cell>
          <cell r="C1675">
            <v>17.399999999999999</v>
          </cell>
          <cell r="D1675">
            <v>727</v>
          </cell>
          <cell r="E1675" t="str">
            <v>+</v>
          </cell>
          <cell r="F1675">
            <v>19.800000000000182</v>
          </cell>
          <cell r="G1675">
            <v>2.4</v>
          </cell>
          <cell r="H1675">
            <v>1</v>
          </cell>
          <cell r="I1675">
            <v>0.05</v>
          </cell>
          <cell r="J1675">
            <v>2.4</v>
          </cell>
          <cell r="K1675">
            <v>0.12</v>
          </cell>
        </row>
        <row r="1676">
          <cell r="A1676">
            <v>726</v>
          </cell>
          <cell r="B1676" t="str">
            <v>+</v>
          </cell>
          <cell r="C1676">
            <v>2.2999999999999998</v>
          </cell>
          <cell r="D1676">
            <v>726</v>
          </cell>
          <cell r="E1676" t="str">
            <v>+</v>
          </cell>
          <cell r="F1676">
            <v>4.6999999999979991</v>
          </cell>
          <cell r="G1676">
            <v>2.4</v>
          </cell>
          <cell r="H1676">
            <v>1</v>
          </cell>
          <cell r="I1676">
            <v>0.05</v>
          </cell>
          <cell r="J1676">
            <v>2.4</v>
          </cell>
          <cell r="K1676">
            <v>0.12</v>
          </cell>
        </row>
        <row r="1677">
          <cell r="A1677">
            <v>726</v>
          </cell>
          <cell r="B1677" t="str">
            <v>+</v>
          </cell>
          <cell r="C1677">
            <v>14</v>
          </cell>
          <cell r="D1677">
            <v>726</v>
          </cell>
          <cell r="E1677" t="str">
            <v>+</v>
          </cell>
          <cell r="F1677">
            <v>15</v>
          </cell>
          <cell r="G1677">
            <v>1</v>
          </cell>
          <cell r="H1677">
            <v>1</v>
          </cell>
          <cell r="I1677">
            <v>0.05</v>
          </cell>
          <cell r="J1677">
            <v>1</v>
          </cell>
          <cell r="K1677">
            <v>0.05</v>
          </cell>
        </row>
        <row r="1678">
          <cell r="A1678">
            <v>725</v>
          </cell>
          <cell r="B1678" t="str">
            <v>+</v>
          </cell>
          <cell r="C1678">
            <v>3.9</v>
          </cell>
          <cell r="D1678">
            <v>727</v>
          </cell>
          <cell r="E1678" t="str">
            <v>+</v>
          </cell>
          <cell r="F1678">
            <v>4.8000000000001819</v>
          </cell>
          <cell r="G1678">
            <v>40.9</v>
          </cell>
          <cell r="H1678">
            <v>1</v>
          </cell>
          <cell r="I1678">
            <v>0.05</v>
          </cell>
          <cell r="J1678">
            <v>40.9</v>
          </cell>
          <cell r="K1678">
            <v>2.0449999999999999</v>
          </cell>
        </row>
        <row r="1679">
          <cell r="A1679">
            <v>724</v>
          </cell>
          <cell r="B1679" t="str">
            <v>+</v>
          </cell>
          <cell r="C1679">
            <v>3.1</v>
          </cell>
          <cell r="D1679">
            <v>725</v>
          </cell>
          <cell r="E1679" t="str">
            <v>+</v>
          </cell>
          <cell r="F1679">
            <v>1.5000000000009095</v>
          </cell>
          <cell r="G1679">
            <v>18.399999999999999</v>
          </cell>
          <cell r="H1679">
            <v>1</v>
          </cell>
          <cell r="I1679">
            <v>0.05</v>
          </cell>
          <cell r="J1679">
            <v>18.399999999999999</v>
          </cell>
          <cell r="K1679">
            <v>0.91999999999999993</v>
          </cell>
        </row>
        <row r="1680">
          <cell r="A1680">
            <v>723</v>
          </cell>
          <cell r="B1680" t="str">
            <v>+</v>
          </cell>
          <cell r="C1680">
            <v>15.9</v>
          </cell>
          <cell r="D1680">
            <v>725</v>
          </cell>
          <cell r="E1680" t="str">
            <v>+</v>
          </cell>
          <cell r="F1680">
            <v>8.2999999999992724</v>
          </cell>
          <cell r="G1680">
            <v>32.4</v>
          </cell>
          <cell r="H1680">
            <v>1</v>
          </cell>
          <cell r="I1680">
            <v>0.05</v>
          </cell>
          <cell r="J1680">
            <v>32.4</v>
          </cell>
          <cell r="K1680">
            <v>1.62</v>
          </cell>
        </row>
        <row r="1681">
          <cell r="A1681">
            <v>723</v>
          </cell>
          <cell r="B1681" t="str">
            <v>+</v>
          </cell>
          <cell r="C1681">
            <v>15.9</v>
          </cell>
          <cell r="D1681">
            <v>725</v>
          </cell>
          <cell r="E1681" t="str">
            <v>+</v>
          </cell>
          <cell r="F1681">
            <v>3.2999999999992724</v>
          </cell>
          <cell r="G1681">
            <v>27.4</v>
          </cell>
          <cell r="H1681">
            <v>1</v>
          </cell>
          <cell r="I1681">
            <v>0.05</v>
          </cell>
          <cell r="J1681">
            <v>27.4</v>
          </cell>
          <cell r="K1681">
            <v>1.37</v>
          </cell>
        </row>
        <row r="1682">
          <cell r="A1682">
            <v>719</v>
          </cell>
          <cell r="B1682" t="str">
            <v>+</v>
          </cell>
          <cell r="C1682">
            <v>1.9</v>
          </cell>
          <cell r="D1682">
            <v>719</v>
          </cell>
          <cell r="E1682" t="str">
            <v>+</v>
          </cell>
          <cell r="F1682">
            <v>9.1999999999984539</v>
          </cell>
          <cell r="G1682">
            <v>7.3</v>
          </cell>
          <cell r="H1682">
            <v>1</v>
          </cell>
          <cell r="I1682">
            <v>0.05</v>
          </cell>
          <cell r="J1682">
            <v>7.3</v>
          </cell>
          <cell r="K1682">
            <v>0.36499999999999999</v>
          </cell>
        </row>
        <row r="1683">
          <cell r="A1683">
            <v>719</v>
          </cell>
          <cell r="B1683" t="str">
            <v>+</v>
          </cell>
          <cell r="C1683">
            <v>11.6</v>
          </cell>
          <cell r="D1683">
            <v>720</v>
          </cell>
          <cell r="E1683" t="str">
            <v>+</v>
          </cell>
          <cell r="F1683">
            <v>1.6000000000008185</v>
          </cell>
          <cell r="G1683">
            <v>10</v>
          </cell>
          <cell r="H1683">
            <v>1</v>
          </cell>
          <cell r="I1683">
            <v>0.05</v>
          </cell>
          <cell r="J1683">
            <v>10</v>
          </cell>
          <cell r="K1683">
            <v>0.5</v>
          </cell>
        </row>
        <row r="1684">
          <cell r="A1684">
            <v>692</v>
          </cell>
          <cell r="B1684" t="str">
            <v>+</v>
          </cell>
          <cell r="C1684">
            <v>6</v>
          </cell>
          <cell r="D1684">
            <v>692</v>
          </cell>
          <cell r="E1684" t="str">
            <v>+</v>
          </cell>
          <cell r="F1684">
            <v>10.499999999999545</v>
          </cell>
          <cell r="G1684">
            <v>4.5</v>
          </cell>
          <cell r="H1684">
            <v>1</v>
          </cell>
          <cell r="I1684">
            <v>0.05</v>
          </cell>
          <cell r="J1684">
            <v>4.5</v>
          </cell>
          <cell r="K1684">
            <v>0.22500000000000001</v>
          </cell>
        </row>
        <row r="1685">
          <cell r="A1685">
            <v>692</v>
          </cell>
          <cell r="B1685" t="str">
            <v>+</v>
          </cell>
          <cell r="C1685">
            <v>12</v>
          </cell>
          <cell r="D1685">
            <v>692</v>
          </cell>
          <cell r="E1685" t="str">
            <v>+</v>
          </cell>
          <cell r="F1685">
            <v>15.999999999999091</v>
          </cell>
          <cell r="G1685">
            <v>4</v>
          </cell>
          <cell r="H1685">
            <v>1</v>
          </cell>
          <cell r="I1685">
            <v>0.05</v>
          </cell>
          <cell r="J1685">
            <v>4</v>
          </cell>
          <cell r="K1685">
            <v>0.2</v>
          </cell>
        </row>
        <row r="1686">
          <cell r="A1686">
            <v>692</v>
          </cell>
          <cell r="B1686" t="str">
            <v>+</v>
          </cell>
          <cell r="C1686">
            <v>17.100000000000001</v>
          </cell>
          <cell r="D1686">
            <v>693</v>
          </cell>
          <cell r="E1686" t="str">
            <v>+</v>
          </cell>
          <cell r="F1686">
            <v>0.30000000000200089</v>
          </cell>
          <cell r="G1686">
            <v>3.2</v>
          </cell>
          <cell r="H1686">
            <v>1</v>
          </cell>
          <cell r="I1686">
            <v>0.05</v>
          </cell>
          <cell r="J1686">
            <v>3.2</v>
          </cell>
          <cell r="K1686">
            <v>0.16000000000000003</v>
          </cell>
        </row>
        <row r="1687">
          <cell r="A1687">
            <v>655</v>
          </cell>
          <cell r="B1687" t="str">
            <v>+</v>
          </cell>
          <cell r="C1687">
            <v>8.9</v>
          </cell>
          <cell r="D1687">
            <v>655</v>
          </cell>
          <cell r="E1687" t="str">
            <v>+</v>
          </cell>
          <cell r="F1687">
            <v>18.499999999999091</v>
          </cell>
          <cell r="G1687">
            <v>9.6</v>
          </cell>
          <cell r="H1687">
            <v>1</v>
          </cell>
          <cell r="I1687">
            <v>0.05</v>
          </cell>
          <cell r="J1687">
            <v>9.6</v>
          </cell>
          <cell r="K1687">
            <v>0.48</v>
          </cell>
        </row>
        <row r="1688">
          <cell r="A1688">
            <v>653</v>
          </cell>
          <cell r="B1688" t="str">
            <v>+</v>
          </cell>
          <cell r="C1688">
            <v>5.2</v>
          </cell>
          <cell r="D1688">
            <v>653</v>
          </cell>
          <cell r="E1688" t="str">
            <v>+</v>
          </cell>
          <cell r="F1688">
            <v>13.200000000001637</v>
          </cell>
          <cell r="G1688">
            <v>8</v>
          </cell>
          <cell r="H1688">
            <v>1</v>
          </cell>
          <cell r="I1688">
            <v>0.05</v>
          </cell>
          <cell r="J1688">
            <v>8</v>
          </cell>
          <cell r="K1688">
            <v>0.4</v>
          </cell>
        </row>
        <row r="1689">
          <cell r="A1689">
            <v>652</v>
          </cell>
          <cell r="B1689" t="str">
            <v>+</v>
          </cell>
          <cell r="C1689">
            <v>1.5</v>
          </cell>
          <cell r="D1689">
            <v>652</v>
          </cell>
          <cell r="E1689" t="str">
            <v>+</v>
          </cell>
          <cell r="F1689">
            <v>6.9000000000005457</v>
          </cell>
          <cell r="G1689">
            <v>5.4</v>
          </cell>
          <cell r="H1689">
            <v>1</v>
          </cell>
          <cell r="I1689">
            <v>0.05</v>
          </cell>
          <cell r="J1689">
            <v>5.4</v>
          </cell>
          <cell r="K1689">
            <v>0.27</v>
          </cell>
        </row>
        <row r="1690">
          <cell r="A1690">
            <v>652</v>
          </cell>
          <cell r="B1690" t="str">
            <v>+</v>
          </cell>
          <cell r="C1690">
            <v>4.8</v>
          </cell>
          <cell r="D1690">
            <v>652</v>
          </cell>
          <cell r="E1690" t="str">
            <v>+</v>
          </cell>
          <cell r="F1690">
            <v>8.7999999999988177</v>
          </cell>
          <cell r="G1690">
            <v>4</v>
          </cell>
          <cell r="H1690">
            <v>1</v>
          </cell>
          <cell r="I1690">
            <v>0.05</v>
          </cell>
          <cell r="J1690">
            <v>4</v>
          </cell>
          <cell r="K1690">
            <v>0.2</v>
          </cell>
        </row>
        <row r="1691">
          <cell r="A1691">
            <v>652</v>
          </cell>
          <cell r="B1691" t="str">
            <v>+</v>
          </cell>
          <cell r="C1691">
            <v>14.6</v>
          </cell>
          <cell r="D1691">
            <v>652</v>
          </cell>
          <cell r="E1691" t="str">
            <v>+</v>
          </cell>
          <cell r="F1691">
            <v>16.399999999998727</v>
          </cell>
          <cell r="G1691">
            <v>1.8</v>
          </cell>
          <cell r="H1691">
            <v>1</v>
          </cell>
          <cell r="I1691">
            <v>0.05</v>
          </cell>
          <cell r="J1691">
            <v>1.8</v>
          </cell>
          <cell r="K1691">
            <v>9.0000000000000011E-2</v>
          </cell>
        </row>
        <row r="1692">
          <cell r="A1692">
            <v>652</v>
          </cell>
          <cell r="B1692" t="str">
            <v>+</v>
          </cell>
          <cell r="C1692">
            <v>16.3</v>
          </cell>
          <cell r="D1692">
            <v>652</v>
          </cell>
          <cell r="E1692" t="str">
            <v>+</v>
          </cell>
          <cell r="F1692">
            <v>19.299999999998363</v>
          </cell>
          <cell r="G1692">
            <v>3</v>
          </cell>
          <cell r="H1692">
            <v>1</v>
          </cell>
          <cell r="I1692">
            <v>0.05</v>
          </cell>
          <cell r="J1692">
            <v>3</v>
          </cell>
          <cell r="K1692">
            <v>0.15000000000000002</v>
          </cell>
        </row>
        <row r="1693">
          <cell r="A1693">
            <v>652</v>
          </cell>
          <cell r="B1693" t="str">
            <v>+</v>
          </cell>
          <cell r="C1693">
            <v>17.7</v>
          </cell>
          <cell r="D1693">
            <v>652</v>
          </cell>
          <cell r="E1693" t="str">
            <v>+</v>
          </cell>
          <cell r="F1693">
            <v>18.900000000001</v>
          </cell>
          <cell r="G1693">
            <v>1.2</v>
          </cell>
          <cell r="H1693">
            <v>1</v>
          </cell>
          <cell r="I1693">
            <v>0.05</v>
          </cell>
          <cell r="J1693">
            <v>1.2</v>
          </cell>
          <cell r="K1693">
            <v>0.06</v>
          </cell>
        </row>
        <row r="1694">
          <cell r="A1694">
            <v>651</v>
          </cell>
          <cell r="B1694" t="str">
            <v>+</v>
          </cell>
          <cell r="C1694">
            <v>3</v>
          </cell>
          <cell r="D1694">
            <v>651</v>
          </cell>
          <cell r="E1694" t="str">
            <v>+</v>
          </cell>
          <cell r="F1694">
            <v>7.9999999999995453</v>
          </cell>
          <cell r="G1694">
            <v>5</v>
          </cell>
          <cell r="H1694">
            <v>1</v>
          </cell>
          <cell r="I1694">
            <v>0.05</v>
          </cell>
          <cell r="J1694">
            <v>5</v>
          </cell>
          <cell r="K1694">
            <v>0.25</v>
          </cell>
        </row>
        <row r="1695">
          <cell r="A1695">
            <v>651</v>
          </cell>
          <cell r="B1695" t="str">
            <v>+</v>
          </cell>
          <cell r="C1695">
            <v>9.6999999999999993</v>
          </cell>
          <cell r="D1695">
            <v>651</v>
          </cell>
          <cell r="E1695" t="str">
            <v>+</v>
          </cell>
          <cell r="F1695">
            <v>12.300000000000182</v>
          </cell>
          <cell r="G1695">
            <v>2.6</v>
          </cell>
          <cell r="H1695">
            <v>1</v>
          </cell>
          <cell r="I1695">
            <v>0.05</v>
          </cell>
          <cell r="J1695">
            <v>2.6</v>
          </cell>
          <cell r="K1695">
            <v>0.13</v>
          </cell>
        </row>
        <row r="1696">
          <cell r="A1696">
            <v>651</v>
          </cell>
          <cell r="B1696" t="str">
            <v>+</v>
          </cell>
          <cell r="C1696">
            <v>15.9</v>
          </cell>
          <cell r="D1696">
            <v>652</v>
          </cell>
          <cell r="E1696" t="str">
            <v>+</v>
          </cell>
          <cell r="F1696">
            <v>1.6999999999984539</v>
          </cell>
          <cell r="G1696">
            <v>5.8</v>
          </cell>
          <cell r="H1696">
            <v>1</v>
          </cell>
          <cell r="I1696">
            <v>0.05</v>
          </cell>
          <cell r="J1696">
            <v>5.8</v>
          </cell>
          <cell r="K1696">
            <v>0.28999999999999998</v>
          </cell>
        </row>
        <row r="1697">
          <cell r="A1697">
            <v>650</v>
          </cell>
          <cell r="B1697" t="str">
            <v>+</v>
          </cell>
          <cell r="C1697">
            <v>8</v>
          </cell>
          <cell r="D1697">
            <v>650</v>
          </cell>
          <cell r="E1697" t="str">
            <v>+</v>
          </cell>
          <cell r="F1697">
            <v>10.999999999999091</v>
          </cell>
          <cell r="G1697">
            <v>3</v>
          </cell>
          <cell r="H1697">
            <v>1</v>
          </cell>
          <cell r="I1697">
            <v>0.05</v>
          </cell>
          <cell r="J1697">
            <v>3</v>
          </cell>
          <cell r="K1697">
            <v>0.15000000000000002</v>
          </cell>
        </row>
        <row r="1698">
          <cell r="A1698">
            <v>650</v>
          </cell>
          <cell r="B1698" t="str">
            <v>+</v>
          </cell>
          <cell r="C1698">
            <v>17.5</v>
          </cell>
          <cell r="D1698">
            <v>651</v>
          </cell>
          <cell r="E1698" t="str">
            <v>+</v>
          </cell>
          <cell r="F1698">
            <v>5.7000000000016371</v>
          </cell>
          <cell r="G1698">
            <v>8.1999999999999993</v>
          </cell>
          <cell r="H1698">
            <v>1</v>
          </cell>
          <cell r="I1698">
            <v>0.05</v>
          </cell>
          <cell r="J1698">
            <v>8.1999999999999993</v>
          </cell>
          <cell r="K1698">
            <v>0.41</v>
          </cell>
        </row>
        <row r="1699">
          <cell r="A1699">
            <v>649</v>
          </cell>
          <cell r="B1699" t="str">
            <v>+</v>
          </cell>
          <cell r="D1699">
            <v>649</v>
          </cell>
          <cell r="E1699" t="str">
            <v>+</v>
          </cell>
          <cell r="F1699">
            <v>0.99999999999909051</v>
          </cell>
          <cell r="G1699">
            <v>1</v>
          </cell>
          <cell r="H1699">
            <v>3</v>
          </cell>
          <cell r="I1699">
            <v>0.05</v>
          </cell>
          <cell r="J1699">
            <v>3</v>
          </cell>
          <cell r="K1699">
            <v>0.15000000000000002</v>
          </cell>
        </row>
        <row r="1700">
          <cell r="A1700">
            <v>649</v>
          </cell>
          <cell r="B1700" t="str">
            <v>+</v>
          </cell>
          <cell r="C1700">
            <v>10.8</v>
          </cell>
          <cell r="D1700">
            <v>649</v>
          </cell>
          <cell r="E1700" t="str">
            <v>+</v>
          </cell>
          <cell r="F1700">
            <v>12.699999999999818</v>
          </cell>
          <cell r="G1700">
            <v>1.9</v>
          </cell>
          <cell r="H1700">
            <v>1</v>
          </cell>
          <cell r="I1700">
            <v>0.05</v>
          </cell>
          <cell r="J1700">
            <v>1.9</v>
          </cell>
          <cell r="K1700">
            <v>9.5000000000000001E-2</v>
          </cell>
        </row>
        <row r="1701">
          <cell r="A1701">
            <v>649</v>
          </cell>
          <cell r="B1701" t="str">
            <v>+</v>
          </cell>
          <cell r="C1701">
            <v>8.1999999999999993</v>
          </cell>
          <cell r="D1701">
            <v>649</v>
          </cell>
          <cell r="E1701" t="str">
            <v>+</v>
          </cell>
          <cell r="F1701">
            <v>11.900000000000546</v>
          </cell>
          <cell r="G1701">
            <v>3.7</v>
          </cell>
          <cell r="H1701">
            <v>1</v>
          </cell>
          <cell r="I1701">
            <v>0.05</v>
          </cell>
          <cell r="J1701">
            <v>3.7</v>
          </cell>
          <cell r="K1701">
            <v>0.18500000000000003</v>
          </cell>
        </row>
        <row r="1702">
          <cell r="A1702">
            <v>649</v>
          </cell>
          <cell r="B1702" t="str">
            <v>+</v>
          </cell>
          <cell r="C1702">
            <v>9.3000000000000007</v>
          </cell>
          <cell r="D1702">
            <v>649</v>
          </cell>
          <cell r="E1702" t="str">
            <v>+</v>
          </cell>
          <cell r="F1702">
            <v>12.999999999999545</v>
          </cell>
          <cell r="G1702">
            <v>3.7</v>
          </cell>
          <cell r="H1702">
            <v>1</v>
          </cell>
          <cell r="I1702">
            <v>0.05</v>
          </cell>
          <cell r="J1702">
            <v>3.7</v>
          </cell>
          <cell r="K1702">
            <v>0.18500000000000003</v>
          </cell>
        </row>
        <row r="1703">
          <cell r="A1703">
            <v>648</v>
          </cell>
          <cell r="B1703" t="str">
            <v>+</v>
          </cell>
          <cell r="C1703">
            <v>15</v>
          </cell>
          <cell r="D1703">
            <v>648</v>
          </cell>
          <cell r="E1703" t="str">
            <v>+</v>
          </cell>
          <cell r="F1703">
            <v>16.399999999998727</v>
          </cell>
          <cell r="G1703">
            <v>1.4</v>
          </cell>
          <cell r="H1703">
            <v>1</v>
          </cell>
          <cell r="I1703">
            <v>0.05</v>
          </cell>
          <cell r="J1703">
            <v>1.4</v>
          </cell>
          <cell r="K1703">
            <v>6.9999999999999993E-2</v>
          </cell>
        </row>
        <row r="1704">
          <cell r="A1704">
            <v>648</v>
          </cell>
          <cell r="B1704" t="str">
            <v>+</v>
          </cell>
          <cell r="C1704">
            <v>17.899999999999999</v>
          </cell>
          <cell r="D1704">
            <v>648</v>
          </cell>
          <cell r="E1704" t="str">
            <v>+</v>
          </cell>
          <cell r="F1704">
            <v>19.900000000000091</v>
          </cell>
          <cell r="G1704">
            <v>2</v>
          </cell>
          <cell r="H1704">
            <v>1</v>
          </cell>
          <cell r="I1704">
            <v>0.05</v>
          </cell>
          <cell r="J1704">
            <v>2</v>
          </cell>
          <cell r="K1704">
            <v>0.1</v>
          </cell>
        </row>
        <row r="1705">
          <cell r="A1705">
            <v>647</v>
          </cell>
          <cell r="B1705" t="str">
            <v>+</v>
          </cell>
          <cell r="C1705">
            <v>0.5</v>
          </cell>
          <cell r="D1705">
            <v>647</v>
          </cell>
          <cell r="E1705" t="str">
            <v>+</v>
          </cell>
          <cell r="F1705">
            <v>2.0000000000004547</v>
          </cell>
          <cell r="G1705">
            <v>1.5</v>
          </cell>
          <cell r="H1705">
            <v>1</v>
          </cell>
          <cell r="I1705">
            <v>0.05</v>
          </cell>
          <cell r="J1705">
            <v>1.5</v>
          </cell>
          <cell r="K1705">
            <v>7.5000000000000011E-2</v>
          </cell>
        </row>
        <row r="1706">
          <cell r="A1706">
            <v>647</v>
          </cell>
          <cell r="B1706" t="str">
            <v>+</v>
          </cell>
          <cell r="C1706">
            <v>4</v>
          </cell>
          <cell r="D1706">
            <v>647</v>
          </cell>
          <cell r="E1706" t="str">
            <v>+</v>
          </cell>
          <cell r="F1706">
            <v>5.7000000000016371</v>
          </cell>
          <cell r="G1706">
            <v>1.7</v>
          </cell>
          <cell r="H1706">
            <v>1</v>
          </cell>
          <cell r="I1706">
            <v>0.05</v>
          </cell>
          <cell r="J1706">
            <v>1.7</v>
          </cell>
          <cell r="K1706">
            <v>8.5000000000000006E-2</v>
          </cell>
        </row>
        <row r="1707">
          <cell r="A1707">
            <v>645</v>
          </cell>
          <cell r="B1707" t="str">
            <v>+</v>
          </cell>
          <cell r="C1707">
            <v>12.9</v>
          </cell>
          <cell r="D1707">
            <v>645</v>
          </cell>
          <cell r="E1707" t="str">
            <v>+</v>
          </cell>
          <cell r="F1707">
            <v>15.899999999999181</v>
          </cell>
          <cell r="G1707">
            <v>3</v>
          </cell>
          <cell r="H1707">
            <v>1</v>
          </cell>
          <cell r="I1707">
            <v>0.05</v>
          </cell>
          <cell r="J1707">
            <v>3</v>
          </cell>
          <cell r="K1707">
            <v>0.15000000000000002</v>
          </cell>
        </row>
        <row r="1708">
          <cell r="A1708">
            <v>645</v>
          </cell>
          <cell r="B1708" t="str">
            <v>+</v>
          </cell>
          <cell r="C1708">
            <v>18.2</v>
          </cell>
          <cell r="D1708">
            <v>646</v>
          </cell>
          <cell r="E1708" t="str">
            <v>+</v>
          </cell>
          <cell r="F1708">
            <v>0.70000000000163709</v>
          </cell>
          <cell r="G1708">
            <v>2.5</v>
          </cell>
          <cell r="H1708">
            <v>1</v>
          </cell>
          <cell r="I1708">
            <v>0.05</v>
          </cell>
          <cell r="J1708">
            <v>2.5</v>
          </cell>
          <cell r="K1708">
            <v>0.125</v>
          </cell>
        </row>
        <row r="1709">
          <cell r="A1709">
            <v>644</v>
          </cell>
          <cell r="B1709" t="str">
            <v>+</v>
          </cell>
          <cell r="C1709">
            <v>13</v>
          </cell>
          <cell r="D1709">
            <v>645</v>
          </cell>
          <cell r="E1709" t="str">
            <v>+</v>
          </cell>
          <cell r="F1709">
            <v>0.70000000000163709</v>
          </cell>
          <cell r="G1709">
            <v>7.7</v>
          </cell>
          <cell r="H1709">
            <v>1</v>
          </cell>
          <cell r="I1709">
            <v>0.05</v>
          </cell>
          <cell r="J1709">
            <v>7.7</v>
          </cell>
          <cell r="K1709">
            <v>0.38500000000000001</v>
          </cell>
        </row>
        <row r="1710">
          <cell r="A1710">
            <v>643</v>
          </cell>
          <cell r="B1710" t="str">
            <v>+</v>
          </cell>
          <cell r="C1710">
            <v>14.8</v>
          </cell>
          <cell r="D1710">
            <v>644</v>
          </cell>
          <cell r="E1710" t="str">
            <v>+</v>
          </cell>
          <cell r="F1710">
            <v>0.69999999999936335</v>
          </cell>
          <cell r="G1710">
            <v>5.9</v>
          </cell>
          <cell r="H1710">
            <v>1</v>
          </cell>
          <cell r="I1710">
            <v>0.05</v>
          </cell>
          <cell r="J1710">
            <v>5.9</v>
          </cell>
          <cell r="K1710">
            <v>0.29500000000000004</v>
          </cell>
        </row>
        <row r="1711">
          <cell r="A1711">
            <v>642</v>
          </cell>
          <cell r="B1711" t="str">
            <v>+</v>
          </cell>
          <cell r="C1711">
            <v>1</v>
          </cell>
          <cell r="D1711">
            <v>642</v>
          </cell>
          <cell r="E1711" t="str">
            <v>+</v>
          </cell>
          <cell r="F1711">
            <v>4.4000000000005457</v>
          </cell>
          <cell r="G1711">
            <v>3.4</v>
          </cell>
          <cell r="H1711">
            <v>1</v>
          </cell>
          <cell r="I1711">
            <v>0.05</v>
          </cell>
          <cell r="J1711">
            <v>3.4</v>
          </cell>
          <cell r="K1711">
            <v>0.17</v>
          </cell>
        </row>
        <row r="1712">
          <cell r="A1712">
            <v>642</v>
          </cell>
          <cell r="B1712" t="str">
            <v>+</v>
          </cell>
          <cell r="C1712">
            <v>4.5999999999999996</v>
          </cell>
          <cell r="D1712">
            <v>644</v>
          </cell>
          <cell r="E1712" t="str">
            <v>+</v>
          </cell>
          <cell r="F1712">
            <v>0.80000000000154614</v>
          </cell>
          <cell r="G1712">
            <v>36.200000000000003</v>
          </cell>
          <cell r="H1712">
            <v>1</v>
          </cell>
          <cell r="I1712">
            <v>0.05</v>
          </cell>
          <cell r="J1712">
            <v>36.200000000000003</v>
          </cell>
          <cell r="K1712">
            <v>1.8100000000000003</v>
          </cell>
        </row>
        <row r="1713">
          <cell r="A1713">
            <v>642</v>
          </cell>
          <cell r="B1713" t="str">
            <v>+</v>
          </cell>
          <cell r="C1713">
            <v>4.5999999999999996</v>
          </cell>
          <cell r="D1713">
            <v>644</v>
          </cell>
          <cell r="E1713" t="str">
            <v>+</v>
          </cell>
          <cell r="F1713">
            <v>3.0999999999994543</v>
          </cell>
          <cell r="G1713">
            <v>38.5</v>
          </cell>
          <cell r="H1713">
            <v>1</v>
          </cell>
          <cell r="I1713">
            <v>0.05</v>
          </cell>
          <cell r="J1713">
            <v>38.5</v>
          </cell>
          <cell r="K1713">
            <v>1.925</v>
          </cell>
        </row>
        <row r="1714">
          <cell r="A1714">
            <v>640</v>
          </cell>
          <cell r="B1714" t="str">
            <v>+</v>
          </cell>
          <cell r="C1714">
            <v>4.7</v>
          </cell>
          <cell r="D1714">
            <v>640</v>
          </cell>
          <cell r="E1714" t="str">
            <v>+</v>
          </cell>
          <cell r="F1714">
            <v>12.400000000002365</v>
          </cell>
          <cell r="G1714">
            <v>7.7</v>
          </cell>
          <cell r="H1714">
            <v>1</v>
          </cell>
          <cell r="I1714">
            <v>0.05</v>
          </cell>
          <cell r="J1714">
            <v>7.7</v>
          </cell>
          <cell r="K1714">
            <v>0.38500000000000001</v>
          </cell>
        </row>
        <row r="1715">
          <cell r="A1715">
            <v>639</v>
          </cell>
          <cell r="B1715" t="str">
            <v>+</v>
          </cell>
          <cell r="C1715">
            <v>0.3</v>
          </cell>
          <cell r="D1715">
            <v>639</v>
          </cell>
          <cell r="E1715" t="str">
            <v>+</v>
          </cell>
          <cell r="F1715">
            <v>5.0999999999976353</v>
          </cell>
          <cell r="G1715">
            <v>4.8</v>
          </cell>
          <cell r="H1715">
            <v>1</v>
          </cell>
          <cell r="I1715">
            <v>0.05</v>
          </cell>
          <cell r="J1715">
            <v>4.8</v>
          </cell>
          <cell r="K1715">
            <v>0.24</v>
          </cell>
        </row>
        <row r="1716">
          <cell r="A1716">
            <v>639</v>
          </cell>
          <cell r="B1716" t="str">
            <v>+</v>
          </cell>
          <cell r="C1716">
            <v>10</v>
          </cell>
          <cell r="D1716">
            <v>639</v>
          </cell>
          <cell r="E1716" t="str">
            <v>+</v>
          </cell>
          <cell r="F1716">
            <v>17.999999999999545</v>
          </cell>
          <cell r="G1716">
            <v>8</v>
          </cell>
          <cell r="H1716">
            <v>1</v>
          </cell>
          <cell r="I1716">
            <v>0.05</v>
          </cell>
          <cell r="J1716">
            <v>8</v>
          </cell>
          <cell r="K1716">
            <v>0.4</v>
          </cell>
        </row>
        <row r="1717">
          <cell r="A1717">
            <v>639</v>
          </cell>
          <cell r="B1717" t="str">
            <v>+</v>
          </cell>
          <cell r="C1717">
            <v>15.9</v>
          </cell>
          <cell r="D1717">
            <v>640</v>
          </cell>
          <cell r="E1717" t="str">
            <v>+</v>
          </cell>
          <cell r="F1717">
            <v>2.1000000000003638</v>
          </cell>
          <cell r="G1717">
            <v>6.2</v>
          </cell>
          <cell r="H1717">
            <v>1</v>
          </cell>
          <cell r="I1717">
            <v>0.05</v>
          </cell>
          <cell r="J1717">
            <v>6.2</v>
          </cell>
          <cell r="K1717">
            <v>0.31000000000000005</v>
          </cell>
        </row>
        <row r="1718">
          <cell r="A1718">
            <v>638</v>
          </cell>
          <cell r="B1718" t="str">
            <v>+</v>
          </cell>
          <cell r="C1718">
            <v>4.5</v>
          </cell>
          <cell r="D1718">
            <v>638</v>
          </cell>
          <cell r="E1718" t="str">
            <v>+</v>
          </cell>
          <cell r="F1718">
            <v>8.2999999999992724</v>
          </cell>
          <cell r="G1718">
            <v>3.8</v>
          </cell>
          <cell r="H1718">
            <v>1</v>
          </cell>
          <cell r="I1718">
            <v>0.05</v>
          </cell>
          <cell r="J1718">
            <v>3.8</v>
          </cell>
          <cell r="K1718">
            <v>0.19</v>
          </cell>
        </row>
        <row r="1719">
          <cell r="A1719">
            <v>638</v>
          </cell>
          <cell r="B1719" t="str">
            <v>+</v>
          </cell>
          <cell r="C1719">
            <v>5</v>
          </cell>
          <cell r="D1719">
            <v>638</v>
          </cell>
          <cell r="E1719" t="str">
            <v>+</v>
          </cell>
          <cell r="F1719">
            <v>7.7999999999997272</v>
          </cell>
          <cell r="G1719">
            <v>2.8</v>
          </cell>
          <cell r="H1719">
            <v>1</v>
          </cell>
          <cell r="I1719">
            <v>0.05</v>
          </cell>
          <cell r="J1719">
            <v>2.8</v>
          </cell>
          <cell r="K1719">
            <v>0.13999999999999999</v>
          </cell>
        </row>
        <row r="1720">
          <cell r="A1720">
            <v>638</v>
          </cell>
          <cell r="B1720" t="str">
            <v>+</v>
          </cell>
          <cell r="C1720">
            <v>11.5</v>
          </cell>
          <cell r="D1720">
            <v>639</v>
          </cell>
          <cell r="E1720" t="str">
            <v>+</v>
          </cell>
          <cell r="F1720">
            <v>5</v>
          </cell>
          <cell r="G1720">
            <v>13.5</v>
          </cell>
          <cell r="H1720">
            <v>1</v>
          </cell>
          <cell r="I1720">
            <v>0.05</v>
          </cell>
          <cell r="J1720">
            <v>13.5</v>
          </cell>
          <cell r="K1720">
            <v>0.67500000000000004</v>
          </cell>
        </row>
        <row r="1721">
          <cell r="A1721">
            <v>638</v>
          </cell>
          <cell r="B1721" t="str">
            <v>+</v>
          </cell>
          <cell r="C1721">
            <v>11.5</v>
          </cell>
          <cell r="D1721">
            <v>640</v>
          </cell>
          <cell r="E1721" t="str">
            <v>+</v>
          </cell>
          <cell r="F1721">
            <v>3.7999999999988177</v>
          </cell>
          <cell r="G1721">
            <v>32.299999999999997</v>
          </cell>
          <cell r="H1721">
            <v>1</v>
          </cell>
          <cell r="I1721">
            <v>0.05</v>
          </cell>
          <cell r="J1721">
            <v>32.299999999999997</v>
          </cell>
          <cell r="K1721">
            <v>1.615</v>
          </cell>
        </row>
        <row r="1722">
          <cell r="A1722">
            <v>637</v>
          </cell>
          <cell r="B1722" t="str">
            <v>+</v>
          </cell>
          <cell r="C1722">
            <v>8.1999999999999993</v>
          </cell>
          <cell r="D1722">
            <v>640</v>
          </cell>
          <cell r="E1722" t="str">
            <v>+</v>
          </cell>
          <cell r="F1722">
            <v>11.500000000000909</v>
          </cell>
          <cell r="G1722">
            <v>63.3</v>
          </cell>
          <cell r="H1722">
            <v>1</v>
          </cell>
          <cell r="I1722">
            <v>0.05</v>
          </cell>
          <cell r="J1722">
            <v>63.3</v>
          </cell>
          <cell r="K1722">
            <v>3.165</v>
          </cell>
        </row>
        <row r="1723">
          <cell r="A1723">
            <v>636</v>
          </cell>
          <cell r="B1723" t="str">
            <v>+</v>
          </cell>
          <cell r="C1723">
            <v>6.9</v>
          </cell>
          <cell r="D1723">
            <v>636</v>
          </cell>
          <cell r="E1723" t="str">
            <v>+</v>
          </cell>
          <cell r="F1723">
            <v>19.100000000000819</v>
          </cell>
          <cell r="G1723">
            <v>12.2</v>
          </cell>
          <cell r="H1723">
            <v>1</v>
          </cell>
          <cell r="I1723">
            <v>0.05</v>
          </cell>
          <cell r="J1723">
            <v>12.2</v>
          </cell>
          <cell r="K1723">
            <v>0.61</v>
          </cell>
        </row>
        <row r="1724">
          <cell r="A1724">
            <v>636</v>
          </cell>
          <cell r="B1724" t="str">
            <v>+</v>
          </cell>
          <cell r="C1724">
            <v>14.5</v>
          </cell>
          <cell r="D1724">
            <v>637</v>
          </cell>
          <cell r="E1724" t="str">
            <v>+</v>
          </cell>
          <cell r="F1724">
            <v>9.1000000000008185</v>
          </cell>
          <cell r="G1724">
            <v>14.6</v>
          </cell>
          <cell r="H1724">
            <v>1</v>
          </cell>
          <cell r="I1724">
            <v>0.05</v>
          </cell>
          <cell r="J1724">
            <v>14.6</v>
          </cell>
          <cell r="K1724">
            <v>0.73</v>
          </cell>
        </row>
        <row r="1725">
          <cell r="A1725">
            <v>633</v>
          </cell>
          <cell r="B1725" t="str">
            <v>+</v>
          </cell>
          <cell r="C1725">
            <v>12.3</v>
          </cell>
          <cell r="D1725">
            <v>634</v>
          </cell>
          <cell r="E1725" t="str">
            <v>+</v>
          </cell>
          <cell r="F1725">
            <v>7.3000000000001819</v>
          </cell>
          <cell r="G1725">
            <v>15</v>
          </cell>
          <cell r="H1725">
            <v>1</v>
          </cell>
          <cell r="I1725">
            <v>0.05</v>
          </cell>
          <cell r="J1725">
            <v>15</v>
          </cell>
          <cell r="K1725">
            <v>0.75</v>
          </cell>
        </row>
        <row r="1726">
          <cell r="A1726">
            <v>633</v>
          </cell>
          <cell r="B1726" t="str">
            <v>+</v>
          </cell>
          <cell r="C1726">
            <v>15.5</v>
          </cell>
          <cell r="D1726">
            <v>634</v>
          </cell>
          <cell r="E1726" t="str">
            <v>+</v>
          </cell>
          <cell r="F1726">
            <v>0.99999999999909051</v>
          </cell>
          <cell r="G1726">
            <v>5.5</v>
          </cell>
          <cell r="H1726">
            <v>1</v>
          </cell>
          <cell r="I1726">
            <v>0.05</v>
          </cell>
          <cell r="J1726">
            <v>5.5</v>
          </cell>
          <cell r="K1726">
            <v>0.27500000000000002</v>
          </cell>
        </row>
        <row r="1727">
          <cell r="A1727">
            <v>634</v>
          </cell>
          <cell r="B1727" t="str">
            <v>+</v>
          </cell>
          <cell r="C1727">
            <v>11</v>
          </cell>
          <cell r="D1727">
            <v>635</v>
          </cell>
          <cell r="E1727" t="str">
            <v>+</v>
          </cell>
          <cell r="F1727">
            <v>3.2999999999992724</v>
          </cell>
          <cell r="G1727">
            <v>12.3</v>
          </cell>
          <cell r="H1727">
            <v>1</v>
          </cell>
          <cell r="I1727">
            <v>0.05</v>
          </cell>
          <cell r="J1727">
            <v>12.3</v>
          </cell>
          <cell r="K1727">
            <v>0.6150000000000001</v>
          </cell>
        </row>
        <row r="1728">
          <cell r="A1728">
            <v>634</v>
          </cell>
          <cell r="B1728" t="str">
            <v>+</v>
          </cell>
          <cell r="C1728">
            <v>14</v>
          </cell>
          <cell r="D1728">
            <v>637</v>
          </cell>
          <cell r="E1728" t="str">
            <v>+</v>
          </cell>
          <cell r="F1728">
            <v>5.9999999999990905</v>
          </cell>
          <cell r="G1728">
            <v>52</v>
          </cell>
          <cell r="H1728">
            <v>1</v>
          </cell>
          <cell r="I1728">
            <v>0.05</v>
          </cell>
          <cell r="J1728">
            <v>52</v>
          </cell>
          <cell r="K1728">
            <v>2.6</v>
          </cell>
        </row>
        <row r="1729">
          <cell r="A1729">
            <v>634</v>
          </cell>
          <cell r="B1729" t="str">
            <v>+</v>
          </cell>
          <cell r="C1729">
            <v>16</v>
          </cell>
          <cell r="D1729">
            <v>635</v>
          </cell>
          <cell r="E1729" t="str">
            <v>+</v>
          </cell>
          <cell r="F1729">
            <v>12.899999999999636</v>
          </cell>
          <cell r="G1729">
            <v>16.899999999999999</v>
          </cell>
          <cell r="H1729">
            <v>1</v>
          </cell>
          <cell r="I1729">
            <v>0.05</v>
          </cell>
          <cell r="J1729">
            <v>16.899999999999999</v>
          </cell>
          <cell r="K1729">
            <v>0.84499999999999997</v>
          </cell>
        </row>
        <row r="1730">
          <cell r="A1730">
            <v>633</v>
          </cell>
          <cell r="B1730" t="str">
            <v>+</v>
          </cell>
          <cell r="C1730">
            <v>15.6</v>
          </cell>
          <cell r="D1730">
            <v>634</v>
          </cell>
          <cell r="E1730" t="str">
            <v>+</v>
          </cell>
          <cell r="F1730">
            <v>9.4000000000005457</v>
          </cell>
          <cell r="G1730">
            <v>13.8</v>
          </cell>
          <cell r="H1730">
            <v>1</v>
          </cell>
          <cell r="I1730">
            <v>0.05</v>
          </cell>
          <cell r="J1730">
            <v>13.8</v>
          </cell>
          <cell r="K1730">
            <v>0.69000000000000006</v>
          </cell>
        </row>
        <row r="1731">
          <cell r="A1731">
            <v>632</v>
          </cell>
          <cell r="B1731" t="str">
            <v>+</v>
          </cell>
          <cell r="C1731">
            <v>3.4</v>
          </cell>
          <cell r="D1731">
            <v>632</v>
          </cell>
          <cell r="E1731" t="str">
            <v>+</v>
          </cell>
          <cell r="F1731">
            <v>6.3999999999987267</v>
          </cell>
          <cell r="G1731">
            <v>3</v>
          </cell>
          <cell r="H1731">
            <v>1</v>
          </cell>
          <cell r="I1731">
            <v>0.05</v>
          </cell>
          <cell r="J1731">
            <v>3</v>
          </cell>
          <cell r="K1731">
            <v>0.15000000000000002</v>
          </cell>
        </row>
        <row r="1732">
          <cell r="A1732">
            <v>632</v>
          </cell>
          <cell r="B1732" t="str">
            <v>+</v>
          </cell>
          <cell r="C1732">
            <v>7.4</v>
          </cell>
          <cell r="D1732">
            <v>632</v>
          </cell>
          <cell r="E1732" t="str">
            <v>+</v>
          </cell>
          <cell r="F1732">
            <v>16.299999999998818</v>
          </cell>
          <cell r="G1732">
            <v>8.9</v>
          </cell>
          <cell r="H1732">
            <v>1</v>
          </cell>
          <cell r="I1732">
            <v>0.05</v>
          </cell>
          <cell r="J1732">
            <v>8.9</v>
          </cell>
          <cell r="K1732">
            <v>0.44500000000000006</v>
          </cell>
        </row>
        <row r="1733">
          <cell r="A1733">
            <v>632</v>
          </cell>
          <cell r="B1733" t="str">
            <v>+</v>
          </cell>
          <cell r="C1733">
            <v>14.7</v>
          </cell>
          <cell r="D1733">
            <v>633</v>
          </cell>
          <cell r="E1733" t="str">
            <v>+</v>
          </cell>
          <cell r="F1733">
            <v>4.7000000000002728</v>
          </cell>
          <cell r="G1733">
            <v>10</v>
          </cell>
          <cell r="H1733">
            <v>1</v>
          </cell>
          <cell r="I1733">
            <v>0.05</v>
          </cell>
          <cell r="J1733">
            <v>10</v>
          </cell>
          <cell r="K1733">
            <v>0.5</v>
          </cell>
        </row>
        <row r="1734">
          <cell r="A1734">
            <v>631</v>
          </cell>
          <cell r="B1734" t="str">
            <v>+</v>
          </cell>
          <cell r="C1734">
            <v>7.2</v>
          </cell>
          <cell r="D1734">
            <v>632</v>
          </cell>
          <cell r="E1734" t="str">
            <v>+</v>
          </cell>
          <cell r="F1734">
            <v>6.9000000000005457</v>
          </cell>
          <cell r="G1734">
            <v>19.7</v>
          </cell>
          <cell r="H1734">
            <v>1</v>
          </cell>
          <cell r="I1734">
            <v>0.05</v>
          </cell>
          <cell r="J1734">
            <v>19.7</v>
          </cell>
          <cell r="K1734">
            <v>0.98499999999999999</v>
          </cell>
        </row>
        <row r="1735">
          <cell r="A1735">
            <v>631</v>
          </cell>
          <cell r="B1735" t="str">
            <v>+</v>
          </cell>
          <cell r="C1735">
            <v>11.3</v>
          </cell>
          <cell r="D1735">
            <v>632</v>
          </cell>
          <cell r="E1735" t="str">
            <v>+</v>
          </cell>
          <cell r="F1735">
            <v>12.899999999999636</v>
          </cell>
          <cell r="G1735">
            <v>21.6</v>
          </cell>
          <cell r="H1735">
            <v>1</v>
          </cell>
          <cell r="I1735">
            <v>0.05</v>
          </cell>
          <cell r="J1735">
            <v>21.6</v>
          </cell>
          <cell r="K1735">
            <v>1.08</v>
          </cell>
        </row>
        <row r="1736">
          <cell r="A1736">
            <v>629</v>
          </cell>
          <cell r="B1736" t="str">
            <v>+</v>
          </cell>
          <cell r="C1736">
            <v>1.4</v>
          </cell>
          <cell r="D1736">
            <v>629</v>
          </cell>
          <cell r="E1736" t="str">
            <v>+</v>
          </cell>
          <cell r="F1736">
            <v>8.7999999999988177</v>
          </cell>
          <cell r="G1736">
            <v>7.4</v>
          </cell>
          <cell r="H1736">
            <v>1</v>
          </cell>
          <cell r="I1736">
            <v>0.05</v>
          </cell>
          <cell r="J1736">
            <v>7.4</v>
          </cell>
          <cell r="K1736">
            <v>0.37000000000000005</v>
          </cell>
        </row>
        <row r="1737">
          <cell r="A1737">
            <v>629</v>
          </cell>
          <cell r="B1737" t="str">
            <v>+</v>
          </cell>
          <cell r="C1737">
            <v>10.4</v>
          </cell>
          <cell r="D1737">
            <v>629</v>
          </cell>
          <cell r="E1737" t="str">
            <v>+</v>
          </cell>
          <cell r="F1737">
            <v>17.999999999999545</v>
          </cell>
          <cell r="G1737">
            <v>7.6</v>
          </cell>
          <cell r="H1737">
            <v>1</v>
          </cell>
          <cell r="I1737">
            <v>0.05</v>
          </cell>
          <cell r="J1737">
            <v>7.6</v>
          </cell>
          <cell r="K1737">
            <v>0.38</v>
          </cell>
        </row>
        <row r="1738">
          <cell r="A1738">
            <v>629</v>
          </cell>
          <cell r="B1738" t="str">
            <v>+</v>
          </cell>
          <cell r="C1738">
            <v>15.6</v>
          </cell>
          <cell r="D1738">
            <v>630</v>
          </cell>
          <cell r="E1738" t="str">
            <v>+</v>
          </cell>
          <cell r="F1738">
            <v>7.6999999999998181</v>
          </cell>
          <cell r="G1738">
            <v>12.1</v>
          </cell>
          <cell r="H1738">
            <v>1</v>
          </cell>
          <cell r="I1738">
            <v>0.05</v>
          </cell>
          <cell r="J1738">
            <v>12.1</v>
          </cell>
          <cell r="K1738">
            <v>0.60499999999999998</v>
          </cell>
        </row>
        <row r="1739">
          <cell r="A1739">
            <v>628</v>
          </cell>
          <cell r="B1739" t="str">
            <v>+</v>
          </cell>
          <cell r="D1739">
            <v>628</v>
          </cell>
          <cell r="E1739" t="str">
            <v>+</v>
          </cell>
          <cell r="F1739">
            <v>13.899999999998727</v>
          </cell>
          <cell r="G1739">
            <v>13.9</v>
          </cell>
          <cell r="H1739">
            <v>1</v>
          </cell>
          <cell r="I1739">
            <v>0.05</v>
          </cell>
          <cell r="J1739">
            <v>13.9</v>
          </cell>
          <cell r="K1739">
            <v>0.69500000000000006</v>
          </cell>
        </row>
        <row r="1740">
          <cell r="A1740">
            <v>628</v>
          </cell>
          <cell r="B1740" t="str">
            <v>+</v>
          </cell>
          <cell r="C1740">
            <v>4.5</v>
          </cell>
          <cell r="D1740">
            <v>628</v>
          </cell>
          <cell r="E1740" t="str">
            <v>+</v>
          </cell>
          <cell r="F1740">
            <v>13.200000000001637</v>
          </cell>
          <cell r="G1740">
            <v>8.6999999999999993</v>
          </cell>
          <cell r="H1740">
            <v>1</v>
          </cell>
          <cell r="I1740">
            <v>0.05</v>
          </cell>
          <cell r="J1740">
            <v>8.6999999999999993</v>
          </cell>
          <cell r="K1740">
            <v>0.435</v>
          </cell>
        </row>
        <row r="1741">
          <cell r="A1741">
            <v>628</v>
          </cell>
          <cell r="B1741" t="str">
            <v>+</v>
          </cell>
          <cell r="C1741">
            <v>15.1</v>
          </cell>
          <cell r="D1741">
            <v>629</v>
          </cell>
          <cell r="E1741" t="str">
            <v>+</v>
          </cell>
          <cell r="F1741">
            <v>11.100000000001273</v>
          </cell>
          <cell r="G1741">
            <v>16</v>
          </cell>
          <cell r="H1741">
            <v>1</v>
          </cell>
          <cell r="I1741">
            <v>0.05</v>
          </cell>
          <cell r="J1741">
            <v>16</v>
          </cell>
          <cell r="K1741">
            <v>0.8</v>
          </cell>
        </row>
        <row r="1742">
          <cell r="A1742">
            <v>627</v>
          </cell>
          <cell r="B1742" t="str">
            <v>+</v>
          </cell>
          <cell r="C1742">
            <v>15</v>
          </cell>
          <cell r="D1742">
            <v>628</v>
          </cell>
          <cell r="E1742" t="str">
            <v>+</v>
          </cell>
          <cell r="F1742">
            <v>11.500000000000909</v>
          </cell>
          <cell r="G1742">
            <v>16.5</v>
          </cell>
          <cell r="H1742">
            <v>1</v>
          </cell>
          <cell r="I1742">
            <v>0.05</v>
          </cell>
          <cell r="J1742">
            <v>16.5</v>
          </cell>
          <cell r="K1742">
            <v>0.82500000000000007</v>
          </cell>
        </row>
        <row r="1743">
          <cell r="A1743">
            <v>626</v>
          </cell>
          <cell r="B1743" t="str">
            <v>+</v>
          </cell>
          <cell r="C1743">
            <v>5</v>
          </cell>
          <cell r="D1743">
            <v>626</v>
          </cell>
          <cell r="E1743" t="str">
            <v>+</v>
          </cell>
          <cell r="F1743">
            <v>12.000000000000455</v>
          </cell>
          <cell r="G1743">
            <v>7</v>
          </cell>
          <cell r="H1743">
            <v>1</v>
          </cell>
          <cell r="I1743">
            <v>0.05</v>
          </cell>
          <cell r="J1743">
            <v>7</v>
          </cell>
          <cell r="K1743">
            <v>0.35000000000000003</v>
          </cell>
        </row>
        <row r="1744">
          <cell r="A1744">
            <v>626</v>
          </cell>
          <cell r="B1744" t="str">
            <v>+</v>
          </cell>
          <cell r="C1744">
            <v>15.2</v>
          </cell>
          <cell r="D1744">
            <v>627</v>
          </cell>
          <cell r="E1744" t="str">
            <v>+</v>
          </cell>
          <cell r="F1744">
            <v>2.4000000000023647</v>
          </cell>
          <cell r="G1744">
            <v>7.2</v>
          </cell>
          <cell r="H1744">
            <v>1</v>
          </cell>
          <cell r="I1744">
            <v>0.05</v>
          </cell>
          <cell r="J1744">
            <v>7.2</v>
          </cell>
          <cell r="K1744">
            <v>0.36000000000000004</v>
          </cell>
        </row>
        <row r="1745">
          <cell r="A1745">
            <v>629</v>
          </cell>
          <cell r="B1745" t="str">
            <v>+</v>
          </cell>
          <cell r="C1745">
            <v>1.7</v>
          </cell>
          <cell r="D1745">
            <v>629</v>
          </cell>
          <cell r="E1745" t="str">
            <v>+</v>
          </cell>
          <cell r="F1745">
            <v>8.6000000000012733</v>
          </cell>
          <cell r="G1745">
            <v>6.9</v>
          </cell>
          <cell r="H1745">
            <v>1</v>
          </cell>
          <cell r="I1745">
            <v>0.05</v>
          </cell>
          <cell r="J1745">
            <v>6.9</v>
          </cell>
          <cell r="K1745">
            <v>0.34500000000000003</v>
          </cell>
        </row>
        <row r="1746">
          <cell r="A1746">
            <v>628</v>
          </cell>
          <cell r="B1746" t="str">
            <v>+</v>
          </cell>
          <cell r="C1746">
            <v>16.3</v>
          </cell>
          <cell r="D1746">
            <v>629</v>
          </cell>
          <cell r="E1746" t="str">
            <v>+</v>
          </cell>
          <cell r="F1746">
            <v>12.09999999999809</v>
          </cell>
          <cell r="G1746">
            <v>15.8</v>
          </cell>
          <cell r="H1746">
            <v>1</v>
          </cell>
          <cell r="I1746">
            <v>0.05</v>
          </cell>
          <cell r="J1746">
            <v>15.8</v>
          </cell>
          <cell r="K1746">
            <v>0.79</v>
          </cell>
        </row>
        <row r="1747">
          <cell r="A1747">
            <v>627</v>
          </cell>
          <cell r="B1747" t="str">
            <v>+</v>
          </cell>
          <cell r="C1747">
            <v>9.9</v>
          </cell>
          <cell r="D1747">
            <v>627</v>
          </cell>
          <cell r="E1747" t="str">
            <v>+</v>
          </cell>
          <cell r="F1747">
            <v>14.500000000000455</v>
          </cell>
          <cell r="G1747">
            <v>4.5999999999999996</v>
          </cell>
          <cell r="H1747">
            <v>1</v>
          </cell>
          <cell r="I1747">
            <v>0.05</v>
          </cell>
          <cell r="J1747">
            <v>4.5999999999999996</v>
          </cell>
          <cell r="K1747">
            <v>0.22999999999999998</v>
          </cell>
        </row>
        <row r="1748">
          <cell r="A1748">
            <v>625</v>
          </cell>
          <cell r="B1748" t="str">
            <v>+</v>
          </cell>
          <cell r="C1748">
            <v>5</v>
          </cell>
          <cell r="D1748">
            <v>625</v>
          </cell>
          <cell r="E1748" t="str">
            <v>+</v>
          </cell>
          <cell r="F1748">
            <v>17.599999999999909</v>
          </cell>
          <cell r="G1748">
            <v>12.6</v>
          </cell>
          <cell r="H1748">
            <v>1</v>
          </cell>
          <cell r="I1748">
            <v>0.05</v>
          </cell>
          <cell r="J1748">
            <v>12.6</v>
          </cell>
          <cell r="K1748">
            <v>0.63</v>
          </cell>
        </row>
        <row r="1749">
          <cell r="A1749">
            <v>625</v>
          </cell>
          <cell r="B1749" t="str">
            <v>+</v>
          </cell>
          <cell r="C1749">
            <v>7.5</v>
          </cell>
          <cell r="D1749">
            <v>626</v>
          </cell>
          <cell r="E1749" t="str">
            <v>+</v>
          </cell>
          <cell r="F1749">
            <v>11.900000000000546</v>
          </cell>
          <cell r="G1749">
            <v>24.4</v>
          </cell>
          <cell r="H1749">
            <v>1</v>
          </cell>
          <cell r="I1749">
            <v>0.05</v>
          </cell>
          <cell r="J1749">
            <v>24.4</v>
          </cell>
          <cell r="K1749">
            <v>1.22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resumo  (2)"/>
      <sheetName val="inventário"/>
      <sheetName val="inventário _2_"/>
      <sheetName val="CÁLC_MAT_BET"/>
      <sheetName val="tipo transp"/>
      <sheetName val="tipo transp 2"/>
      <sheetName val="tipo transp 3"/>
      <sheetName val="MEM_CALC_ _2_"/>
      <sheetName val="cronograma _2_"/>
      <sheetName val="MEM_CALC_ _3_"/>
      <sheetName val="CUSTO ASF_"/>
      <sheetName val="est_econ"/>
      <sheetName val="02_530_00"/>
      <sheetName val="02_540_00"/>
      <sheetName val="CUST_UNIT_"/>
      <sheetName val="CUST_UNIT_ _2_"/>
      <sheetName val="CUST_UNIT_ _3_"/>
      <sheetName val="CUST_UNIT_ _4_"/>
      <sheetName val="CUST_UNIT_ _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LEVANTAMENTO.XLS"/>
      <sheetName val="FICHA.XLS"/>
      <sheetName val="QUADRO IND.FÍSICOS"/>
      <sheetName val="REL.AVANÇO FÍSICO"/>
      <sheetName val="QUADRO IND.FÍSICOS (3)"/>
      <sheetName val="MEM.CÁLCULO SERV. (2)"/>
      <sheetName val="PROJETO BÁSICO"/>
      <sheetName val="RELATÓRIO (3)"/>
      <sheetName val="RELATÓRIO (2)"/>
      <sheetName val="PLUVIOM.  (2)"/>
      <sheetName val="BOLETIM (2)"/>
      <sheetName val="ETIQUETA (2)"/>
      <sheetName val="CONTROLE MEDIÇÕES (5)"/>
      <sheetName val="CONTROLE MEDIÇÕES (4)"/>
      <sheetName val="FÓRMULA"/>
      <sheetName val="CONTROLE MEDIÇÕES (3)"/>
      <sheetName val="009.01"/>
      <sheetName val="COMPARATIVO"/>
      <sheetName val="execução físic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009MP20"/>
      <sheetName val="MEDIÇÃO MENSAL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eclaração TCU "/>
      <sheetName val="MEMORANDO"/>
      <sheetName val="MEM.CÁLCULO "/>
      <sheetName val="MEDIÇÃO.XLS"/>
      <sheetName val="MEM.CÁLCULO"/>
      <sheetName val="FICHA.XLS"/>
      <sheetName val="Curva S"/>
      <sheetName val="QUADRO IND.FÍSICOS"/>
      <sheetName val="Relatório mensal"/>
      <sheetName val="PLUVIOM."/>
      <sheetName val="Boletim Proposto"/>
      <sheetName val="PGQ"/>
      <sheetName val="PROJETO BÁSICO"/>
      <sheetName val="CONTROLE MEDIÇÕES"/>
      <sheetName val="ETIQUETA"/>
      <sheetName val="Memória de Calculo Teor e Dens"/>
      <sheetName val="Módulo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MEDIÇÃO MENSAL</v>
          </cell>
        </row>
        <row r="2">
          <cell r="A2" t="str">
            <v>MT - DEPARTAMENTO NACIONAL DE INFRA-ESTRUTURA DE TRANSPORTES</v>
          </cell>
        </row>
        <row r="3">
          <cell r="A3" t="str">
            <v>FIRMA : TRAÇADO CONSTRUÇÕES E SERVIÇOS LTDA</v>
          </cell>
          <cell r="I3" t="str">
            <v>CONTRATO:</v>
          </cell>
          <cell r="J3" t="str">
            <v>10.00008/2019</v>
          </cell>
        </row>
        <row r="4">
          <cell r="A4" t="str">
            <v xml:space="preserve">RODOVIA :  </v>
          </cell>
          <cell r="C4" t="str">
            <v>BR-285/RS</v>
          </cell>
          <cell r="I4" t="str">
            <v>MEDIÇÃO :</v>
          </cell>
          <cell r="J4" t="str">
            <v>25ª PROVISÓRIA</v>
          </cell>
          <cell r="R4" t="str">
            <v>DNIT/SUPERINT.RS/PASSO FUNDO/RS</v>
          </cell>
        </row>
        <row r="5">
          <cell r="A5" t="str">
            <v>TRECHO:</v>
          </cell>
          <cell r="C5" t="str">
            <v>Div. SC/RS (Serra da Rocinha) - Entr. BR-287 (B) (São Borja)</v>
          </cell>
          <cell r="I5" t="str">
            <v>PERÍODO :</v>
          </cell>
          <cell r="J5" t="str">
            <v>01.02.2021 à 28.02.2021</v>
          </cell>
        </row>
        <row r="6">
          <cell r="A6" t="str">
            <v xml:space="preserve">SUBTRECHO: </v>
          </cell>
          <cell r="C6" t="str">
            <v>Entr. RS-135 (A) (Contorno de Passo Fundo) Entr. RS-135 (B) (Passo Fundo)</v>
          </cell>
        </row>
        <row r="8">
          <cell r="B8" t="str">
            <v>Índice de reajuste</v>
          </cell>
          <cell r="D8" t="str">
            <v>ITEM</v>
          </cell>
          <cell r="F8" t="str">
            <v>QUANTIDADES</v>
          </cell>
          <cell r="K8" t="str">
            <v>PREÇO</v>
          </cell>
          <cell r="M8" t="str">
            <v>VALOR MED. A  PI</v>
          </cell>
          <cell r="O8" t="str">
            <v>FATOR</v>
          </cell>
          <cell r="P8" t="str">
            <v>VALOR REAJUST.</v>
          </cell>
          <cell r="T8" t="str">
            <v>R</v>
          </cell>
          <cell r="U8" t="str">
            <v>J</v>
          </cell>
        </row>
        <row r="9">
          <cell r="A9" t="str">
            <v>CÓDIGO</v>
          </cell>
          <cell r="C9" t="str">
            <v>DISCRIMINAÇÃO</v>
          </cell>
          <cell r="D9" t="str">
            <v>AVANÇO</v>
          </cell>
          <cell r="E9" t="str">
            <v>UNID</v>
          </cell>
          <cell r="F9" t="str">
            <v>PROJETO</v>
          </cell>
          <cell r="H9" t="str">
            <v>EXECUTADO</v>
          </cell>
          <cell r="K9" t="str">
            <v>UNIT.</v>
          </cell>
          <cell r="L9" t="str">
            <v>Valor do projeto</v>
          </cell>
          <cell r="M9" t="str">
            <v>NO</v>
          </cell>
          <cell r="O9" t="str">
            <v>REAJ.</v>
          </cell>
          <cell r="Q9" t="str">
            <v>NO</v>
          </cell>
          <cell r="S9" t="str">
            <v>REAJ.</v>
          </cell>
          <cell r="T9" t="str">
            <v>VALOR</v>
          </cell>
          <cell r="U9" t="str">
            <v>QUANT.</v>
          </cell>
        </row>
        <row r="10">
          <cell r="D10" t="str">
            <v>FÍSICO</v>
          </cell>
          <cell r="F10" t="str">
            <v>INICIAL</v>
          </cell>
          <cell r="G10" t="str">
            <v>ATUAL.</v>
          </cell>
          <cell r="H10" t="str">
            <v>ANTERIOR</v>
          </cell>
          <cell r="I10" t="str">
            <v>NO  MÊS</v>
          </cell>
          <cell r="J10" t="str">
            <v>ACUMUL.</v>
          </cell>
          <cell r="M10" t="str">
            <v>MÊS</v>
          </cell>
          <cell r="N10" t="str">
            <v>ACUMUL.</v>
          </cell>
          <cell r="P10" t="str">
            <v>ANT.</v>
          </cell>
          <cell r="Q10" t="str">
            <v>MÊS</v>
          </cell>
          <cell r="R10" t="str">
            <v>ACUMUL.</v>
          </cell>
          <cell r="S10" t="str">
            <v>PI+R</v>
          </cell>
          <cell r="T10" t="str">
            <v>ACUMUL.</v>
          </cell>
          <cell r="U10" t="str">
            <v>ACUMUL.</v>
          </cell>
        </row>
        <row r="11">
          <cell r="A11">
            <v>1</v>
          </cell>
          <cell r="C11" t="str">
            <v>SERVIÇO DE CONSERVAÇÃO/RESTAURAÇÃO</v>
          </cell>
        </row>
        <row r="12">
          <cell r="A12">
            <v>638</v>
          </cell>
          <cell r="B12" t="str">
            <v>CSV.P</v>
          </cell>
          <cell r="C12" t="str">
            <v>RECOMPOSIÇÃO DE GUARDA-CORPO AC/BC</v>
          </cell>
          <cell r="E12" t="str">
            <v>M</v>
          </cell>
          <cell r="G12">
            <v>98.8</v>
          </cell>
          <cell r="H12">
            <v>50</v>
          </cell>
          <cell r="J12">
            <v>50</v>
          </cell>
          <cell r="K12">
            <v>139.27000000000001</v>
          </cell>
          <cell r="L12">
            <v>13759.87</v>
          </cell>
          <cell r="M12">
            <v>0</v>
          </cell>
          <cell r="N12">
            <v>6963.5</v>
          </cell>
          <cell r="O12">
            <v>0.15579999999999999</v>
          </cell>
          <cell r="P12">
            <v>774.34</v>
          </cell>
          <cell r="Q12">
            <v>0</v>
          </cell>
          <cell r="R12">
            <v>774.34</v>
          </cell>
        </row>
        <row r="13">
          <cell r="A13">
            <v>48153</v>
          </cell>
          <cell r="B13" t="str">
            <v>CAPs</v>
          </cell>
          <cell r="C13" t="str">
            <v>AQUISIÇÃO DE CAP-55/75 P/MBUQ</v>
          </cell>
          <cell r="E13" t="str">
            <v>M3</v>
          </cell>
          <cell r="G13">
            <v>7679.64</v>
          </cell>
          <cell r="H13">
            <v>4538.8890000000001</v>
          </cell>
          <cell r="J13">
            <v>4538.8890000000001</v>
          </cell>
          <cell r="K13">
            <v>304.79000000000002</v>
          </cell>
          <cell r="L13">
            <v>2340677.4700000002</v>
          </cell>
          <cell r="M13">
            <v>0</v>
          </cell>
          <cell r="N13">
            <v>1383407.95</v>
          </cell>
          <cell r="O13">
            <v>0.7591</v>
          </cell>
          <cell r="P13">
            <v>725472.64</v>
          </cell>
          <cell r="Q13">
            <v>0</v>
          </cell>
          <cell r="R13">
            <v>725472.64</v>
          </cell>
        </row>
        <row r="14">
          <cell r="A14">
            <v>49987</v>
          </cell>
          <cell r="B14" t="str">
            <v>Emulsões</v>
          </cell>
          <cell r="C14" t="str">
            <v>AQUISIÇÃO RR-2C P/TRAT. SIMPLES C/EMULSÃO BC</v>
          </cell>
          <cell r="E14" t="str">
            <v>M2</v>
          </cell>
          <cell r="G14">
            <v>620000</v>
          </cell>
          <cell r="H14">
            <v>0</v>
          </cell>
          <cell r="J14">
            <v>0</v>
          </cell>
          <cell r="K14">
            <v>2.1800000000000002</v>
          </cell>
          <cell r="L14">
            <v>1351600</v>
          </cell>
          <cell r="M14">
            <v>0</v>
          </cell>
          <cell r="N14">
            <v>0</v>
          </cell>
          <cell r="O14">
            <v>0.65049999999999997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49988</v>
          </cell>
          <cell r="B15" t="str">
            <v>Pav.</v>
          </cell>
          <cell r="C15" t="str">
            <v>TRANSPORTE RR-2C P/TRAT. SUP. SIMPLES C/EMULSÃO BC</v>
          </cell>
          <cell r="E15" t="str">
            <v>M2</v>
          </cell>
          <cell r="G15">
            <v>620000</v>
          </cell>
          <cell r="H15">
            <v>0</v>
          </cell>
          <cell r="J15">
            <v>0</v>
          </cell>
          <cell r="K15">
            <v>0.15</v>
          </cell>
          <cell r="L15">
            <v>93000</v>
          </cell>
          <cell r="M15">
            <v>0</v>
          </cell>
          <cell r="N15">
            <v>0</v>
          </cell>
          <cell r="O15">
            <v>0.22359999999999999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49989</v>
          </cell>
          <cell r="B16" t="str">
            <v>Emulsões</v>
          </cell>
          <cell r="C16" t="str">
            <v>AQUISIÇÃO RR-1C P/CORR. DEFEITO C/ MISTURA BETUMINOSA</v>
          </cell>
          <cell r="E16" t="str">
            <v>M3</v>
          </cell>
          <cell r="G16">
            <v>7527.1679999999997</v>
          </cell>
          <cell r="H16">
            <v>3856.4149999999995</v>
          </cell>
          <cell r="I16">
            <v>34.588799999999999</v>
          </cell>
          <cell r="J16">
            <v>3891.0037999999995</v>
          </cell>
          <cell r="K16">
            <v>11.46</v>
          </cell>
          <cell r="L16">
            <v>86261.34</v>
          </cell>
          <cell r="M16">
            <v>396.38</v>
          </cell>
          <cell r="N16">
            <v>44590.89</v>
          </cell>
          <cell r="O16">
            <v>0.65049999999999997</v>
          </cell>
          <cell r="P16">
            <v>20331.09</v>
          </cell>
          <cell r="Q16">
            <v>257.83999999999997</v>
          </cell>
          <cell r="R16">
            <v>20588.93</v>
          </cell>
        </row>
        <row r="17">
          <cell r="A17">
            <v>49990</v>
          </cell>
          <cell r="B17" t="str">
            <v>Pav.</v>
          </cell>
          <cell r="C17" t="str">
            <v>TRANSPORTE RR-1C P/CORR. DEFEITO C/ MISTURA BETUMINOSA</v>
          </cell>
          <cell r="E17" t="str">
            <v>M3</v>
          </cell>
          <cell r="G17">
            <v>7527.1679999999997</v>
          </cell>
          <cell r="H17">
            <v>3856.4149999999995</v>
          </cell>
          <cell r="I17">
            <v>34.588799999999999</v>
          </cell>
          <cell r="J17">
            <v>3891.0037999999995</v>
          </cell>
          <cell r="K17">
            <v>0.86</v>
          </cell>
          <cell r="L17">
            <v>6473.36</v>
          </cell>
          <cell r="M17">
            <v>29.74</v>
          </cell>
          <cell r="N17">
            <v>3346.2400000000002</v>
          </cell>
          <cell r="O17">
            <v>0.22359999999999999</v>
          </cell>
          <cell r="P17">
            <v>406.44000000000005</v>
          </cell>
          <cell r="Q17">
            <v>6.64</v>
          </cell>
          <cell r="R17">
            <v>413.08000000000004</v>
          </cell>
        </row>
        <row r="18">
          <cell r="A18">
            <v>50017</v>
          </cell>
          <cell r="B18" t="str">
            <v>Pav.</v>
          </cell>
          <cell r="C18" t="str">
            <v>TRANSPORTE CAP P/ MIST. BETUM. USIN. A QUENTE</v>
          </cell>
          <cell r="E18" t="str">
            <v>M3</v>
          </cell>
          <cell r="G18">
            <v>9509.3040000000001</v>
          </cell>
          <cell r="H18">
            <v>5941.2220000000007</v>
          </cell>
          <cell r="I18">
            <v>92.314973380656625</v>
          </cell>
          <cell r="J18">
            <v>6033.5369733806574</v>
          </cell>
          <cell r="K18">
            <v>15.42</v>
          </cell>
          <cell r="L18">
            <v>146633.46</v>
          </cell>
          <cell r="M18">
            <v>1423.49</v>
          </cell>
          <cell r="N18">
            <v>93037.09</v>
          </cell>
          <cell r="O18">
            <v>0.22359999999999999</v>
          </cell>
          <cell r="P18">
            <v>11206.86</v>
          </cell>
          <cell r="Q18">
            <v>318.29000000000002</v>
          </cell>
          <cell r="R18">
            <v>11525.150000000001</v>
          </cell>
        </row>
        <row r="19">
          <cell r="A19">
            <v>60166</v>
          </cell>
          <cell r="B19" t="str">
            <v>CSV.P</v>
          </cell>
          <cell r="C19" t="str">
            <v>TRANSPORTE COMERCIAL BASC. 10M3 RODOVIA PAV.</v>
          </cell>
          <cell r="E19" t="str">
            <v>TKM</v>
          </cell>
          <cell r="G19">
            <v>4359.6779999999999</v>
          </cell>
          <cell r="H19">
            <v>2035.6510000000001</v>
          </cell>
          <cell r="J19">
            <v>2035.6510000000001</v>
          </cell>
          <cell r="K19">
            <v>0.37</v>
          </cell>
          <cell r="L19">
            <v>1613.08</v>
          </cell>
          <cell r="M19">
            <v>0</v>
          </cell>
          <cell r="N19">
            <v>753.13000000000011</v>
          </cell>
          <cell r="O19">
            <v>0.15579999999999999</v>
          </cell>
          <cell r="P19">
            <v>65.17</v>
          </cell>
          <cell r="Q19">
            <v>0</v>
          </cell>
          <cell r="R19">
            <v>65.17</v>
          </cell>
        </row>
        <row r="20">
          <cell r="A20">
            <v>60168</v>
          </cell>
          <cell r="B20" t="str">
            <v>Asf.dil.</v>
          </cell>
          <cell r="C20" t="str">
            <v>AQUISIÇÃO DE CM-30 P/REMENDO PROFUNDO</v>
          </cell>
          <cell r="E20" t="str">
            <v>M3</v>
          </cell>
          <cell r="G20">
            <v>762.36</v>
          </cell>
          <cell r="H20">
            <v>0</v>
          </cell>
          <cell r="I20">
            <v>70.034400000000005</v>
          </cell>
          <cell r="J20">
            <v>70.034400000000005</v>
          </cell>
          <cell r="K20">
            <v>8.59</v>
          </cell>
          <cell r="L20">
            <v>6548.67</v>
          </cell>
          <cell r="M20">
            <v>601.59</v>
          </cell>
          <cell r="N20">
            <v>601.59</v>
          </cell>
          <cell r="O20">
            <v>0.65349999999999997</v>
          </cell>
          <cell r="P20">
            <v>0</v>
          </cell>
          <cell r="Q20">
            <v>393.13</v>
          </cell>
          <cell r="R20">
            <v>393.13</v>
          </cell>
        </row>
        <row r="21">
          <cell r="A21">
            <v>60397</v>
          </cell>
          <cell r="B21" t="str">
            <v>Emulsões</v>
          </cell>
          <cell r="C21" t="str">
            <v>AQUISIÇÃO DE RR-1C P/ TAPA BURACO</v>
          </cell>
          <cell r="E21" t="str">
            <v>M3</v>
          </cell>
          <cell r="G21">
            <v>1829.664</v>
          </cell>
          <cell r="H21">
            <v>1134.567</v>
          </cell>
          <cell r="I21">
            <v>51.889973380656613</v>
          </cell>
          <cell r="J21">
            <v>1186.4569733806566</v>
          </cell>
          <cell r="K21">
            <v>7.16</v>
          </cell>
          <cell r="L21">
            <v>13100.39</v>
          </cell>
          <cell r="M21">
            <v>371.53</v>
          </cell>
          <cell r="N21">
            <v>8494.9700000000012</v>
          </cell>
          <cell r="O21">
            <v>0.65049999999999997</v>
          </cell>
          <cell r="P21">
            <v>3952.7400000000007</v>
          </cell>
          <cell r="Q21">
            <v>241.68</v>
          </cell>
          <cell r="R21">
            <v>4194.420000000001</v>
          </cell>
        </row>
        <row r="22">
          <cell r="A22">
            <v>60694</v>
          </cell>
          <cell r="B22" t="str">
            <v>CAPs</v>
          </cell>
          <cell r="C22" t="str">
            <v>AQUISIÇÃO DE CAP 50/70 PARA MBUQ</v>
          </cell>
          <cell r="E22" t="str">
            <v>M3</v>
          </cell>
          <cell r="G22">
            <v>1829.664</v>
          </cell>
          <cell r="H22">
            <v>1404.2660000000001</v>
          </cell>
          <cell r="I22">
            <v>92.314999999999998</v>
          </cell>
          <cell r="J22">
            <v>1496.5810000000001</v>
          </cell>
          <cell r="K22">
            <v>238.61</v>
          </cell>
          <cell r="L22">
            <v>436576.12</v>
          </cell>
          <cell r="M22">
            <v>22027.279999999999</v>
          </cell>
          <cell r="N22">
            <v>357099.12</v>
          </cell>
          <cell r="O22">
            <v>0.7591</v>
          </cell>
          <cell r="P22">
            <v>186009.43999999997</v>
          </cell>
          <cell r="Q22">
            <v>16720.900000000001</v>
          </cell>
          <cell r="R22">
            <v>202730.33999999997</v>
          </cell>
        </row>
        <row r="23">
          <cell r="A23">
            <v>101200</v>
          </cell>
          <cell r="B23" t="str">
            <v>Ter.</v>
          </cell>
          <cell r="C23" t="str">
            <v>DESTOCAMENTO DE ÁRVORES C/DIAM &gt; 0,30 M</v>
          </cell>
          <cell r="E23" t="str">
            <v>UND</v>
          </cell>
          <cell r="G23">
            <v>80</v>
          </cell>
          <cell r="H23">
            <v>0</v>
          </cell>
          <cell r="J23">
            <v>0</v>
          </cell>
          <cell r="K23">
            <v>89.89</v>
          </cell>
          <cell r="L23">
            <v>7191.2</v>
          </cell>
          <cell r="M23">
            <v>0</v>
          </cell>
          <cell r="N23">
            <v>0</v>
          </cell>
          <cell r="O23">
            <v>0.18509999999999999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121272</v>
          </cell>
          <cell r="B24" t="str">
            <v>CSV.P</v>
          </cell>
          <cell r="C24" t="str">
            <v>LIMPEZA DE BUEIRO</v>
          </cell>
          <cell r="E24" t="str">
            <v>M3</v>
          </cell>
          <cell r="G24">
            <v>128</v>
          </cell>
          <cell r="H24">
            <v>0</v>
          </cell>
          <cell r="J24">
            <v>0</v>
          </cell>
          <cell r="K24">
            <v>19.760000000000002</v>
          </cell>
          <cell r="L24">
            <v>2529.2800000000002</v>
          </cell>
          <cell r="M24">
            <v>0</v>
          </cell>
          <cell r="N24">
            <v>0</v>
          </cell>
          <cell r="O24">
            <v>0.15579999999999999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130213</v>
          </cell>
          <cell r="B25" t="str">
            <v>Pav.</v>
          </cell>
          <cell r="C25" t="str">
            <v>CORREÇÃO DE DEFEITO C/ MIST. BETUMINOSA</v>
          </cell>
          <cell r="E25" t="str">
            <v>M3</v>
          </cell>
          <cell r="G25">
            <v>7527.1679999999997</v>
          </cell>
          <cell r="H25">
            <v>3856.4149999999995</v>
          </cell>
          <cell r="I25">
            <v>34.588999999999999</v>
          </cell>
          <cell r="J25">
            <v>3891.0039999999995</v>
          </cell>
          <cell r="K25">
            <v>130.25</v>
          </cell>
          <cell r="L25">
            <v>980413.63</v>
          </cell>
          <cell r="M25">
            <v>4505.21</v>
          </cell>
          <cell r="N25">
            <v>506803.25</v>
          </cell>
          <cell r="O25">
            <v>0.22359999999999999</v>
          </cell>
          <cell r="P25">
            <v>61565.33</v>
          </cell>
          <cell r="Q25">
            <v>1007.36</v>
          </cell>
          <cell r="R25">
            <v>62572.69</v>
          </cell>
        </row>
        <row r="26">
          <cell r="A26">
            <v>131546</v>
          </cell>
          <cell r="B26" t="str">
            <v>Pav.</v>
          </cell>
          <cell r="C26" t="str">
            <v>TRATAMENTO SUPERFICIAL SIMPLES C/ EMULSÃO BC</v>
          </cell>
          <cell r="E26" t="str">
            <v>M2</v>
          </cell>
          <cell r="G26">
            <v>620000</v>
          </cell>
          <cell r="H26">
            <v>0</v>
          </cell>
          <cell r="J26">
            <v>0</v>
          </cell>
          <cell r="K26">
            <v>1.27</v>
          </cell>
          <cell r="L26">
            <v>787400</v>
          </cell>
          <cell r="M26">
            <v>0</v>
          </cell>
          <cell r="N26">
            <v>0</v>
          </cell>
          <cell r="O26">
            <v>0.22359999999999999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150643</v>
          </cell>
          <cell r="B27" t="str">
            <v>Ter.</v>
          </cell>
          <cell r="C27" t="str">
            <v>ESCAVAÇÃO MECÂNICA DE VALA EM MAT DE 1ª CAT</v>
          </cell>
          <cell r="E27" t="str">
            <v>M3</v>
          </cell>
          <cell r="G27">
            <v>22500</v>
          </cell>
          <cell r="H27">
            <v>4999.2309999999998</v>
          </cell>
          <cell r="J27">
            <v>4999.2309999999998</v>
          </cell>
          <cell r="K27">
            <v>8.0399999999999991</v>
          </cell>
          <cell r="L27">
            <v>180900</v>
          </cell>
          <cell r="M27">
            <v>0</v>
          </cell>
          <cell r="N27">
            <v>40193.81</v>
          </cell>
          <cell r="O27">
            <v>0.18509999999999999</v>
          </cell>
          <cell r="P27">
            <v>5547.19</v>
          </cell>
          <cell r="Q27">
            <v>0</v>
          </cell>
          <cell r="R27">
            <v>5547.19</v>
          </cell>
        </row>
        <row r="28">
          <cell r="A28">
            <v>200140</v>
          </cell>
          <cell r="B28" t="str">
            <v>Pav.</v>
          </cell>
          <cell r="C28" t="str">
            <v>TRANSPORTE DE CM-30 P/REMENDO PROFUNDO</v>
          </cell>
          <cell r="E28" t="str">
            <v>M3</v>
          </cell>
          <cell r="G28">
            <v>762.36</v>
          </cell>
          <cell r="H28">
            <v>0</v>
          </cell>
          <cell r="I28">
            <v>70.034000000000006</v>
          </cell>
          <cell r="J28">
            <v>70.034000000000006</v>
          </cell>
          <cell r="K28">
            <v>0.36</v>
          </cell>
          <cell r="L28">
            <v>274.44</v>
          </cell>
          <cell r="M28">
            <v>25.21</v>
          </cell>
          <cell r="N28">
            <v>25.21</v>
          </cell>
          <cell r="O28">
            <v>0.22359999999999999</v>
          </cell>
          <cell r="P28">
            <v>0</v>
          </cell>
          <cell r="Q28">
            <v>5.63</v>
          </cell>
          <cell r="R28">
            <v>5.63</v>
          </cell>
        </row>
        <row r="29">
          <cell r="A29">
            <v>200180</v>
          </cell>
          <cell r="B29" t="str">
            <v>Pav.</v>
          </cell>
          <cell r="C29" t="str">
            <v>TRANSPORTE DE RR-1C PARA TAPA BURACO</v>
          </cell>
          <cell r="E29" t="str">
            <v>M3</v>
          </cell>
          <cell r="G29">
            <v>1829.664</v>
          </cell>
          <cell r="H29">
            <v>1134.567</v>
          </cell>
          <cell r="I29">
            <v>51.89</v>
          </cell>
          <cell r="J29">
            <v>1186.4570000000001</v>
          </cell>
          <cell r="K29">
            <v>0.54</v>
          </cell>
          <cell r="L29">
            <v>988.01</v>
          </cell>
          <cell r="M29">
            <v>28.02</v>
          </cell>
          <cell r="N29">
            <v>640.63</v>
          </cell>
          <cell r="O29">
            <v>0.22359999999999999</v>
          </cell>
          <cell r="P29">
            <v>79.22999999999999</v>
          </cell>
          <cell r="Q29">
            <v>6.26</v>
          </cell>
          <cell r="R29">
            <v>85.49</v>
          </cell>
        </row>
        <row r="30">
          <cell r="A30">
            <v>200601</v>
          </cell>
          <cell r="B30" t="str">
            <v>Pav.</v>
          </cell>
          <cell r="C30" t="str">
            <v>MISTURA BETUMINOSA USINADA QUENTE AC/BC</v>
          </cell>
          <cell r="E30" t="str">
            <v>M3</v>
          </cell>
          <cell r="G30">
            <v>9509.3040000000001</v>
          </cell>
          <cell r="H30">
            <v>4990.9830000000002</v>
          </cell>
          <cell r="I30">
            <v>92.314999999999998</v>
          </cell>
          <cell r="J30">
            <v>5083.2979999999998</v>
          </cell>
          <cell r="K30">
            <v>220.93</v>
          </cell>
          <cell r="L30">
            <v>2100890.5299999998</v>
          </cell>
          <cell r="M30">
            <v>20395.150000000001</v>
          </cell>
          <cell r="N30">
            <v>1123052.97</v>
          </cell>
          <cell r="O30">
            <v>0.22359999999999999</v>
          </cell>
          <cell r="P30">
            <v>136888.28</v>
          </cell>
          <cell r="Q30">
            <v>4560.3500000000004</v>
          </cell>
          <cell r="R30">
            <v>141448.63</v>
          </cell>
        </row>
        <row r="31">
          <cell r="A31">
            <v>220401</v>
          </cell>
          <cell r="B31" t="str">
            <v>Pav.</v>
          </cell>
          <cell r="C31" t="str">
            <v>CORREÇÃO DE DEFEITOS POR FRESAGEM DESCONTÍNUA</v>
          </cell>
          <cell r="E31" t="str">
            <v>M3</v>
          </cell>
          <cell r="G31">
            <v>101.648</v>
          </cell>
          <cell r="H31">
            <v>0</v>
          </cell>
          <cell r="J31">
            <v>0</v>
          </cell>
          <cell r="K31">
            <v>192.59</v>
          </cell>
          <cell r="L31">
            <v>19576.38</v>
          </cell>
          <cell r="M31">
            <v>0</v>
          </cell>
          <cell r="N31">
            <v>0</v>
          </cell>
          <cell r="O31">
            <v>0.22359999999999999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223050</v>
          </cell>
          <cell r="B32" t="str">
            <v>Pav.</v>
          </cell>
          <cell r="C32" t="str">
            <v>BASE DE BRITA GRADUADA BC</v>
          </cell>
          <cell r="E32" t="str">
            <v>M3</v>
          </cell>
          <cell r="G32">
            <v>609.88800000000003</v>
          </cell>
          <cell r="H32">
            <v>0</v>
          </cell>
          <cell r="I32">
            <v>357.55500000000001</v>
          </cell>
          <cell r="J32">
            <v>357.55500000000001</v>
          </cell>
          <cell r="K32">
            <v>86.98</v>
          </cell>
          <cell r="L32">
            <v>53048.05</v>
          </cell>
          <cell r="M32">
            <v>31100.13</v>
          </cell>
          <cell r="N32">
            <v>31100.13</v>
          </cell>
          <cell r="O32">
            <v>0.22359999999999999</v>
          </cell>
          <cell r="P32">
            <v>0</v>
          </cell>
          <cell r="Q32">
            <v>6953.98</v>
          </cell>
          <cell r="R32">
            <v>6953.98</v>
          </cell>
        </row>
        <row r="33">
          <cell r="A33">
            <v>299010</v>
          </cell>
          <cell r="B33" t="str">
            <v>Pav.</v>
          </cell>
          <cell r="C33" t="str">
            <v>FRESAGEM DESCONT. DO REVEST. BETUMINOSO</v>
          </cell>
          <cell r="E33" t="str">
            <v>M3</v>
          </cell>
          <cell r="G33">
            <v>7527.1679999999997</v>
          </cell>
          <cell r="H33">
            <v>3807.4179999999997</v>
          </cell>
          <cell r="J33">
            <v>3807.4179999999997</v>
          </cell>
          <cell r="K33">
            <v>172</v>
          </cell>
          <cell r="L33">
            <v>1294672.8899999999</v>
          </cell>
          <cell r="M33">
            <v>0</v>
          </cell>
          <cell r="N33">
            <v>654875.88</v>
          </cell>
          <cell r="O33">
            <v>0.22359999999999999</v>
          </cell>
          <cell r="P33">
            <v>79414.95</v>
          </cell>
          <cell r="Q33">
            <v>0</v>
          </cell>
          <cell r="R33">
            <v>79414.95</v>
          </cell>
        </row>
        <row r="34">
          <cell r="A34">
            <v>322095</v>
          </cell>
          <cell r="B34" t="str">
            <v>Dren</v>
          </cell>
          <cell r="C34" t="str">
            <v>REST. DISPOSITIVOS DANIF. C/CONCRETO FCK=15 MPA AC/BC</v>
          </cell>
          <cell r="E34" t="str">
            <v>M3</v>
          </cell>
          <cell r="G34">
            <v>629.69799999999998</v>
          </cell>
          <cell r="H34">
            <v>14.2</v>
          </cell>
          <cell r="J34">
            <v>14.2</v>
          </cell>
          <cell r="K34">
            <v>383.97</v>
          </cell>
          <cell r="L34">
            <v>241785.14</v>
          </cell>
          <cell r="M34">
            <v>0</v>
          </cell>
          <cell r="N34">
            <v>5452.37</v>
          </cell>
          <cell r="O34">
            <v>0.1913</v>
          </cell>
          <cell r="P34">
            <v>396.57000000000005</v>
          </cell>
          <cell r="Q34">
            <v>0</v>
          </cell>
          <cell r="R34">
            <v>396.57000000000005</v>
          </cell>
        </row>
        <row r="35">
          <cell r="A35">
            <v>395000</v>
          </cell>
          <cell r="B35" t="str">
            <v>CSV.P</v>
          </cell>
          <cell r="C35" t="str">
            <v>LIMPEZA DE PONTE</v>
          </cell>
          <cell r="E35" t="str">
            <v>M</v>
          </cell>
          <cell r="G35">
            <v>4940</v>
          </cell>
          <cell r="H35">
            <v>904</v>
          </cell>
          <cell r="I35">
            <v>285.5</v>
          </cell>
          <cell r="J35">
            <v>1189.5</v>
          </cell>
          <cell r="K35">
            <v>6.21</v>
          </cell>
          <cell r="L35">
            <v>30677.4</v>
          </cell>
          <cell r="M35">
            <v>1772.95</v>
          </cell>
          <cell r="N35">
            <v>7386.79</v>
          </cell>
          <cell r="O35">
            <v>0.15579999999999999</v>
          </cell>
          <cell r="P35">
            <v>518.34</v>
          </cell>
          <cell r="Q35">
            <v>276.22000000000003</v>
          </cell>
          <cell r="R35">
            <v>794.56000000000006</v>
          </cell>
        </row>
        <row r="36">
          <cell r="A36">
            <v>500000</v>
          </cell>
          <cell r="B36" t="str">
            <v>Dren</v>
          </cell>
          <cell r="C36" t="str">
            <v>ENROCAMENTO DE PEDRA ARRUMADA</v>
          </cell>
          <cell r="E36" t="str">
            <v>M3</v>
          </cell>
          <cell r="G36">
            <v>1488</v>
          </cell>
          <cell r="H36">
            <v>23</v>
          </cell>
          <cell r="J36">
            <v>23</v>
          </cell>
          <cell r="K36">
            <v>157.36000000000001</v>
          </cell>
          <cell r="L36">
            <v>234151.67999999999</v>
          </cell>
          <cell r="M36">
            <v>0</v>
          </cell>
          <cell r="N36">
            <v>3619.28</v>
          </cell>
          <cell r="O36">
            <v>0.1913</v>
          </cell>
          <cell r="P36">
            <v>254.43</v>
          </cell>
          <cell r="Q36">
            <v>0</v>
          </cell>
          <cell r="R36">
            <v>254.43</v>
          </cell>
        </row>
        <row r="37">
          <cell r="A37">
            <v>51010</v>
          </cell>
          <cell r="B37" t="str">
            <v>CSV.P</v>
          </cell>
          <cell r="C37" t="str">
            <v>REVESTIMENTO VEGETAL COM GRAMA EM LEIVAS</v>
          </cell>
          <cell r="E37" t="str">
            <v>M2</v>
          </cell>
          <cell r="G37">
            <v>2976</v>
          </cell>
          <cell r="H37">
            <v>0</v>
          </cell>
          <cell r="J37">
            <v>0</v>
          </cell>
          <cell r="K37">
            <v>8.49</v>
          </cell>
          <cell r="L37">
            <v>25266.240000000002</v>
          </cell>
          <cell r="M37">
            <v>0</v>
          </cell>
          <cell r="N37">
            <v>0</v>
          </cell>
          <cell r="O37">
            <v>0.15579999999999999</v>
          </cell>
          <cell r="P37">
            <v>0</v>
          </cell>
          <cell r="Q37">
            <v>0</v>
          </cell>
          <cell r="R37">
            <v>0</v>
          </cell>
        </row>
        <row r="38">
          <cell r="A38">
            <v>810000</v>
          </cell>
          <cell r="B38" t="str">
            <v>CSV.P</v>
          </cell>
          <cell r="C38" t="str">
            <v>TAPA BURACO</v>
          </cell>
          <cell r="E38" t="str">
            <v>M3</v>
          </cell>
          <cell r="G38">
            <v>1829.664</v>
          </cell>
          <cell r="H38">
            <v>1134.567</v>
          </cell>
          <cell r="I38">
            <v>51.89</v>
          </cell>
          <cell r="J38">
            <v>1186.4570000000001</v>
          </cell>
          <cell r="K38">
            <v>257.08999999999997</v>
          </cell>
          <cell r="L38">
            <v>470388.31</v>
          </cell>
          <cell r="M38">
            <v>13340.4</v>
          </cell>
          <cell r="N38">
            <v>305026.19</v>
          </cell>
          <cell r="O38">
            <v>0.15579999999999999</v>
          </cell>
          <cell r="P38">
            <v>27168.26</v>
          </cell>
          <cell r="Q38">
            <v>2078.4299999999998</v>
          </cell>
          <cell r="R38">
            <v>29246.69</v>
          </cell>
        </row>
        <row r="39">
          <cell r="A39">
            <v>810102</v>
          </cell>
          <cell r="B39" t="str">
            <v>CSV.P</v>
          </cell>
          <cell r="C39" t="str">
            <v>REMENDO PROFUNDO DEMOLICAO MECANIZADA</v>
          </cell>
          <cell r="E39" t="str">
            <v>M3</v>
          </cell>
          <cell r="G39">
            <v>762.36</v>
          </cell>
          <cell r="H39">
            <v>0</v>
          </cell>
          <cell r="I39">
            <v>70.034000000000006</v>
          </cell>
          <cell r="J39">
            <v>70.034000000000006</v>
          </cell>
          <cell r="K39">
            <v>187.43</v>
          </cell>
          <cell r="L39">
            <v>142889.13</v>
          </cell>
          <cell r="M39">
            <v>13126.47</v>
          </cell>
          <cell r="N39">
            <v>13126.47</v>
          </cell>
          <cell r="O39">
            <v>0.15579999999999999</v>
          </cell>
          <cell r="P39">
            <v>0</v>
          </cell>
          <cell r="Q39">
            <v>2045.1</v>
          </cell>
          <cell r="R39">
            <v>2045.1</v>
          </cell>
        </row>
        <row r="40">
          <cell r="A40">
            <v>820008</v>
          </cell>
          <cell r="B40" t="str">
            <v>CSV.P</v>
          </cell>
          <cell r="C40" t="str">
            <v>RECOMPOSIÇÃO MECANIZADA DE ATERRO</v>
          </cell>
          <cell r="E40" t="str">
            <v>M3</v>
          </cell>
          <cell r="G40">
            <v>2976</v>
          </cell>
          <cell r="H40">
            <v>339</v>
          </cell>
          <cell r="I40">
            <v>0</v>
          </cell>
          <cell r="J40">
            <v>339</v>
          </cell>
          <cell r="K40">
            <v>23.44</v>
          </cell>
          <cell r="L40">
            <v>69757.440000000002</v>
          </cell>
          <cell r="M40">
            <v>0</v>
          </cell>
          <cell r="N40">
            <v>7946.16</v>
          </cell>
          <cell r="O40">
            <v>0.15579999999999999</v>
          </cell>
          <cell r="P40">
            <v>654.07999999999993</v>
          </cell>
          <cell r="Q40">
            <v>0</v>
          </cell>
          <cell r="R40">
            <v>654.07999999999993</v>
          </cell>
        </row>
        <row r="41">
          <cell r="A41">
            <v>830001</v>
          </cell>
          <cell r="B41" t="str">
            <v>CSV.P</v>
          </cell>
          <cell r="C41" t="str">
            <v>LIMPEZA DE SARJETA E MEIO FIO</v>
          </cell>
          <cell r="E41" t="str">
            <v>M</v>
          </cell>
          <cell r="G41">
            <v>730001</v>
          </cell>
          <cell r="H41">
            <v>158260.45000000001</v>
          </cell>
          <cell r="I41">
            <v>0</v>
          </cell>
          <cell r="J41">
            <v>158260.45000000001</v>
          </cell>
          <cell r="K41">
            <v>0.5</v>
          </cell>
          <cell r="L41">
            <v>365000.5</v>
          </cell>
          <cell r="M41">
            <v>0</v>
          </cell>
          <cell r="N41">
            <v>79130.22</v>
          </cell>
          <cell r="O41">
            <v>0.15579999999999999</v>
          </cell>
          <cell r="P41">
            <v>7282.27</v>
          </cell>
          <cell r="Q41">
            <v>0</v>
          </cell>
          <cell r="R41">
            <v>7282.27</v>
          </cell>
        </row>
        <row r="42">
          <cell r="A42">
            <v>830102</v>
          </cell>
          <cell r="B42" t="str">
            <v>CSV.P</v>
          </cell>
          <cell r="C42" t="str">
            <v>LIMPEZA DE VALA DE DRENAGEM</v>
          </cell>
          <cell r="E42" t="str">
            <v>M</v>
          </cell>
          <cell r="G42">
            <v>118908</v>
          </cell>
          <cell r="H42">
            <v>0</v>
          </cell>
          <cell r="I42">
            <v>105.84</v>
          </cell>
          <cell r="J42">
            <v>105.84</v>
          </cell>
          <cell r="K42">
            <v>2.89</v>
          </cell>
          <cell r="L42">
            <v>343644.12</v>
          </cell>
          <cell r="M42">
            <v>305.87</v>
          </cell>
          <cell r="N42">
            <v>305.87</v>
          </cell>
          <cell r="O42">
            <v>0.15579999999999999</v>
          </cell>
          <cell r="P42">
            <v>0</v>
          </cell>
          <cell r="Q42">
            <v>47.65</v>
          </cell>
          <cell r="R42">
            <v>47.65</v>
          </cell>
        </row>
        <row r="43">
          <cell r="A43">
            <v>830103</v>
          </cell>
          <cell r="B43" t="str">
            <v>CSV.P</v>
          </cell>
          <cell r="C43" t="str">
            <v>LIMPEZA DE DESCIDA D'ÁGUA</v>
          </cell>
          <cell r="E43" t="str">
            <v>M</v>
          </cell>
          <cell r="G43">
            <v>850</v>
          </cell>
          <cell r="H43">
            <v>0</v>
          </cell>
          <cell r="J43">
            <v>0</v>
          </cell>
          <cell r="K43">
            <v>1.19</v>
          </cell>
          <cell r="L43">
            <v>1011.5</v>
          </cell>
          <cell r="M43">
            <v>0</v>
          </cell>
          <cell r="N43">
            <v>0</v>
          </cell>
          <cell r="O43">
            <v>0.15579999999999999</v>
          </cell>
          <cell r="P43">
            <v>0</v>
          </cell>
          <cell r="Q43">
            <v>0</v>
          </cell>
          <cell r="R43">
            <v>0</v>
          </cell>
        </row>
        <row r="44">
          <cell r="A44">
            <v>830202</v>
          </cell>
          <cell r="B44" t="str">
            <v>CSV.P</v>
          </cell>
          <cell r="C44" t="str">
            <v>DESOBSTRUÇÃO DE BUEIRO</v>
          </cell>
          <cell r="E44" t="str">
            <v>M3</v>
          </cell>
          <cell r="G44">
            <v>192</v>
          </cell>
          <cell r="H44">
            <v>0</v>
          </cell>
          <cell r="J44">
            <v>0</v>
          </cell>
          <cell r="K44">
            <v>57.51</v>
          </cell>
          <cell r="L44">
            <v>11041.92</v>
          </cell>
          <cell r="M44">
            <v>0</v>
          </cell>
          <cell r="N44">
            <v>0</v>
          </cell>
          <cell r="O44">
            <v>0.15579999999999999</v>
          </cell>
          <cell r="P44">
            <v>0</v>
          </cell>
          <cell r="Q44">
            <v>0</v>
          </cell>
          <cell r="R44">
            <v>0</v>
          </cell>
        </row>
        <row r="45">
          <cell r="A45">
            <v>840100</v>
          </cell>
          <cell r="B45" t="str">
            <v>CSV.P</v>
          </cell>
          <cell r="C45" t="str">
            <v>RECOMPOSIÇÃO DE DEFENSA METÁLICA</v>
          </cell>
          <cell r="E45" t="str">
            <v>M</v>
          </cell>
          <cell r="G45">
            <v>625.80999999999995</v>
          </cell>
          <cell r="H45">
            <v>0</v>
          </cell>
          <cell r="I45">
            <v>624</v>
          </cell>
          <cell r="J45">
            <v>624</v>
          </cell>
          <cell r="K45">
            <v>203.07</v>
          </cell>
          <cell r="L45">
            <v>127083.23</v>
          </cell>
          <cell r="M45">
            <v>126715.68</v>
          </cell>
          <cell r="N45">
            <v>126715.68</v>
          </cell>
          <cell r="O45">
            <v>0.15579999999999999</v>
          </cell>
          <cell r="P45">
            <v>0</v>
          </cell>
          <cell r="Q45">
            <v>19742.3</v>
          </cell>
          <cell r="R45">
            <v>19742.3</v>
          </cell>
        </row>
        <row r="46">
          <cell r="A46">
            <v>840200</v>
          </cell>
          <cell r="B46" t="str">
            <v>CSV.P</v>
          </cell>
          <cell r="C46" t="str">
            <v>CAIAÇÃO</v>
          </cell>
          <cell r="E46" t="str">
            <v>M2</v>
          </cell>
          <cell r="G46">
            <v>489731.1</v>
          </cell>
          <cell r="H46">
            <v>86337.974999999991</v>
          </cell>
          <cell r="I46">
            <v>782.27</v>
          </cell>
          <cell r="J46">
            <v>87120.244999999995</v>
          </cell>
          <cell r="K46">
            <v>1.87</v>
          </cell>
          <cell r="L46">
            <v>915797.15</v>
          </cell>
          <cell r="M46">
            <v>1462.84</v>
          </cell>
          <cell r="N46">
            <v>162914.84</v>
          </cell>
          <cell r="O46">
            <v>0.15579999999999999</v>
          </cell>
          <cell r="P46">
            <v>14321.35</v>
          </cell>
          <cell r="Q46">
            <v>227.91</v>
          </cell>
          <cell r="R46">
            <v>14549.26</v>
          </cell>
        </row>
        <row r="47">
          <cell r="A47">
            <v>851100</v>
          </cell>
          <cell r="B47" t="str">
            <v>CSV.P</v>
          </cell>
          <cell r="C47" t="str">
            <v>REMOÇÃO MECANIZADA DE BARREIRA-SOLO</v>
          </cell>
          <cell r="E47" t="str">
            <v>M3</v>
          </cell>
          <cell r="G47">
            <v>2976</v>
          </cell>
          <cell r="H47">
            <v>48</v>
          </cell>
          <cell r="I47">
            <v>0</v>
          </cell>
          <cell r="J47">
            <v>48</v>
          </cell>
          <cell r="K47">
            <v>4.46</v>
          </cell>
          <cell r="L47">
            <v>13272.96</v>
          </cell>
          <cell r="M47">
            <v>0</v>
          </cell>
          <cell r="N47">
            <v>214.08</v>
          </cell>
          <cell r="O47">
            <v>0.15579999999999999</v>
          </cell>
          <cell r="P47">
            <v>23.8</v>
          </cell>
          <cell r="Q47">
            <v>0</v>
          </cell>
          <cell r="R47">
            <v>23.8</v>
          </cell>
        </row>
        <row r="48">
          <cell r="A48">
            <v>890000</v>
          </cell>
          <cell r="B48" t="str">
            <v>CSV.P</v>
          </cell>
          <cell r="C48" t="str">
            <v>ROÇADA MANUAL</v>
          </cell>
          <cell r="E48" t="str">
            <v>HA</v>
          </cell>
          <cell r="G48">
            <v>223.2</v>
          </cell>
          <cell r="H48">
            <v>126.431</v>
          </cell>
          <cell r="I48">
            <v>21.588000000000001</v>
          </cell>
          <cell r="J48">
            <v>148.01900000000001</v>
          </cell>
          <cell r="K48">
            <v>1648.29</v>
          </cell>
          <cell r="L48">
            <v>367898.32</v>
          </cell>
          <cell r="M48">
            <v>35583.279999999999</v>
          </cell>
          <cell r="N48">
            <v>243978.2</v>
          </cell>
          <cell r="O48">
            <v>0.15579999999999999</v>
          </cell>
          <cell r="P48">
            <v>23180.720000000001</v>
          </cell>
          <cell r="Q48">
            <v>5543.87</v>
          </cell>
          <cell r="R48">
            <v>28724.59</v>
          </cell>
        </row>
        <row r="49">
          <cell r="A49">
            <v>890100</v>
          </cell>
          <cell r="B49" t="str">
            <v>CSV.P</v>
          </cell>
          <cell r="C49" t="str">
            <v>ROÇADA MECANIZADA</v>
          </cell>
          <cell r="E49" t="str">
            <v>HA</v>
          </cell>
          <cell r="G49">
            <v>520.79999999999995</v>
          </cell>
          <cell r="H49">
            <v>303.149</v>
          </cell>
          <cell r="I49">
            <v>50.372</v>
          </cell>
          <cell r="J49">
            <v>353.52100000000002</v>
          </cell>
          <cell r="K49">
            <v>319.85000000000002</v>
          </cell>
          <cell r="L49">
            <v>166577.88</v>
          </cell>
          <cell r="M49">
            <v>16111.48</v>
          </cell>
          <cell r="N49">
            <v>113073.67</v>
          </cell>
          <cell r="O49">
            <v>0.15579999999999999</v>
          </cell>
          <cell r="P49">
            <v>10804.58</v>
          </cell>
          <cell r="Q49">
            <v>2510.16</v>
          </cell>
          <cell r="R49">
            <v>13314.74</v>
          </cell>
        </row>
        <row r="50">
          <cell r="A50">
            <v>890101</v>
          </cell>
          <cell r="B50" t="str">
            <v>CSV.P</v>
          </cell>
          <cell r="C50" t="str">
            <v>CORTE E LIMPEZA DE AREAS GRAMADAS</v>
          </cell>
          <cell r="E50" t="str">
            <v>M2</v>
          </cell>
          <cell r="G50">
            <v>1922000</v>
          </cell>
          <cell r="H50">
            <v>395147.6</v>
          </cell>
          <cell r="I50">
            <v>75626.399999999994</v>
          </cell>
          <cell r="J50">
            <v>470774</v>
          </cell>
          <cell r="K50">
            <v>0.11</v>
          </cell>
          <cell r="L50">
            <v>211420</v>
          </cell>
          <cell r="M50">
            <v>8318.9</v>
          </cell>
          <cell r="N50">
            <v>51785.13</v>
          </cell>
          <cell r="O50">
            <v>0.15579999999999999</v>
          </cell>
          <cell r="P50">
            <v>4793.53</v>
          </cell>
          <cell r="Q50">
            <v>1296.08</v>
          </cell>
          <cell r="R50">
            <v>6089.61</v>
          </cell>
        </row>
        <row r="51">
          <cell r="A51">
            <v>891000</v>
          </cell>
          <cell r="B51" t="str">
            <v>CSV.P</v>
          </cell>
          <cell r="C51" t="str">
            <v>CAPINA MANUAL</v>
          </cell>
          <cell r="E51" t="str">
            <v>M2</v>
          </cell>
          <cell r="G51">
            <v>295952.40000000002</v>
          </cell>
          <cell r="H51">
            <v>35565.702999999994</v>
          </cell>
          <cell r="I51">
            <v>0</v>
          </cell>
          <cell r="J51">
            <v>35565.702999999994</v>
          </cell>
          <cell r="K51">
            <v>0.65</v>
          </cell>
          <cell r="L51">
            <v>192369.06</v>
          </cell>
          <cell r="M51">
            <v>0</v>
          </cell>
          <cell r="N51">
            <v>23117.690000000002</v>
          </cell>
          <cell r="O51">
            <v>0.15579999999999999</v>
          </cell>
          <cell r="P51">
            <v>2068.42</v>
          </cell>
          <cell r="Q51">
            <v>0</v>
          </cell>
          <cell r="R51">
            <v>2068.42</v>
          </cell>
        </row>
        <row r="52">
          <cell r="A52">
            <v>900200</v>
          </cell>
          <cell r="B52" t="str">
            <v>CSV.P</v>
          </cell>
          <cell r="C52" t="str">
            <v>TRANSPORTE LOCAL BASC. 5M3 RODOV. PAV.</v>
          </cell>
          <cell r="E52" t="str">
            <v>TKM</v>
          </cell>
          <cell r="G52">
            <v>658556.81200000003</v>
          </cell>
          <cell r="H52">
            <v>168634.084</v>
          </cell>
          <cell r="J52">
            <v>168634.084</v>
          </cell>
          <cell r="K52">
            <v>0.5</v>
          </cell>
          <cell r="L52">
            <v>329278.40000000002</v>
          </cell>
          <cell r="M52">
            <v>0</v>
          </cell>
          <cell r="N52">
            <v>84317.01999999999</v>
          </cell>
          <cell r="O52">
            <v>0.15579999999999999</v>
          </cell>
          <cell r="P52">
            <v>6510.6500000000005</v>
          </cell>
          <cell r="Q52">
            <v>0</v>
          </cell>
          <cell r="R52">
            <v>6510.6500000000005</v>
          </cell>
        </row>
        <row r="53">
          <cell r="A53">
            <v>900203</v>
          </cell>
          <cell r="B53" t="str">
            <v>CSV.P</v>
          </cell>
          <cell r="C53" t="str">
            <v>TRANSPORTE LOCAL MATERIAL PARA REMENDOS</v>
          </cell>
          <cell r="E53" t="str">
            <v>TKM</v>
          </cell>
          <cell r="G53">
            <v>948552.75600000005</v>
          </cell>
          <cell r="H53">
            <v>948552.75600000005</v>
          </cell>
          <cell r="J53">
            <v>948552.75600000005</v>
          </cell>
          <cell r="K53">
            <v>1.17</v>
          </cell>
          <cell r="L53">
            <v>1109806.72</v>
          </cell>
          <cell r="M53">
            <v>0</v>
          </cell>
          <cell r="N53">
            <v>1109806.69</v>
          </cell>
          <cell r="O53">
            <v>0.15579999999999999</v>
          </cell>
          <cell r="P53">
            <v>89575.67</v>
          </cell>
          <cell r="Q53">
            <v>0</v>
          </cell>
          <cell r="R53">
            <v>89575.67</v>
          </cell>
        </row>
        <row r="54">
          <cell r="A54">
            <v>900241</v>
          </cell>
          <cell r="B54" t="str">
            <v>CSV.P</v>
          </cell>
          <cell r="C54" t="str">
            <v>TRANSPORTE LOCAL C/CARROC 4T RODOV. PAV.</v>
          </cell>
          <cell r="E54" t="str">
            <v>TKM</v>
          </cell>
          <cell r="G54">
            <v>9268.99</v>
          </cell>
          <cell r="H54">
            <v>0</v>
          </cell>
          <cell r="J54">
            <v>0</v>
          </cell>
          <cell r="K54">
            <v>1.22</v>
          </cell>
          <cell r="L54">
            <v>11308.16</v>
          </cell>
          <cell r="M54">
            <v>0</v>
          </cell>
          <cell r="N54">
            <v>0</v>
          </cell>
          <cell r="O54">
            <v>0.15579999999999999</v>
          </cell>
          <cell r="P54">
            <v>0</v>
          </cell>
          <cell r="Q54">
            <v>0</v>
          </cell>
          <cell r="R54">
            <v>0</v>
          </cell>
        </row>
        <row r="55">
          <cell r="A55">
            <v>900290</v>
          </cell>
          <cell r="B55" t="str">
            <v>CSV.P</v>
          </cell>
          <cell r="C55" t="str">
            <v>TRANSPORTE COMERCIAL C/CARROC RODOV. PAV</v>
          </cell>
          <cell r="E55" t="str">
            <v>TKM</v>
          </cell>
          <cell r="G55">
            <v>12217.272000000001</v>
          </cell>
          <cell r="H55">
            <v>3549.9138755503996</v>
          </cell>
          <cell r="J55">
            <v>3549.9138755503996</v>
          </cell>
          <cell r="K55">
            <v>0.36</v>
          </cell>
          <cell r="L55">
            <v>4398.21</v>
          </cell>
          <cell r="M55">
            <v>0</v>
          </cell>
          <cell r="N55">
            <v>1277.9100000000001</v>
          </cell>
          <cell r="O55">
            <v>0.15579999999999999</v>
          </cell>
          <cell r="P55">
            <v>104.11</v>
          </cell>
          <cell r="Q55">
            <v>0</v>
          </cell>
          <cell r="R55">
            <v>104.11</v>
          </cell>
        </row>
        <row r="56">
          <cell r="A56">
            <v>1314902</v>
          </cell>
          <cell r="B56" t="str">
            <v>Sin.V</v>
          </cell>
          <cell r="C56" t="str">
            <v>RECOMPOSIÇÃO DE PLACA DE SINALIZAÇÃO</v>
          </cell>
          <cell r="E56" t="str">
            <v>M2</v>
          </cell>
          <cell r="G56">
            <v>298</v>
          </cell>
          <cell r="H56">
            <v>0</v>
          </cell>
          <cell r="J56">
            <v>0</v>
          </cell>
          <cell r="K56">
            <v>90.96</v>
          </cell>
          <cell r="L56">
            <v>27106.080000000002</v>
          </cell>
          <cell r="M56">
            <v>0</v>
          </cell>
          <cell r="N56">
            <v>0</v>
          </cell>
          <cell r="O56">
            <v>0.1956</v>
          </cell>
          <cell r="P56">
            <v>0</v>
          </cell>
          <cell r="Q56">
            <v>0</v>
          </cell>
          <cell r="R56">
            <v>0</v>
          </cell>
        </row>
        <row r="57">
          <cell r="A57">
            <v>4000412</v>
          </cell>
          <cell r="B57" t="str">
            <v>CSV.P</v>
          </cell>
          <cell r="C57" t="str">
            <v>VEÍCULO - AUTOMÓVEL ATÉ 100 HP</v>
          </cell>
          <cell r="E57" t="str">
            <v>MÊS</v>
          </cell>
          <cell r="G57">
            <v>24</v>
          </cell>
          <cell r="H57">
            <v>0</v>
          </cell>
          <cell r="I57">
            <v>1</v>
          </cell>
          <cell r="J57">
            <v>1</v>
          </cell>
          <cell r="K57">
            <v>4499.96</v>
          </cell>
          <cell r="L57">
            <v>107999.03999999999</v>
          </cell>
          <cell r="M57">
            <v>4499.96</v>
          </cell>
          <cell r="N57">
            <v>4499.96</v>
          </cell>
          <cell r="O57">
            <v>0.15579999999999999</v>
          </cell>
          <cell r="P57">
            <v>0</v>
          </cell>
          <cell r="Q57">
            <v>701.09</v>
          </cell>
          <cell r="R57">
            <v>701.09</v>
          </cell>
        </row>
        <row r="58">
          <cell r="C58" t="str">
            <v>SUBTOTAL</v>
          </cell>
          <cell r="E58" t="str">
            <v>R$</v>
          </cell>
          <cell r="G58">
            <v>15444056.760000007</v>
          </cell>
          <cell r="M58">
            <v>302141.56</v>
          </cell>
          <cell r="N58">
            <v>6598680.5799999991</v>
          </cell>
          <cell r="P58">
            <v>1419370.48</v>
          </cell>
          <cell r="Q58">
            <v>64940.869999999995</v>
          </cell>
          <cell r="R58">
            <v>1484311.3500000003</v>
          </cell>
        </row>
        <row r="59">
          <cell r="A59">
            <v>2</v>
          </cell>
          <cell r="C59" t="str">
            <v>SERVIÇOS DE RESTAURAÇÃO.</v>
          </cell>
        </row>
        <row r="60">
          <cell r="A60">
            <v>10062</v>
          </cell>
          <cell r="B60" t="str">
            <v>Sin.V</v>
          </cell>
          <cell r="C60" t="str">
            <v>FORN. E IMPLANT.PLACA DE SINAL.TOT.REFLE</v>
          </cell>
          <cell r="E60" t="str">
            <v>M2</v>
          </cell>
          <cell r="G60">
            <v>20</v>
          </cell>
          <cell r="H60">
            <v>19.57</v>
          </cell>
          <cell r="J60">
            <v>19.57</v>
          </cell>
          <cell r="K60">
            <v>384.63</v>
          </cell>
          <cell r="L60">
            <v>7692.6</v>
          </cell>
          <cell r="M60">
            <v>0</v>
          </cell>
          <cell r="N60">
            <v>7527.2</v>
          </cell>
          <cell r="O60">
            <v>0.1956</v>
          </cell>
          <cell r="P60">
            <v>775.46</v>
          </cell>
          <cell r="Q60">
            <v>0</v>
          </cell>
          <cell r="R60">
            <v>775.46</v>
          </cell>
        </row>
        <row r="61">
          <cell r="A61">
            <v>10359</v>
          </cell>
          <cell r="B61" t="str">
            <v>CSV.P</v>
          </cell>
          <cell r="C61" t="str">
            <v>ANCORAGEM DEFENSA MALEÁVEL SIMPLES (FORNECIMENTO E IMPLANTAÇÃO)</v>
          </cell>
          <cell r="E61" t="str">
            <v>M2</v>
          </cell>
          <cell r="G61">
            <v>320</v>
          </cell>
          <cell r="H61">
            <v>0</v>
          </cell>
          <cell r="I61">
            <v>320</v>
          </cell>
          <cell r="J61">
            <v>320</v>
          </cell>
          <cell r="K61">
            <v>343.24</v>
          </cell>
          <cell r="L61">
            <v>109836.8</v>
          </cell>
          <cell r="M61">
            <v>109836.8</v>
          </cell>
          <cell r="N61">
            <v>109836.8</v>
          </cell>
          <cell r="O61">
            <v>0.15579999999999999</v>
          </cell>
          <cell r="P61">
            <v>0</v>
          </cell>
          <cell r="Q61">
            <v>17112.57</v>
          </cell>
          <cell r="R61">
            <v>17112.57</v>
          </cell>
        </row>
        <row r="62">
          <cell r="A62">
            <v>20171</v>
          </cell>
          <cell r="B62" t="str">
            <v>Pav.</v>
          </cell>
          <cell r="C62" t="str">
            <v>MISTURA BETUMINOSA USINADA QUENTE AC/BC</v>
          </cell>
          <cell r="E62" t="str">
            <v>M3</v>
          </cell>
          <cell r="G62">
            <v>35373.504000000001</v>
          </cell>
          <cell r="H62">
            <v>9670.8179999999993</v>
          </cell>
          <cell r="J62">
            <v>9670.8179999999993</v>
          </cell>
          <cell r="K62">
            <v>220.93</v>
          </cell>
          <cell r="L62">
            <v>7815068.2300000004</v>
          </cell>
          <cell r="M62">
            <v>0</v>
          </cell>
          <cell r="N62">
            <v>2136573.79</v>
          </cell>
          <cell r="O62">
            <v>0.22359999999999999</v>
          </cell>
          <cell r="P62">
            <v>286255.19</v>
          </cell>
          <cell r="Q62">
            <v>0</v>
          </cell>
          <cell r="R62">
            <v>286255.19</v>
          </cell>
        </row>
        <row r="63">
          <cell r="A63">
            <v>40084</v>
          </cell>
          <cell r="B63" t="str">
            <v>Dren</v>
          </cell>
          <cell r="C63" t="str">
            <v>MEIO FIO DE CONCRETO - MFC 05 AC/BC</v>
          </cell>
          <cell r="E63" t="str">
            <v>M</v>
          </cell>
          <cell r="G63">
            <v>2000</v>
          </cell>
          <cell r="H63">
            <v>0</v>
          </cell>
          <cell r="J63">
            <v>0</v>
          </cell>
          <cell r="K63">
            <v>38</v>
          </cell>
          <cell r="L63">
            <v>76000</v>
          </cell>
          <cell r="M63">
            <v>0</v>
          </cell>
          <cell r="N63">
            <v>0</v>
          </cell>
          <cell r="O63">
            <v>0.1913</v>
          </cell>
          <cell r="P63">
            <v>0</v>
          </cell>
          <cell r="Q63">
            <v>0</v>
          </cell>
          <cell r="R63">
            <v>0</v>
          </cell>
        </row>
        <row r="64">
          <cell r="A64">
            <v>42233</v>
          </cell>
          <cell r="B64" t="str">
            <v>Pav.</v>
          </cell>
          <cell r="C64" t="str">
            <v>PINTURA DE LIGAÇÃO</v>
          </cell>
          <cell r="E64" t="str">
            <v>M2</v>
          </cell>
          <cell r="G64">
            <v>425996.60200000001</v>
          </cell>
          <cell r="H64">
            <v>177035.77</v>
          </cell>
          <cell r="J64">
            <v>177035.77</v>
          </cell>
          <cell r="K64">
            <v>0.21</v>
          </cell>
          <cell r="L64">
            <v>89459.28</v>
          </cell>
          <cell r="M64">
            <v>0</v>
          </cell>
          <cell r="N64">
            <v>37177.490000000005</v>
          </cell>
          <cell r="O64">
            <v>0.22359999999999999</v>
          </cell>
          <cell r="P64">
            <v>5000.4799999999996</v>
          </cell>
          <cell r="Q64">
            <v>0</v>
          </cell>
          <cell r="R64">
            <v>5000.4799999999996</v>
          </cell>
        </row>
        <row r="65">
          <cell r="A65">
            <v>42750</v>
          </cell>
          <cell r="B65" t="str">
            <v>Dren</v>
          </cell>
          <cell r="C65" t="str">
            <v>DRENO PEAD LONG.PROF. P/CORTE EM SOLO - DPS 13AC/BC</v>
          </cell>
          <cell r="E65" t="str">
            <v>M</v>
          </cell>
          <cell r="G65">
            <v>7000</v>
          </cell>
          <cell r="H65">
            <v>676.71999999997206</v>
          </cell>
          <cell r="I65">
            <v>133.19999999999999</v>
          </cell>
          <cell r="J65">
            <v>809.91999999997211</v>
          </cell>
          <cell r="K65">
            <v>96.38</v>
          </cell>
          <cell r="L65">
            <v>674660</v>
          </cell>
          <cell r="M65">
            <v>12837.81</v>
          </cell>
          <cell r="N65">
            <v>78060.08</v>
          </cell>
          <cell r="O65">
            <v>0.1913</v>
          </cell>
          <cell r="P65">
            <v>12477.02</v>
          </cell>
          <cell r="Q65">
            <v>2455.87</v>
          </cell>
          <cell r="R65">
            <v>14932.89</v>
          </cell>
        </row>
        <row r="66">
          <cell r="A66">
            <v>46770</v>
          </cell>
          <cell r="B66" t="str">
            <v>Pav.</v>
          </cell>
          <cell r="C66" t="str">
            <v>BASE ESTABILIZADAMAT. FRESADO(70%)+ PÓ DE PEDRA((30%)</v>
          </cell>
          <cell r="E66" t="str">
            <v>M3</v>
          </cell>
          <cell r="G66">
            <v>43498.94</v>
          </cell>
          <cell r="H66">
            <v>1441.193</v>
          </cell>
          <cell r="J66">
            <v>1441.193</v>
          </cell>
          <cell r="K66">
            <v>42.08</v>
          </cell>
          <cell r="L66">
            <v>1830435.39</v>
          </cell>
          <cell r="M66">
            <v>0</v>
          </cell>
          <cell r="N66">
            <v>60645.39</v>
          </cell>
          <cell r="O66">
            <v>0.22359999999999999</v>
          </cell>
          <cell r="P66">
            <v>6504.14</v>
          </cell>
          <cell r="Q66">
            <v>0</v>
          </cell>
          <cell r="R66">
            <v>6504.14</v>
          </cell>
        </row>
        <row r="67">
          <cell r="A67">
            <v>47335</v>
          </cell>
          <cell r="B67" t="str">
            <v>Emulsões</v>
          </cell>
          <cell r="C67" t="str">
            <v>AQUISIÇÃO DE RR-1C-E P/ MICROREVESTIMENTO</v>
          </cell>
          <cell r="E67" t="str">
            <v>M2</v>
          </cell>
          <cell r="G67">
            <v>604080.576</v>
          </cell>
          <cell r="H67">
            <v>0</v>
          </cell>
          <cell r="J67">
            <v>0</v>
          </cell>
          <cell r="K67">
            <v>6.83</v>
          </cell>
          <cell r="L67">
            <v>4125870.33</v>
          </cell>
          <cell r="M67">
            <v>0</v>
          </cell>
          <cell r="N67">
            <v>0</v>
          </cell>
          <cell r="O67">
            <v>0.65049999999999997</v>
          </cell>
          <cell r="P67">
            <v>0</v>
          </cell>
          <cell r="Q67">
            <v>0</v>
          </cell>
          <cell r="R67">
            <v>0</v>
          </cell>
        </row>
        <row r="68">
          <cell r="A68">
            <v>47338</v>
          </cell>
          <cell r="B68" t="str">
            <v>Pav.</v>
          </cell>
          <cell r="C68" t="str">
            <v>TRANSPORTE DE RR-1C-E P/ MICROREVESTIMENTO</v>
          </cell>
          <cell r="E68" t="str">
            <v>M2</v>
          </cell>
          <cell r="G68">
            <v>604080.576</v>
          </cell>
          <cell r="H68">
            <v>0</v>
          </cell>
          <cell r="J68">
            <v>0</v>
          </cell>
          <cell r="K68">
            <v>0.31</v>
          </cell>
          <cell r="L68">
            <v>187264.97</v>
          </cell>
          <cell r="M68">
            <v>0</v>
          </cell>
          <cell r="N68">
            <v>0</v>
          </cell>
          <cell r="O68">
            <v>0.22359999999999999</v>
          </cell>
          <cell r="P68">
            <v>0</v>
          </cell>
          <cell r="Q68">
            <v>0</v>
          </cell>
          <cell r="R68">
            <v>0</v>
          </cell>
        </row>
        <row r="69">
          <cell r="A69">
            <v>48910</v>
          </cell>
          <cell r="B69" t="str">
            <v>CAPs</v>
          </cell>
          <cell r="C69" t="str">
            <v>AQUISIÇÃO CIMENTO ASFÁLTICO CAP-60/85-E P/MBUQ</v>
          </cell>
          <cell r="E69" t="str">
            <v>M3</v>
          </cell>
          <cell r="G69">
            <v>35373.504000000001</v>
          </cell>
          <cell r="H69">
            <v>8791.9359999999997</v>
          </cell>
          <cell r="I69">
            <v>250.39400000000001</v>
          </cell>
          <cell r="J69">
            <v>9042.33</v>
          </cell>
          <cell r="K69">
            <v>330.05</v>
          </cell>
          <cell r="L69">
            <v>11675024.99</v>
          </cell>
          <cell r="M69">
            <v>82642.53</v>
          </cell>
          <cell r="N69">
            <v>2984421</v>
          </cell>
          <cell r="O69">
            <v>0.7591</v>
          </cell>
          <cell r="P69">
            <v>1788824.2</v>
          </cell>
          <cell r="Q69">
            <v>62733.94</v>
          </cell>
          <cell r="R69">
            <v>1851558.14</v>
          </cell>
        </row>
        <row r="70">
          <cell r="A70">
            <v>48911</v>
          </cell>
          <cell r="B70" t="str">
            <v>Pav.</v>
          </cell>
          <cell r="C70" t="str">
            <v>TRANSPORTE CIMENTO ASFÁLTICO CAP-60/85-E P/MBUQ</v>
          </cell>
          <cell r="E70" t="str">
            <v>M3</v>
          </cell>
          <cell r="G70">
            <v>35373.504000000001</v>
          </cell>
          <cell r="H70">
            <v>8791.9349999999995</v>
          </cell>
          <cell r="I70">
            <v>250.39400000000001</v>
          </cell>
          <cell r="J70">
            <v>9042.3289999999997</v>
          </cell>
          <cell r="K70">
            <v>15.42</v>
          </cell>
          <cell r="L70">
            <v>545459.43000000005</v>
          </cell>
          <cell r="M70">
            <v>3861.07</v>
          </cell>
          <cell r="N70">
            <v>139432.69999999998</v>
          </cell>
          <cell r="O70">
            <v>0.22359999999999999</v>
          </cell>
          <cell r="P70">
            <v>18496.810000000001</v>
          </cell>
          <cell r="Q70">
            <v>863.33</v>
          </cell>
          <cell r="R70">
            <v>19360.140000000003</v>
          </cell>
        </row>
        <row r="71">
          <cell r="A71">
            <v>60154</v>
          </cell>
          <cell r="B71" t="str">
            <v>Emulsões</v>
          </cell>
          <cell r="C71" t="str">
            <v>AQUISIÇÃO DE RR-1C PARA PINTURA DE LIGAÇÃO</v>
          </cell>
          <cell r="E71" t="str">
            <v>M2</v>
          </cell>
          <cell r="G71">
            <v>425996.60200000001</v>
          </cell>
          <cell r="H71">
            <v>177035.77</v>
          </cell>
          <cell r="I71">
            <v>4895.28</v>
          </cell>
          <cell r="J71">
            <v>181931.05</v>
          </cell>
          <cell r="K71">
            <v>0.56999999999999995</v>
          </cell>
          <cell r="L71">
            <v>242818.06</v>
          </cell>
          <cell r="M71">
            <v>2790.3</v>
          </cell>
          <cell r="N71">
            <v>103700.66</v>
          </cell>
          <cell r="O71">
            <v>0.65049999999999997</v>
          </cell>
          <cell r="P71">
            <v>51868.850000000006</v>
          </cell>
          <cell r="Q71">
            <v>1815.09</v>
          </cell>
          <cell r="R71">
            <v>53683.94</v>
          </cell>
        </row>
        <row r="72">
          <cell r="A72">
            <v>60161</v>
          </cell>
          <cell r="B72" t="str">
            <v>Asf.dil.</v>
          </cell>
          <cell r="C72" t="str">
            <v>AQUISIÇÃO DE CM-30 PARA IMPRIMAÇÃO</v>
          </cell>
          <cell r="E72" t="str">
            <v>M2</v>
          </cell>
          <cell r="G72">
            <v>96400</v>
          </cell>
          <cell r="H72">
            <v>937.5</v>
          </cell>
          <cell r="J72">
            <v>937.5</v>
          </cell>
          <cell r="K72">
            <v>3.43</v>
          </cell>
          <cell r="L72">
            <v>330652</v>
          </cell>
          <cell r="M72">
            <v>0</v>
          </cell>
          <cell r="N72">
            <v>3215.62</v>
          </cell>
          <cell r="O72">
            <v>0.65349999999999997</v>
          </cell>
          <cell r="P72">
            <v>1556.68</v>
          </cell>
          <cell r="Q72">
            <v>0</v>
          </cell>
          <cell r="R72">
            <v>1556.68</v>
          </cell>
        </row>
        <row r="73">
          <cell r="A73">
            <v>60166</v>
          </cell>
          <cell r="B73" t="str">
            <v>CSV.P</v>
          </cell>
          <cell r="C73" t="str">
            <v>TRANSPORTE COMERCIAL BASC. 10M3 RODOVIA PAV.</v>
          </cell>
          <cell r="E73" t="str">
            <v>TKM</v>
          </cell>
          <cell r="G73">
            <v>1679483.162</v>
          </cell>
          <cell r="H73">
            <v>16023.742</v>
          </cell>
          <cell r="J73">
            <v>16023.742</v>
          </cell>
          <cell r="K73">
            <v>0.37</v>
          </cell>
          <cell r="L73">
            <v>621408.76</v>
          </cell>
          <cell r="M73">
            <v>0</v>
          </cell>
          <cell r="N73">
            <v>5928.75</v>
          </cell>
          <cell r="O73">
            <v>0.15579999999999999</v>
          </cell>
          <cell r="P73">
            <v>442.51</v>
          </cell>
          <cell r="Q73">
            <v>0</v>
          </cell>
          <cell r="R73">
            <v>442.51</v>
          </cell>
        </row>
        <row r="74">
          <cell r="A74">
            <v>60927</v>
          </cell>
          <cell r="B74" t="str">
            <v>Ter.</v>
          </cell>
          <cell r="C74" t="str">
            <v>ESC. CARGA TRANSP. MAT. 1ª CAT. DMT 2000 A 3000M C/E</v>
          </cell>
          <cell r="E74" t="str">
            <v>M3</v>
          </cell>
          <cell r="G74">
            <v>96400</v>
          </cell>
          <cell r="H74">
            <v>5077.0120000000006</v>
          </cell>
          <cell r="I74">
            <v>18850.810000000001</v>
          </cell>
          <cell r="J74">
            <v>23927.822</v>
          </cell>
          <cell r="K74">
            <v>9.7899999999999991</v>
          </cell>
          <cell r="L74">
            <v>943756</v>
          </cell>
          <cell r="M74">
            <v>184549.42</v>
          </cell>
          <cell r="N74">
            <v>234253.37</v>
          </cell>
          <cell r="O74">
            <v>0.18509999999999999</v>
          </cell>
          <cell r="P74">
            <v>9198.66</v>
          </cell>
          <cell r="Q74">
            <v>34160.089999999997</v>
          </cell>
          <cell r="R74">
            <v>43358.75</v>
          </cell>
        </row>
        <row r="75">
          <cell r="A75">
            <v>151100</v>
          </cell>
          <cell r="B75" t="str">
            <v>Ter.</v>
          </cell>
          <cell r="C75" t="str">
            <v>COMPACTAÇÃO ATERROS 100% PROCTOR NORMAL</v>
          </cell>
          <cell r="E75" t="str">
            <v>M3</v>
          </cell>
          <cell r="G75">
            <v>43380</v>
          </cell>
          <cell r="H75">
            <v>9.4559999999999995</v>
          </cell>
          <cell r="J75">
            <v>9.4559999999999995</v>
          </cell>
          <cell r="K75">
            <v>3.16</v>
          </cell>
          <cell r="L75">
            <v>137080.79999999999</v>
          </cell>
          <cell r="M75">
            <v>0</v>
          </cell>
          <cell r="N75">
            <v>29.88</v>
          </cell>
          <cell r="O75">
            <v>0.18509999999999999</v>
          </cell>
          <cell r="P75">
            <v>5.03</v>
          </cell>
          <cell r="Q75">
            <v>0</v>
          </cell>
          <cell r="R75">
            <v>5.03</v>
          </cell>
        </row>
        <row r="76">
          <cell r="A76">
            <v>160674</v>
          </cell>
          <cell r="B76" t="str">
            <v>Dren</v>
          </cell>
          <cell r="C76" t="str">
            <v>DRENO PEAD SUBSUPERFICIAL - DSS 04 BC</v>
          </cell>
          <cell r="E76" t="str">
            <v>M</v>
          </cell>
          <cell r="G76">
            <v>1780</v>
          </cell>
          <cell r="H76">
            <v>1686</v>
          </cell>
          <cell r="I76">
            <v>94</v>
          </cell>
          <cell r="J76">
            <v>1780</v>
          </cell>
          <cell r="K76">
            <v>42.4</v>
          </cell>
          <cell r="L76">
            <v>75472</v>
          </cell>
          <cell r="M76">
            <v>3985.6</v>
          </cell>
          <cell r="N76">
            <v>75472</v>
          </cell>
          <cell r="O76">
            <v>0.1913</v>
          </cell>
          <cell r="P76">
            <v>13675.34</v>
          </cell>
          <cell r="Q76">
            <v>762.44</v>
          </cell>
          <cell r="R76">
            <v>14437.78</v>
          </cell>
        </row>
        <row r="77">
          <cell r="A77">
            <v>200141</v>
          </cell>
          <cell r="B77" t="str">
            <v>Pav.</v>
          </cell>
          <cell r="C77" t="str">
            <v>TRANSPORTE DE CM-30 P/IMPRIMAÇÃO</v>
          </cell>
          <cell r="E77" t="str">
            <v>M2</v>
          </cell>
          <cell r="G77">
            <v>96400</v>
          </cell>
          <cell r="H77">
            <v>937.5</v>
          </cell>
          <cell r="J77">
            <v>937.5</v>
          </cell>
          <cell r="K77">
            <v>0.14000000000000001</v>
          </cell>
          <cell r="L77">
            <v>13496</v>
          </cell>
          <cell r="M77">
            <v>0</v>
          </cell>
          <cell r="N77">
            <v>131.25</v>
          </cell>
          <cell r="O77">
            <v>0.22359999999999999</v>
          </cell>
          <cell r="P77">
            <v>14.04</v>
          </cell>
          <cell r="Q77">
            <v>0</v>
          </cell>
          <cell r="R77">
            <v>14.04</v>
          </cell>
        </row>
        <row r="78">
          <cell r="A78">
            <v>200149</v>
          </cell>
          <cell r="B78" t="str">
            <v>Pav.</v>
          </cell>
          <cell r="C78" t="str">
            <v>TRANSPORTE DE RR-1C P/PINTURA DE LIGAÇÃO</v>
          </cell>
          <cell r="E78" t="str">
            <v>M2</v>
          </cell>
          <cell r="G78">
            <v>425996.60200000001</v>
          </cell>
          <cell r="H78">
            <v>177035.77</v>
          </cell>
          <cell r="I78">
            <v>4895.28</v>
          </cell>
          <cell r="J78">
            <v>181931.05</v>
          </cell>
          <cell r="K78">
            <v>0.04</v>
          </cell>
          <cell r="L78">
            <v>17039.86</v>
          </cell>
          <cell r="M78">
            <v>195.81</v>
          </cell>
          <cell r="N78">
            <v>7277.2199999999993</v>
          </cell>
          <cell r="O78">
            <v>0.22359999999999999</v>
          </cell>
          <cell r="P78">
            <v>952.42</v>
          </cell>
          <cell r="Q78">
            <v>43.78</v>
          </cell>
          <cell r="R78">
            <v>996.19999999999993</v>
          </cell>
        </row>
        <row r="79">
          <cell r="A79">
            <v>200707</v>
          </cell>
          <cell r="B79" t="str">
            <v>Pav.</v>
          </cell>
          <cell r="C79" t="str">
            <v>MICRO-REVEST. A FRIO-MICROFLEX 1,5CM BC</v>
          </cell>
          <cell r="E79" t="str">
            <v>M2</v>
          </cell>
          <cell r="G79">
            <v>604080.576</v>
          </cell>
          <cell r="H79">
            <v>0</v>
          </cell>
          <cell r="J79">
            <v>0</v>
          </cell>
          <cell r="K79">
            <v>2.52</v>
          </cell>
          <cell r="L79">
            <v>1522283.05</v>
          </cell>
          <cell r="M79">
            <v>0</v>
          </cell>
          <cell r="N79">
            <v>0</v>
          </cell>
          <cell r="O79">
            <v>0.22359999999999999</v>
          </cell>
          <cell r="P79">
            <v>0</v>
          </cell>
          <cell r="Q79">
            <v>0</v>
          </cell>
          <cell r="R79">
            <v>0</v>
          </cell>
        </row>
        <row r="80">
          <cell r="A80">
            <v>230006</v>
          </cell>
          <cell r="B80" t="str">
            <v>Pav.</v>
          </cell>
          <cell r="C80" t="str">
            <v>MPRIMAÇÃO</v>
          </cell>
          <cell r="E80" t="str">
            <v>M2</v>
          </cell>
          <cell r="G80">
            <v>96400</v>
          </cell>
          <cell r="H80">
            <v>937.5</v>
          </cell>
          <cell r="J80">
            <v>937.5</v>
          </cell>
          <cell r="K80">
            <v>0.3</v>
          </cell>
          <cell r="L80">
            <v>28920</v>
          </cell>
          <cell r="M80">
            <v>0</v>
          </cell>
          <cell r="N80">
            <v>281.25</v>
          </cell>
          <cell r="O80">
            <v>0.22359999999999999</v>
          </cell>
          <cell r="P80">
            <v>30.09</v>
          </cell>
          <cell r="Q80">
            <v>0</v>
          </cell>
          <cell r="R80">
            <v>30.09</v>
          </cell>
        </row>
        <row r="81">
          <cell r="A81">
            <v>254001</v>
          </cell>
          <cell r="B81" t="str">
            <v>Pav.</v>
          </cell>
          <cell r="C81" t="str">
            <v>RECOMPOSIÇÃO REV C/MIST.BETUM. QUENTE</v>
          </cell>
          <cell r="E81" t="str">
            <v>M3</v>
          </cell>
          <cell r="G81">
            <v>35373.504000000001</v>
          </cell>
          <cell r="H81">
            <v>9670.8179999999993</v>
          </cell>
          <cell r="I81">
            <v>244.76400000000001</v>
          </cell>
          <cell r="J81">
            <v>9915.5819999999985</v>
          </cell>
          <cell r="K81">
            <v>39.24</v>
          </cell>
          <cell r="L81">
            <v>1388056.29</v>
          </cell>
          <cell r="M81">
            <v>9604.5300000000007</v>
          </cell>
          <cell r="N81">
            <v>389087.41</v>
          </cell>
          <cell r="O81">
            <v>0.22359999999999999</v>
          </cell>
          <cell r="P81">
            <v>50842.559999999998</v>
          </cell>
          <cell r="Q81">
            <v>2147.5700000000002</v>
          </cell>
          <cell r="R81">
            <v>52990.13</v>
          </cell>
        </row>
        <row r="82">
          <cell r="A82">
            <v>260000</v>
          </cell>
          <cell r="B82" t="str">
            <v>Pav.</v>
          </cell>
          <cell r="C82" t="str">
            <v>MANTA SINT. RECAP. ASFAL. FORNEC. APLIC.</v>
          </cell>
          <cell r="E82" t="str">
            <v>M2</v>
          </cell>
          <cell r="G82">
            <v>93643.199999999997</v>
          </cell>
          <cell r="H82">
            <v>1150</v>
          </cell>
          <cell r="J82">
            <v>1150</v>
          </cell>
          <cell r="K82">
            <v>3.8</v>
          </cell>
          <cell r="L82">
            <v>355844.16</v>
          </cell>
          <cell r="M82">
            <v>0</v>
          </cell>
          <cell r="N82">
            <v>4370</v>
          </cell>
          <cell r="O82">
            <v>0.22359999999999999</v>
          </cell>
          <cell r="P82">
            <v>467.59</v>
          </cell>
          <cell r="Q82">
            <v>0</v>
          </cell>
          <cell r="R82">
            <v>467.59</v>
          </cell>
        </row>
        <row r="83">
          <cell r="A83">
            <v>299011</v>
          </cell>
          <cell r="B83" t="str">
            <v>Pav.</v>
          </cell>
          <cell r="C83" t="str">
            <v>FRESAGEM CONTÍNUA DO REVEST. BETUMINOSO</v>
          </cell>
          <cell r="E83" t="str">
            <v>M3</v>
          </cell>
          <cell r="G83">
            <v>22921.624</v>
          </cell>
          <cell r="H83">
            <v>10175.145</v>
          </cell>
          <cell r="I83">
            <v>244.76400000000001</v>
          </cell>
          <cell r="J83">
            <v>10419.909</v>
          </cell>
          <cell r="K83">
            <v>112.84</v>
          </cell>
          <cell r="L83">
            <v>2586476.0499999998</v>
          </cell>
          <cell r="M83">
            <v>27619.16</v>
          </cell>
          <cell r="N83">
            <v>1175782.5</v>
          </cell>
          <cell r="O83">
            <v>0.22359999999999999</v>
          </cell>
          <cell r="P83">
            <v>152294.01999999999</v>
          </cell>
          <cell r="Q83">
            <v>6175.64</v>
          </cell>
          <cell r="R83">
            <v>158469.66</v>
          </cell>
        </row>
        <row r="84">
          <cell r="A84">
            <v>322077</v>
          </cell>
          <cell r="B84" t="str">
            <v>Dren</v>
          </cell>
          <cell r="C84" t="str">
            <v>SARJETA TRIANGULAR DE CONCRETO STC 04 AC/BC</v>
          </cell>
          <cell r="E84" t="str">
            <v>M</v>
          </cell>
          <cell r="G84">
            <v>2000</v>
          </cell>
          <cell r="H84">
            <v>0</v>
          </cell>
          <cell r="J84">
            <v>0</v>
          </cell>
          <cell r="K84">
            <v>31.84</v>
          </cell>
          <cell r="L84">
            <v>63680</v>
          </cell>
          <cell r="M84">
            <v>0</v>
          </cell>
          <cell r="N84">
            <v>0</v>
          </cell>
          <cell r="O84">
            <v>0.1913</v>
          </cell>
          <cell r="P84">
            <v>0</v>
          </cell>
          <cell r="Q84">
            <v>0</v>
          </cell>
          <cell r="R84">
            <v>0</v>
          </cell>
        </row>
        <row r="85">
          <cell r="A85">
            <v>403024</v>
          </cell>
          <cell r="B85" t="str">
            <v>Ter.</v>
          </cell>
          <cell r="C85" t="str">
            <v>REATERRO E COMPACTAÇÃO PARA BUEIROS</v>
          </cell>
          <cell r="E85" t="str">
            <v>M3</v>
          </cell>
          <cell r="G85">
            <v>300</v>
          </cell>
          <cell r="H85">
            <v>0</v>
          </cell>
          <cell r="J85">
            <v>0</v>
          </cell>
          <cell r="K85">
            <v>34.07</v>
          </cell>
          <cell r="L85">
            <v>10221</v>
          </cell>
          <cell r="M85">
            <v>0</v>
          </cell>
          <cell r="N85">
            <v>0</v>
          </cell>
          <cell r="O85">
            <v>0.18509999999999999</v>
          </cell>
          <cell r="P85">
            <v>0</v>
          </cell>
          <cell r="Q85">
            <v>0</v>
          </cell>
          <cell r="R85">
            <v>0</v>
          </cell>
        </row>
        <row r="86">
          <cell r="A86">
            <v>453010</v>
          </cell>
          <cell r="B86" t="str">
            <v>Dren</v>
          </cell>
          <cell r="C86" t="str">
            <v>ASSENTAMENTO DE TUBO D=0,60M AC/BC</v>
          </cell>
          <cell r="E86" t="str">
            <v>M</v>
          </cell>
          <cell r="G86">
            <v>200</v>
          </cell>
          <cell r="H86">
            <v>0</v>
          </cell>
          <cell r="J86">
            <v>0</v>
          </cell>
          <cell r="K86">
            <v>270.55</v>
          </cell>
          <cell r="L86">
            <v>54110</v>
          </cell>
          <cell r="M86">
            <v>0</v>
          </cell>
          <cell r="N86">
            <v>0</v>
          </cell>
          <cell r="O86">
            <v>0.1913</v>
          </cell>
          <cell r="P86">
            <v>0</v>
          </cell>
          <cell r="Q86">
            <v>0</v>
          </cell>
          <cell r="R86">
            <v>0</v>
          </cell>
        </row>
        <row r="87">
          <cell r="A87">
            <v>600001</v>
          </cell>
          <cell r="B87" t="str">
            <v>CSV.P</v>
          </cell>
          <cell r="C87" t="str">
            <v>DEFENSA MALEÁVEL SIMPLES (FORN./IMPL.)</v>
          </cell>
          <cell r="E87" t="str">
            <v>M</v>
          </cell>
          <cell r="G87">
            <v>1500</v>
          </cell>
          <cell r="H87">
            <v>0</v>
          </cell>
          <cell r="I87">
            <v>1500</v>
          </cell>
          <cell r="J87">
            <v>1500</v>
          </cell>
          <cell r="K87">
            <v>304.51</v>
          </cell>
          <cell r="L87">
            <v>456765</v>
          </cell>
          <cell r="M87">
            <v>456765</v>
          </cell>
          <cell r="N87">
            <v>456765</v>
          </cell>
          <cell r="O87">
            <v>0.15579999999999999</v>
          </cell>
          <cell r="P87">
            <v>0</v>
          </cell>
          <cell r="Q87">
            <v>71163.98</v>
          </cell>
          <cell r="R87">
            <v>71163.98</v>
          </cell>
        </row>
        <row r="88">
          <cell r="A88">
            <v>900200</v>
          </cell>
          <cell r="B88" t="str">
            <v>CSV.P</v>
          </cell>
          <cell r="C88" t="str">
            <v>TRANSPORTE LOCAL BASC. 5M3 RODOV. PAV.</v>
          </cell>
          <cell r="E88" t="str">
            <v>TKM</v>
          </cell>
          <cell r="G88">
            <v>30191.038</v>
          </cell>
          <cell r="H88">
            <v>0</v>
          </cell>
          <cell r="J88">
            <v>0</v>
          </cell>
          <cell r="K88">
            <v>0.5</v>
          </cell>
          <cell r="L88">
            <v>15095.51</v>
          </cell>
          <cell r="M88">
            <v>0</v>
          </cell>
          <cell r="N88">
            <v>0</v>
          </cell>
          <cell r="O88">
            <v>0.15579999999999999</v>
          </cell>
          <cell r="P88">
            <v>0</v>
          </cell>
          <cell r="Q88">
            <v>0</v>
          </cell>
          <cell r="R88">
            <v>0</v>
          </cell>
        </row>
        <row r="89">
          <cell r="A89">
            <v>900206</v>
          </cell>
          <cell r="B89" t="str">
            <v>CSV.P</v>
          </cell>
          <cell r="C89" t="str">
            <v>TRANSPORTE LOCAL C/BASC. 10M3 ROD. PAV.</v>
          </cell>
          <cell r="E89" t="str">
            <v>TKM</v>
          </cell>
          <cell r="G89">
            <v>3900342.872</v>
          </cell>
          <cell r="H89">
            <v>840244.13799999992</v>
          </cell>
          <cell r="I89">
            <v>22780.92</v>
          </cell>
          <cell r="J89">
            <v>863025.05799999996</v>
          </cell>
          <cell r="K89">
            <v>0.63</v>
          </cell>
          <cell r="L89">
            <v>2457216</v>
          </cell>
          <cell r="M89">
            <v>14351.97</v>
          </cell>
          <cell r="N89">
            <v>543705.76</v>
          </cell>
          <cell r="O89">
            <v>0.15579999999999999</v>
          </cell>
          <cell r="P89">
            <v>46796.060000000012</v>
          </cell>
          <cell r="Q89">
            <v>2236.0300000000002</v>
          </cell>
          <cell r="R89">
            <v>49032.090000000011</v>
          </cell>
        </row>
        <row r="90">
          <cell r="A90">
            <v>900241</v>
          </cell>
          <cell r="B90" t="str">
            <v>CSV.P</v>
          </cell>
          <cell r="C90" t="str">
            <v>TRANSPORTE LOCAL C/CARROC 4T RODOV. PAV.</v>
          </cell>
          <cell r="E90" t="str">
            <v>TKM</v>
          </cell>
          <cell r="G90">
            <v>5507.6180000000004</v>
          </cell>
          <cell r="H90">
            <v>0</v>
          </cell>
          <cell r="J90">
            <v>0</v>
          </cell>
          <cell r="K90">
            <v>1.22</v>
          </cell>
          <cell r="L90">
            <v>6719.29</v>
          </cell>
          <cell r="M90">
            <v>0</v>
          </cell>
          <cell r="N90">
            <v>0</v>
          </cell>
          <cell r="O90">
            <v>0.15579999999999999</v>
          </cell>
          <cell r="P90">
            <v>0</v>
          </cell>
          <cell r="Q90">
            <v>0</v>
          </cell>
          <cell r="R90">
            <v>0</v>
          </cell>
        </row>
        <row r="91">
          <cell r="A91">
            <v>900290</v>
          </cell>
          <cell r="B91" t="str">
            <v>CSV.P</v>
          </cell>
          <cell r="C91" t="str">
            <v>TRANSPORTE COMERCIAL C/CARROC RODOV. PAV</v>
          </cell>
          <cell r="E91" t="str">
            <v>TKM</v>
          </cell>
          <cell r="G91">
            <v>18762.098000000002</v>
          </cell>
          <cell r="H91">
            <v>3809.5240000000003</v>
          </cell>
          <cell r="I91">
            <v>53.953000000000003</v>
          </cell>
          <cell r="J91">
            <v>3863.4770000000003</v>
          </cell>
          <cell r="K91">
            <v>0.36</v>
          </cell>
          <cell r="L91">
            <v>6754.35</v>
          </cell>
          <cell r="M91">
            <v>19.420000000000002</v>
          </cell>
          <cell r="N91">
            <v>1390.83</v>
          </cell>
          <cell r="O91">
            <v>0.15579999999999999</v>
          </cell>
          <cell r="P91">
            <v>126.65</v>
          </cell>
          <cell r="Q91">
            <v>3.02</v>
          </cell>
          <cell r="R91">
            <v>129.67000000000002</v>
          </cell>
        </row>
        <row r="92">
          <cell r="A92">
            <v>1314865</v>
          </cell>
          <cell r="B92" t="str">
            <v>Sin.H</v>
          </cell>
          <cell r="C92" t="str">
            <v>PINTURA FAIXA - TINTA BASE ACRÍLICA EMUSÃO ÁGUA (1 ANO)</v>
          </cell>
          <cell r="E92" t="str">
            <v>M2</v>
          </cell>
          <cell r="G92">
            <v>55800</v>
          </cell>
          <cell r="H92">
            <v>9483.4249999999993</v>
          </cell>
          <cell r="J92">
            <v>9483.4249999999993</v>
          </cell>
          <cell r="K92">
            <v>13.91</v>
          </cell>
          <cell r="L92">
            <v>776178</v>
          </cell>
          <cell r="M92">
            <v>0</v>
          </cell>
          <cell r="N92">
            <v>131914.41</v>
          </cell>
          <cell r="O92">
            <v>0.12520000000000001</v>
          </cell>
          <cell r="P92">
            <v>10816.59</v>
          </cell>
          <cell r="Q92">
            <v>0</v>
          </cell>
          <cell r="R92">
            <v>10816.59</v>
          </cell>
        </row>
        <row r="93">
          <cell r="C93" t="str">
            <v>SUBTOTAL</v>
          </cell>
          <cell r="E93" t="str">
            <v>R$</v>
          </cell>
          <cell r="G93">
            <v>39246814.200000003</v>
          </cell>
          <cell r="M93">
            <v>909059.42</v>
          </cell>
          <cell r="N93">
            <v>8686980.3600000013</v>
          </cell>
          <cell r="P93">
            <v>2457420.3899999997</v>
          </cell>
          <cell r="Q93">
            <v>201673.34999999998</v>
          </cell>
          <cell r="R93">
            <v>2659093.7399999993</v>
          </cell>
        </row>
        <row r="94">
          <cell r="A94">
            <v>3</v>
          </cell>
          <cell r="C94" t="str">
            <v>MOBILIZAÇÃO E DESMOBILIZAÇÃO INST.CANTEIRO OBRAS E ACAMP.</v>
          </cell>
        </row>
        <row r="95">
          <cell r="A95">
            <v>60279</v>
          </cell>
          <cell r="B95" t="str">
            <v>Ter.</v>
          </cell>
          <cell r="C95" t="str">
            <v>INSTALAÇÃO PROVISÓRIA - CANTEIRO E ACAMP.</v>
          </cell>
          <cell r="E95" t="str">
            <v>M2</v>
          </cell>
          <cell r="G95">
            <v>174</v>
          </cell>
          <cell r="H95">
            <v>43.5</v>
          </cell>
          <cell r="J95">
            <v>43.5</v>
          </cell>
          <cell r="K95">
            <v>259.83</v>
          </cell>
          <cell r="L95">
            <v>45210.42</v>
          </cell>
          <cell r="M95">
            <v>0</v>
          </cell>
          <cell r="N95">
            <v>11302.6</v>
          </cell>
          <cell r="O95">
            <v>0.18509999999999999</v>
          </cell>
          <cell r="P95">
            <v>1443.34</v>
          </cell>
          <cell r="Q95">
            <v>0</v>
          </cell>
          <cell r="R95">
            <v>1443.34</v>
          </cell>
        </row>
        <row r="96">
          <cell r="A96">
            <v>610069</v>
          </cell>
          <cell r="B96" t="str">
            <v>Ter.</v>
          </cell>
          <cell r="C96" t="str">
            <v>MOBILIZAÇÃO E DESMOBILIZAÇÃO</v>
          </cell>
          <cell r="E96" t="str">
            <v>UND</v>
          </cell>
          <cell r="G96">
            <v>1</v>
          </cell>
          <cell r="H96">
            <v>0.5</v>
          </cell>
          <cell r="J96">
            <v>0.5</v>
          </cell>
          <cell r="K96">
            <v>23918.62</v>
          </cell>
          <cell r="L96">
            <v>23918.62</v>
          </cell>
          <cell r="M96">
            <v>0</v>
          </cell>
          <cell r="N96">
            <v>11959.31</v>
          </cell>
          <cell r="O96">
            <v>0.18509999999999999</v>
          </cell>
          <cell r="P96">
            <v>1527.2</v>
          </cell>
          <cell r="Q96">
            <v>0</v>
          </cell>
          <cell r="R96">
            <v>1527.2</v>
          </cell>
        </row>
        <row r="97">
          <cell r="C97" t="str">
            <v>SUBTOTAL ................................................................................................</v>
          </cell>
          <cell r="E97" t="str">
            <v>R$</v>
          </cell>
          <cell r="G97">
            <v>69129.039999999994</v>
          </cell>
          <cell r="M97">
            <v>0</v>
          </cell>
          <cell r="N97">
            <v>23261.91</v>
          </cell>
          <cell r="P97">
            <v>2970.54</v>
          </cell>
          <cell r="Q97">
            <v>0</v>
          </cell>
          <cell r="R97">
            <v>2970.54</v>
          </cell>
        </row>
        <row r="98">
          <cell r="A98">
            <v>4</v>
          </cell>
          <cell r="C98" t="str">
            <v>1º T A DE REEQUILIBRIO ECONOMICO-FINANCEIRO RESSARCIMENTO REF.CONFORME IS 10/2019-PERÍODO FEV/2019 À AGO/2019</v>
          </cell>
        </row>
        <row r="99">
          <cell r="A99">
            <v>9999990</v>
          </cell>
          <cell r="C99" t="str">
            <v>RESSARCIMENTO</v>
          </cell>
          <cell r="E99" t="str">
            <v>R$</v>
          </cell>
          <cell r="G99">
            <v>1</v>
          </cell>
          <cell r="H99">
            <v>1</v>
          </cell>
          <cell r="J99">
            <v>1</v>
          </cell>
          <cell r="K99">
            <v>689890.36</v>
          </cell>
          <cell r="L99">
            <v>689890.36</v>
          </cell>
          <cell r="M99">
            <v>0</v>
          </cell>
          <cell r="N99">
            <v>689890.36</v>
          </cell>
          <cell r="O99" t="str">
            <v>0</v>
          </cell>
          <cell r="P99">
            <v>689890.36</v>
          </cell>
          <cell r="Q99">
            <v>0</v>
          </cell>
          <cell r="R99">
            <v>689890.36</v>
          </cell>
        </row>
        <row r="100">
          <cell r="C100" t="str">
            <v>SUBTOTAL ................................................................................................</v>
          </cell>
          <cell r="E100" t="str">
            <v>R$</v>
          </cell>
          <cell r="G100">
            <v>689890.36</v>
          </cell>
          <cell r="M100">
            <v>0</v>
          </cell>
          <cell r="N100">
            <v>689890.36</v>
          </cell>
          <cell r="P100">
            <v>689890.36</v>
          </cell>
          <cell r="Q100">
            <v>0</v>
          </cell>
          <cell r="R100">
            <v>689890.36</v>
          </cell>
        </row>
        <row r="109">
          <cell r="C109" t="str">
            <v>TOTAL GERAL DO CONTRATO A PI.....................................................</v>
          </cell>
          <cell r="E109" t="str">
            <v>R$</v>
          </cell>
          <cell r="F109">
            <v>0</v>
          </cell>
          <cell r="G109">
            <v>55449890.360000007</v>
          </cell>
        </row>
        <row r="111">
          <cell r="C111" t="str">
            <v>VALOR  A  PI .........................................................................................</v>
          </cell>
          <cell r="E111" t="str">
            <v>R$</v>
          </cell>
          <cell r="M111">
            <v>1211200.98</v>
          </cell>
          <cell r="N111">
            <v>15998813.210000001</v>
          </cell>
        </row>
        <row r="112">
          <cell r="N112">
            <v>15308922.850000001</v>
          </cell>
        </row>
        <row r="113">
          <cell r="C113" t="str">
            <v>VALOR REAJUSTAMENTO ...................................................................</v>
          </cell>
          <cell r="E113" t="str">
            <v>R$</v>
          </cell>
          <cell r="P113">
            <v>4569651.7699999996</v>
          </cell>
          <cell r="Q113">
            <v>266614.21999999997</v>
          </cell>
          <cell r="R113">
            <v>4836265.9899999993</v>
          </cell>
        </row>
        <row r="115">
          <cell r="C115" t="str">
            <v>TOTAL NO MÊS PI + R ..........................................................................</v>
          </cell>
          <cell r="E115" t="str">
            <v>R$</v>
          </cell>
          <cell r="F115">
            <v>1477815.2</v>
          </cell>
        </row>
        <row r="130">
          <cell r="M130" t="str">
            <v>no mês</v>
          </cell>
          <cell r="N130" t="str">
            <v>acumulado</v>
          </cell>
          <cell r="O130" t="str">
            <v>total</v>
          </cell>
        </row>
        <row r="131">
          <cell r="G131" t="str">
            <v xml:space="preserve"> 1  - AQUISIÇÃO E TRANSPORTE DE MATERIAL BETUMINOSO</v>
          </cell>
          <cell r="L131" t="str">
            <v>%</v>
          </cell>
          <cell r="M131">
            <v>0</v>
          </cell>
          <cell r="N131">
            <v>1</v>
          </cell>
          <cell r="O131" t="e">
            <v>#REF!</v>
          </cell>
        </row>
        <row r="132">
          <cell r="G132" t="str">
            <v xml:space="preserve">  2  -  LIMPEZA DE DISP. DE DRENAGEM/SEGURANÇA</v>
          </cell>
          <cell r="L132" t="str">
            <v>%</v>
          </cell>
          <cell r="M132" t="e">
            <v>#REF!</v>
          </cell>
          <cell r="N132" t="e">
            <v>#REF!</v>
          </cell>
          <cell r="O132" t="e">
            <v>#REF!</v>
          </cell>
        </row>
        <row r="133">
          <cell r="G133" t="str">
            <v xml:space="preserve">  3  -  OUTROS</v>
          </cell>
          <cell r="L133" t="str">
            <v>%</v>
          </cell>
          <cell r="M133" t="e">
            <v>#REF!</v>
          </cell>
          <cell r="N133" t="e">
            <v>#REF!</v>
          </cell>
          <cell r="O133" t="e">
            <v>#REF!</v>
          </cell>
        </row>
        <row r="134">
          <cell r="G134" t="str">
            <v xml:space="preserve">  4  - RECOMPOSIÇÃO DO REVESTIMENTO PRIMÁRIO</v>
          </cell>
          <cell r="L134" t="str">
            <v>m3</v>
          </cell>
          <cell r="M134">
            <v>21.588000000000001</v>
          </cell>
          <cell r="N134">
            <v>148.01900000000001</v>
          </cell>
          <cell r="O134">
            <v>0</v>
          </cell>
        </row>
        <row r="135">
          <cell r="G135" t="str">
            <v xml:space="preserve">  5  - RECONFORMAÇÃO DA PLATAFORMA</v>
          </cell>
          <cell r="L135" t="str">
            <v>ha</v>
          </cell>
          <cell r="M135">
            <v>0</v>
          </cell>
          <cell r="N135">
            <v>0</v>
          </cell>
          <cell r="O135">
            <v>0</v>
          </cell>
        </row>
        <row r="136">
          <cell r="G136" t="str">
            <v xml:space="preserve">  6  - ROÇADA / CAPINA</v>
          </cell>
          <cell r="L136" t="str">
            <v>ha</v>
          </cell>
          <cell r="M136" t="e">
            <v>#REF!</v>
          </cell>
          <cell r="N136" t="e">
            <v>#REF!</v>
          </cell>
          <cell r="O136" t="e">
            <v>#REF!</v>
          </cell>
        </row>
        <row r="137">
          <cell r="G137" t="str">
            <v xml:space="preserve">  7  - SINALIZAÇÃO (MANUTENÇÃO)</v>
          </cell>
          <cell r="L137" t="str">
            <v>%</v>
          </cell>
          <cell r="M137" t="e">
            <v>#REF!</v>
          </cell>
          <cell r="N137" t="e">
            <v>#REF!</v>
          </cell>
          <cell r="O137" t="e">
            <v>#REF!</v>
          </cell>
        </row>
        <row r="138">
          <cell r="G138" t="str">
            <v xml:space="preserve">  8  -  TAPA BURACO/ REPARO LOCALIZADO</v>
          </cell>
          <cell r="L138" t="str">
            <v>m3</v>
          </cell>
          <cell r="M138">
            <v>0</v>
          </cell>
          <cell r="N138">
            <v>39115.616875550397</v>
          </cell>
          <cell r="O138">
            <v>0</v>
          </cell>
        </row>
        <row r="139">
          <cell r="G139" t="str">
            <v xml:space="preserve">  9  - RECOMPOSIÇÃO DO REVESTIMENTO COM MISTURA BETUMINOSA</v>
          </cell>
          <cell r="L139" t="str">
            <v>km</v>
          </cell>
          <cell r="M139" t="e">
            <v>#REF!</v>
          </cell>
          <cell r="N139" t="e">
            <v>#REF!</v>
          </cell>
          <cell r="O139">
            <v>15.29</v>
          </cell>
        </row>
      </sheetData>
      <sheetData sheetId="5" refreshError="1"/>
      <sheetData sheetId="6">
        <row r="1">
          <cell r="B1" t="str">
            <v>FICHA DE MEDIÇÃO</v>
          </cell>
        </row>
        <row r="3">
          <cell r="A3" t="str">
            <v>FIRMA : TRAÇADO CONSTRUÇÕES E SERVIÇOS LTDA</v>
          </cell>
        </row>
        <row r="4">
          <cell r="A4" t="str">
            <v>CONTRATO:</v>
          </cell>
          <cell r="B4" t="str">
            <v>10.00008/2019</v>
          </cell>
          <cell r="E4" t="str">
            <v>DNIT/SUPERINT.RS/PASSO FUNDO/RS</v>
          </cell>
        </row>
        <row r="5">
          <cell r="A5" t="str">
            <v>MEDIÇÃO :</v>
          </cell>
          <cell r="B5" t="str">
            <v>25ª PROVISÓRIA</v>
          </cell>
        </row>
        <row r="6">
          <cell r="A6" t="str">
            <v>PERÍODO :</v>
          </cell>
          <cell r="B6" t="str">
            <v>01.02.2021 à 28.02.2021</v>
          </cell>
        </row>
        <row r="8">
          <cell r="D8" t="str">
            <v>QUANTIDADE</v>
          </cell>
        </row>
        <row r="9">
          <cell r="A9" t="str">
            <v>COD.</v>
          </cell>
          <cell r="B9" t="str">
            <v>DISCRIMINAÇÃO</v>
          </cell>
          <cell r="C9" t="str">
            <v>UNID</v>
          </cell>
          <cell r="D9" t="str">
            <v>LIQUIDA</v>
          </cell>
          <cell r="E9" t="str">
            <v>ACUMULADA</v>
          </cell>
        </row>
        <row r="10">
          <cell r="A10" t="e">
            <v>#REF!</v>
          </cell>
          <cell r="B10" t="e">
            <v>#REF!</v>
          </cell>
        </row>
        <row r="11">
          <cell r="A11" t="e">
            <v>#REF!</v>
          </cell>
          <cell r="B11" t="e">
            <v>#REF!</v>
          </cell>
          <cell r="C11" t="e">
            <v>#REF!</v>
          </cell>
          <cell r="D11" t="e">
            <v>#REF!</v>
          </cell>
          <cell r="E11" t="e">
            <v>#REF!</v>
          </cell>
        </row>
        <row r="12">
          <cell r="A12" t="e">
            <v>#REF!</v>
          </cell>
          <cell r="B12" t="e">
            <v>#REF!</v>
          </cell>
          <cell r="C12" t="e">
            <v>#REF!</v>
          </cell>
          <cell r="D12" t="e">
            <v>#REF!</v>
          </cell>
          <cell r="E12" t="e">
            <v>#REF!</v>
          </cell>
        </row>
        <row r="13">
          <cell r="A13" t="e">
            <v>#REF!</v>
          </cell>
          <cell r="B13" t="e">
            <v>#REF!</v>
          </cell>
          <cell r="C13" t="e">
            <v>#REF!</v>
          </cell>
          <cell r="D13" t="e">
            <v>#REF!</v>
          </cell>
          <cell r="E13" t="e">
            <v>#REF!</v>
          </cell>
        </row>
        <row r="14">
          <cell r="A14" t="e">
            <v>#REF!</v>
          </cell>
          <cell r="B14" t="e">
            <v>#REF!</v>
          </cell>
          <cell r="C14" t="e">
            <v>#REF!</v>
          </cell>
          <cell r="D14" t="e">
            <v>#REF!</v>
          </cell>
          <cell r="E14" t="e">
            <v>#REF!</v>
          </cell>
        </row>
        <row r="15">
          <cell r="A15" t="e">
            <v>#REF!</v>
          </cell>
          <cell r="B15" t="e">
            <v>#REF!</v>
          </cell>
          <cell r="C15" t="e">
            <v>#REF!</v>
          </cell>
          <cell r="D15" t="e">
            <v>#REF!</v>
          </cell>
          <cell r="E15" t="e">
            <v>#REF!</v>
          </cell>
        </row>
        <row r="16">
          <cell r="A16" t="e">
            <v>#REF!</v>
          </cell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A17" t="e">
            <v>#REF!</v>
          </cell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A18" t="e">
            <v>#REF!</v>
          </cell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  <cell r="E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  <cell r="E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  <cell r="E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str">
            <v>CONSERVAÇÃO:</v>
          </cell>
        </row>
        <row r="28">
          <cell r="A28">
            <v>1</v>
          </cell>
          <cell r="B28" t="str">
            <v>SERVIÇO DE CONSERVAÇÃO/RESTAURAÇÃO</v>
          </cell>
        </row>
        <row r="29">
          <cell r="A29">
            <v>638</v>
          </cell>
          <cell r="B29" t="str">
            <v>RECOMPOSIÇÃO DE GUARDA-CORPO AC/BC</v>
          </cell>
          <cell r="C29" t="str">
            <v>M</v>
          </cell>
          <cell r="D29">
            <v>0</v>
          </cell>
          <cell r="E29">
            <v>50</v>
          </cell>
        </row>
        <row r="30">
          <cell r="A30">
            <v>48153</v>
          </cell>
          <cell r="B30" t="str">
            <v>AQUISIÇÃO DE CAP-55/75 P/MBUQ</v>
          </cell>
          <cell r="C30" t="str">
            <v>M3</v>
          </cell>
          <cell r="D30">
            <v>0</v>
          </cell>
          <cell r="E30">
            <v>4538.8890000000001</v>
          </cell>
        </row>
        <row r="31">
          <cell r="A31">
            <v>49987</v>
          </cell>
          <cell r="B31" t="str">
            <v>AQUISIÇÃO RR-2C P/TRAT. SIMPLES C/EMULSÃO BC</v>
          </cell>
          <cell r="C31" t="str">
            <v>M2</v>
          </cell>
          <cell r="D31">
            <v>0</v>
          </cell>
          <cell r="E31">
            <v>0</v>
          </cell>
        </row>
        <row r="32">
          <cell r="A32">
            <v>49988</v>
          </cell>
          <cell r="B32" t="str">
            <v>TRANSPORTE RR-2C P/TRAT. SUP. SIMPLES C/EMULSÃO BC</v>
          </cell>
          <cell r="C32" t="str">
            <v>M2</v>
          </cell>
          <cell r="D32">
            <v>0</v>
          </cell>
          <cell r="E32">
            <v>0</v>
          </cell>
        </row>
        <row r="33">
          <cell r="A33">
            <v>49989</v>
          </cell>
          <cell r="B33" t="str">
            <v>AQUISIÇÃO RR-1C P/CORR. DEFEITO C/ MISTURA BETUMINOSA</v>
          </cell>
          <cell r="C33" t="str">
            <v>M3</v>
          </cell>
          <cell r="D33">
            <v>34.588799999999999</v>
          </cell>
          <cell r="E33">
            <v>3891.0037999999995</v>
          </cell>
        </row>
        <row r="34">
          <cell r="A34">
            <v>49990</v>
          </cell>
          <cell r="B34" t="str">
            <v>TRANSPORTE RR-1C P/CORR. DEFEITO C/ MISTURA BETUMINOSA</v>
          </cell>
          <cell r="C34" t="str">
            <v>M3</v>
          </cell>
          <cell r="D34">
            <v>34.588799999999999</v>
          </cell>
          <cell r="E34">
            <v>3891.0037999999995</v>
          </cell>
        </row>
        <row r="35">
          <cell r="A35">
            <v>50017</v>
          </cell>
          <cell r="B35" t="str">
            <v>TRANSPORTE CAP P/ MIST. BETUM. USIN. A QUENTE</v>
          </cell>
          <cell r="C35" t="str">
            <v>M3</v>
          </cell>
          <cell r="D35">
            <v>92.314973380656625</v>
          </cell>
          <cell r="E35">
            <v>6033.5369733806574</v>
          </cell>
        </row>
        <row r="36">
          <cell r="A36">
            <v>60166</v>
          </cell>
          <cell r="B36" t="str">
            <v>TRANSPORTE COMERCIAL BASC. 10M3 RODOVIA PAV.</v>
          </cell>
          <cell r="C36" t="str">
            <v>TKM</v>
          </cell>
          <cell r="D36">
            <v>0</v>
          </cell>
          <cell r="E36">
            <v>2035.6510000000001</v>
          </cell>
        </row>
        <row r="37">
          <cell r="A37">
            <v>60168</v>
          </cell>
          <cell r="B37" t="str">
            <v>AQUISIÇÃO DE CM-30 P/REMENDO PROFUNDO</v>
          </cell>
          <cell r="C37" t="str">
            <v>M3</v>
          </cell>
          <cell r="D37">
            <v>70.034400000000005</v>
          </cell>
          <cell r="E37">
            <v>70.034400000000005</v>
          </cell>
        </row>
        <row r="38">
          <cell r="A38">
            <v>60397</v>
          </cell>
          <cell r="B38" t="str">
            <v>AQUISIÇÃO DE RR-1C P/ TAPA BURACO</v>
          </cell>
          <cell r="C38" t="str">
            <v>M3</v>
          </cell>
          <cell r="D38">
            <v>51.889973380656613</v>
          </cell>
          <cell r="E38">
            <v>1186.4569733806566</v>
          </cell>
        </row>
        <row r="39">
          <cell r="A39">
            <v>60694</v>
          </cell>
          <cell r="B39" t="str">
            <v>AQUISIÇÃO DE CAP 50/70 PARA MBUQ</v>
          </cell>
          <cell r="C39" t="str">
            <v>M3</v>
          </cell>
          <cell r="D39">
            <v>92.314999999999998</v>
          </cell>
          <cell r="E39">
            <v>1496.5810000000001</v>
          </cell>
        </row>
        <row r="40">
          <cell r="A40">
            <v>101200</v>
          </cell>
          <cell r="B40" t="str">
            <v>DESTOCAMENTO DE ÁRVORES C/DIAM &gt; 0,30 M</v>
          </cell>
          <cell r="C40" t="str">
            <v>UND</v>
          </cell>
          <cell r="D40">
            <v>0</v>
          </cell>
          <cell r="E40">
            <v>0</v>
          </cell>
        </row>
        <row r="41">
          <cell r="A41">
            <v>121272</v>
          </cell>
          <cell r="B41" t="str">
            <v>LIMPEZA DE BUEIRO</v>
          </cell>
          <cell r="C41" t="str">
            <v>M3</v>
          </cell>
          <cell r="D41">
            <v>0</v>
          </cell>
          <cell r="E41">
            <v>0</v>
          </cell>
        </row>
        <row r="42">
          <cell r="A42">
            <v>130213</v>
          </cell>
          <cell r="B42" t="str">
            <v>CORREÇÃO DE DEFEITO C/ MIST. BETUMINOSA</v>
          </cell>
          <cell r="C42" t="str">
            <v>M3</v>
          </cell>
          <cell r="D42">
            <v>34.588999999999999</v>
          </cell>
          <cell r="E42">
            <v>3891.0039999999995</v>
          </cell>
        </row>
        <row r="43">
          <cell r="A43">
            <v>131546</v>
          </cell>
          <cell r="B43" t="str">
            <v>TRATAMENTO SUPERFICIAL SIMPLES C/ EMULSÃO BC</v>
          </cell>
          <cell r="C43" t="str">
            <v>M2</v>
          </cell>
          <cell r="D43">
            <v>0</v>
          </cell>
          <cell r="E43">
            <v>0</v>
          </cell>
        </row>
        <row r="44">
          <cell r="A44">
            <v>150643</v>
          </cell>
          <cell r="B44" t="str">
            <v>ESCAVAÇÃO MECÂNICA DE VALA EM MAT DE 1ª CAT</v>
          </cell>
          <cell r="C44" t="str">
            <v>M3</v>
          </cell>
          <cell r="D44">
            <v>0</v>
          </cell>
          <cell r="E44">
            <v>4999.2309999999998</v>
          </cell>
        </row>
        <row r="45">
          <cell r="A45">
            <v>200140</v>
          </cell>
          <cell r="B45" t="str">
            <v>TRANSPORTE DE CM-30 P/REMENDO PROFUNDO</v>
          </cell>
          <cell r="C45" t="str">
            <v>M3</v>
          </cell>
          <cell r="D45">
            <v>70.034000000000006</v>
          </cell>
          <cell r="E45">
            <v>70.034000000000006</v>
          </cell>
        </row>
        <row r="46">
          <cell r="A46">
            <v>200180</v>
          </cell>
          <cell r="B46" t="str">
            <v>TRANSPORTE DE RR-1C PARA TAPA BURACO</v>
          </cell>
          <cell r="C46" t="str">
            <v>M3</v>
          </cell>
          <cell r="D46">
            <v>51.89</v>
          </cell>
          <cell r="E46">
            <v>1186.4570000000001</v>
          </cell>
        </row>
        <row r="47">
          <cell r="A47">
            <v>200601</v>
          </cell>
          <cell r="B47" t="str">
            <v>MISTURA BETUMINOSA USINADA QUENTE AC/BC</v>
          </cell>
          <cell r="C47" t="str">
            <v>M3</v>
          </cell>
          <cell r="D47">
            <v>92.314999999999998</v>
          </cell>
          <cell r="E47">
            <v>5083.2979999999998</v>
          </cell>
        </row>
        <row r="48">
          <cell r="A48">
            <v>220401</v>
          </cell>
          <cell r="B48" t="str">
            <v>CORREÇÃO DE DEFEITOS POR FRESAGEM DESCONTÍNUA</v>
          </cell>
          <cell r="C48" t="str">
            <v>M3</v>
          </cell>
          <cell r="D48">
            <v>0</v>
          </cell>
          <cell r="E48">
            <v>0</v>
          </cell>
        </row>
        <row r="49">
          <cell r="A49">
            <v>223050</v>
          </cell>
          <cell r="B49" t="str">
            <v>BASE DE BRITA GRADUADA BC</v>
          </cell>
          <cell r="C49" t="str">
            <v>M3</v>
          </cell>
          <cell r="D49">
            <v>357.55500000000001</v>
          </cell>
          <cell r="E49">
            <v>357.55500000000001</v>
          </cell>
        </row>
        <row r="50">
          <cell r="A50">
            <v>299010</v>
          </cell>
          <cell r="B50" t="str">
            <v>FRESAGEM DESCONT. DO REVEST. BETUMINOSO</v>
          </cell>
          <cell r="C50" t="str">
            <v>M3</v>
          </cell>
          <cell r="D50">
            <v>0</v>
          </cell>
          <cell r="E50">
            <v>3807.4179999999997</v>
          </cell>
        </row>
        <row r="51">
          <cell r="A51">
            <v>322095</v>
          </cell>
          <cell r="B51" t="str">
            <v>REST. DISPOSITIVOS DANIF. C/CONCRETO FCK=15 MPA AC/BC</v>
          </cell>
          <cell r="C51" t="str">
            <v>M3</v>
          </cell>
          <cell r="D51">
            <v>0</v>
          </cell>
          <cell r="E51">
            <v>14.2</v>
          </cell>
        </row>
        <row r="52">
          <cell r="A52">
            <v>395000</v>
          </cell>
          <cell r="B52" t="str">
            <v>LIMPEZA DE PONTE</v>
          </cell>
          <cell r="C52" t="str">
            <v>M</v>
          </cell>
          <cell r="D52">
            <v>285.5</v>
          </cell>
          <cell r="E52">
            <v>1189.5</v>
          </cell>
        </row>
        <row r="53">
          <cell r="A53">
            <v>500000</v>
          </cell>
          <cell r="B53" t="str">
            <v>ENROCAMENTO DE PEDRA ARRUMADA</v>
          </cell>
          <cell r="C53" t="str">
            <v>M3</v>
          </cell>
          <cell r="D53">
            <v>0</v>
          </cell>
          <cell r="E53">
            <v>23</v>
          </cell>
        </row>
        <row r="54">
          <cell r="A54">
            <v>51010</v>
          </cell>
          <cell r="B54" t="str">
            <v>REVESTIMENTO VEGETAL COM GRAMA EM LEIVAS</v>
          </cell>
          <cell r="C54" t="str">
            <v>M2</v>
          </cell>
          <cell r="D54">
            <v>0</v>
          </cell>
          <cell r="E54">
            <v>0</v>
          </cell>
        </row>
        <row r="55">
          <cell r="A55">
            <v>810000</v>
          </cell>
          <cell r="B55" t="str">
            <v>TAPA BURACO</v>
          </cell>
          <cell r="C55" t="str">
            <v>M3</v>
          </cell>
          <cell r="D55">
            <v>51.89</v>
          </cell>
          <cell r="E55">
            <v>1186.4570000000001</v>
          </cell>
        </row>
        <row r="56">
          <cell r="A56">
            <v>810102</v>
          </cell>
          <cell r="B56" t="str">
            <v>REMENDO PROFUNDO DEMOLICAO MECANIZADA</v>
          </cell>
          <cell r="C56" t="str">
            <v>M3</v>
          </cell>
          <cell r="D56">
            <v>70.034000000000006</v>
          </cell>
          <cell r="E56">
            <v>70.034000000000006</v>
          </cell>
        </row>
        <row r="57">
          <cell r="A57">
            <v>820008</v>
          </cell>
          <cell r="B57" t="str">
            <v>RECOMPOSIÇÃO MECANIZADA DE ATERRO</v>
          </cell>
          <cell r="C57" t="str">
            <v>M3</v>
          </cell>
          <cell r="D57">
            <v>0</v>
          </cell>
          <cell r="E57">
            <v>339</v>
          </cell>
        </row>
        <row r="58">
          <cell r="A58">
            <v>830001</v>
          </cell>
          <cell r="B58" t="str">
            <v>LIMPEZA DE SARJETA E MEIO FIO</v>
          </cell>
          <cell r="C58" t="str">
            <v>M</v>
          </cell>
          <cell r="D58">
            <v>0</v>
          </cell>
          <cell r="E58">
            <v>158260.45000000001</v>
          </cell>
        </row>
        <row r="59">
          <cell r="A59">
            <v>830102</v>
          </cell>
          <cell r="B59" t="str">
            <v>LIMPEZA DE VALA DE DRENAGEM</v>
          </cell>
          <cell r="C59" t="str">
            <v>M</v>
          </cell>
          <cell r="D59">
            <v>105.84</v>
          </cell>
          <cell r="E59">
            <v>105.84</v>
          </cell>
        </row>
        <row r="60">
          <cell r="A60">
            <v>830103</v>
          </cell>
          <cell r="B60" t="str">
            <v>LIMPEZA DE DESCIDA D'ÁGUA</v>
          </cell>
          <cell r="C60" t="str">
            <v>M</v>
          </cell>
          <cell r="D60">
            <v>0</v>
          </cell>
          <cell r="E60">
            <v>0</v>
          </cell>
        </row>
        <row r="61">
          <cell r="A61">
            <v>830202</v>
          </cell>
          <cell r="B61" t="str">
            <v>DESOBSTRUÇÃO DE BUEIRO</v>
          </cell>
          <cell r="C61" t="str">
            <v>M3</v>
          </cell>
          <cell r="D61">
            <v>0</v>
          </cell>
          <cell r="E61">
            <v>0</v>
          </cell>
        </row>
        <row r="62">
          <cell r="A62">
            <v>840100</v>
          </cell>
          <cell r="B62" t="str">
            <v>RECOMPOSIÇÃO DE DEFENSA METÁLICA</v>
          </cell>
          <cell r="C62" t="str">
            <v>M</v>
          </cell>
          <cell r="D62">
            <v>624</v>
          </cell>
          <cell r="E62">
            <v>624</v>
          </cell>
        </row>
        <row r="63">
          <cell r="A63">
            <v>840200</v>
          </cell>
          <cell r="B63" t="str">
            <v>CAIAÇÃO</v>
          </cell>
          <cell r="C63" t="str">
            <v>M2</v>
          </cell>
          <cell r="D63">
            <v>782.27</v>
          </cell>
          <cell r="E63">
            <v>87120.244999999995</v>
          </cell>
        </row>
        <row r="64">
          <cell r="A64">
            <v>851100</v>
          </cell>
          <cell r="B64" t="str">
            <v>REMOÇÃO MECANIZADA DE BARREIRA-SOLO</v>
          </cell>
          <cell r="C64" t="str">
            <v>M3</v>
          </cell>
          <cell r="D64">
            <v>0</v>
          </cell>
          <cell r="E64">
            <v>48</v>
          </cell>
        </row>
        <row r="65">
          <cell r="A65">
            <v>890000</v>
          </cell>
          <cell r="B65" t="str">
            <v>ROÇADA MANUAL</v>
          </cell>
          <cell r="C65" t="str">
            <v>HA</v>
          </cell>
          <cell r="D65">
            <v>21.588000000000001</v>
          </cell>
          <cell r="E65">
            <v>148.01900000000001</v>
          </cell>
        </row>
        <row r="66">
          <cell r="A66">
            <v>890100</v>
          </cell>
          <cell r="B66" t="str">
            <v>ROÇADA MECANIZADA</v>
          </cell>
          <cell r="C66" t="str">
            <v>HA</v>
          </cell>
          <cell r="D66">
            <v>50.372</v>
          </cell>
          <cell r="E66">
            <v>353.52100000000002</v>
          </cell>
        </row>
        <row r="67">
          <cell r="A67">
            <v>890101</v>
          </cell>
          <cell r="B67" t="str">
            <v>CORTE E LIMPEZA DE AREAS GRAMADAS</v>
          </cell>
          <cell r="C67" t="str">
            <v>M2</v>
          </cell>
          <cell r="D67">
            <v>75626.399999999994</v>
          </cell>
          <cell r="E67">
            <v>470774</v>
          </cell>
        </row>
        <row r="68">
          <cell r="A68">
            <v>891000</v>
          </cell>
          <cell r="B68" t="str">
            <v>CAPINA MANUAL</v>
          </cell>
          <cell r="C68" t="str">
            <v>M2</v>
          </cell>
          <cell r="D68">
            <v>0</v>
          </cell>
          <cell r="E68">
            <v>35565.702999999994</v>
          </cell>
        </row>
        <row r="69">
          <cell r="A69">
            <v>900200</v>
          </cell>
          <cell r="B69" t="str">
            <v>TRANSPORTE LOCAL BASC. 5M3 RODOV. PAV.</v>
          </cell>
          <cell r="C69" t="str">
            <v>TKM</v>
          </cell>
          <cell r="D69">
            <v>0</v>
          </cell>
          <cell r="E69">
            <v>168634.084</v>
          </cell>
        </row>
        <row r="70">
          <cell r="A70">
            <v>900203</v>
          </cell>
          <cell r="B70" t="str">
            <v>TRANSPORTE LOCAL MATERIAL PARA REMENDOS</v>
          </cell>
          <cell r="C70" t="str">
            <v>TKM</v>
          </cell>
          <cell r="D70">
            <v>0</v>
          </cell>
          <cell r="E70">
            <v>948552.75600000005</v>
          </cell>
        </row>
        <row r="71">
          <cell r="A71">
            <v>900241</v>
          </cell>
          <cell r="B71" t="str">
            <v>TRANSPORTE LOCAL C/CARROC 4T RODOV. PAV.</v>
          </cell>
          <cell r="C71" t="str">
            <v>TKM</v>
          </cell>
          <cell r="D71">
            <v>0</v>
          </cell>
          <cell r="E71">
            <v>0</v>
          </cell>
        </row>
        <row r="72">
          <cell r="A72">
            <v>900290</v>
          </cell>
          <cell r="B72" t="str">
            <v>TRANSPORTE COMERCIAL C/CARROC RODOV. PAV</v>
          </cell>
          <cell r="C72" t="str">
            <v>TKM</v>
          </cell>
          <cell r="D72">
            <v>0</v>
          </cell>
          <cell r="E72">
            <v>3549.9138755503996</v>
          </cell>
        </row>
        <row r="73">
          <cell r="A73">
            <v>1314902</v>
          </cell>
          <cell r="B73" t="str">
            <v>RECOMPOSIÇÃO DE PLACA DE SINALIZAÇÃO</v>
          </cell>
          <cell r="C73" t="str">
            <v>M2</v>
          </cell>
          <cell r="D73">
            <v>0</v>
          </cell>
          <cell r="E73">
            <v>0</v>
          </cell>
        </row>
        <row r="74">
          <cell r="A74">
            <v>4000412</v>
          </cell>
          <cell r="B74" t="str">
            <v>VEÍCULO - AUTOMÓVEL ATÉ 100 HP</v>
          </cell>
          <cell r="C74" t="str">
            <v>MÊS</v>
          </cell>
          <cell r="D74">
            <v>1</v>
          </cell>
          <cell r="E74">
            <v>1</v>
          </cell>
        </row>
        <row r="75">
          <cell r="B75" t="str">
            <v>SUBTOTAL</v>
          </cell>
          <cell r="C75" t="str">
            <v>R$</v>
          </cell>
          <cell r="D75">
            <v>302141.56</v>
          </cell>
          <cell r="E75">
            <v>6598680.5799999991</v>
          </cell>
        </row>
        <row r="77">
          <cell r="A77">
            <v>2</v>
          </cell>
          <cell r="B77" t="str">
            <v>SERVIÇOS DE RESTAURAÇÃO.</v>
          </cell>
        </row>
        <row r="78">
          <cell r="A78">
            <v>10062</v>
          </cell>
          <cell r="B78" t="str">
            <v>FORN. E IMPLANT.PLACA DE SINAL.TOT.REFLE</v>
          </cell>
          <cell r="C78" t="str">
            <v>M2</v>
          </cell>
          <cell r="D78">
            <v>0</v>
          </cell>
          <cell r="E78">
            <v>19.57</v>
          </cell>
        </row>
        <row r="79">
          <cell r="A79">
            <v>10359</v>
          </cell>
          <cell r="B79" t="str">
            <v>ANCORAGEM DEFENSA MALEÁVEL SIMPLES (FORNECIMENTO E IMPLANTAÇÃO)</v>
          </cell>
          <cell r="C79" t="str">
            <v>M2</v>
          </cell>
          <cell r="D79">
            <v>320</v>
          </cell>
          <cell r="E79">
            <v>320</v>
          </cell>
        </row>
        <row r="80">
          <cell r="A80">
            <v>20171</v>
          </cell>
          <cell r="B80" t="str">
            <v>MISTURA BETUMINOSA USINADA QUENTE AC/BC</v>
          </cell>
          <cell r="C80" t="str">
            <v>M3</v>
          </cell>
          <cell r="D80">
            <v>0</v>
          </cell>
          <cell r="E80">
            <v>9670.8179999999993</v>
          </cell>
        </row>
        <row r="81">
          <cell r="A81">
            <v>40084</v>
          </cell>
          <cell r="B81" t="str">
            <v>MEIO FIO DE CONCRETO - MFC 05 AC/BC</v>
          </cell>
          <cell r="C81" t="str">
            <v>M</v>
          </cell>
          <cell r="D81">
            <v>0</v>
          </cell>
          <cell r="E81">
            <v>0</v>
          </cell>
        </row>
        <row r="82">
          <cell r="A82">
            <v>42233</v>
          </cell>
          <cell r="B82" t="str">
            <v>PINTURA DE LIGAÇÃO</v>
          </cell>
          <cell r="C82" t="str">
            <v>M2</v>
          </cell>
          <cell r="D82">
            <v>0</v>
          </cell>
          <cell r="E82">
            <v>177035.77</v>
          </cell>
        </row>
        <row r="83">
          <cell r="A83">
            <v>42750</v>
          </cell>
          <cell r="B83" t="str">
            <v>DRENO PEAD LONG.PROF. P/CORTE EM SOLO - DPS 13AC/BC</v>
          </cell>
          <cell r="C83" t="str">
            <v>M</v>
          </cell>
          <cell r="D83">
            <v>133.19999999999999</v>
          </cell>
          <cell r="E83">
            <v>809.91999999997211</v>
          </cell>
        </row>
        <row r="84">
          <cell r="A84">
            <v>46770</v>
          </cell>
          <cell r="B84" t="str">
            <v>BASE ESTABILIZADAMAT. FRESADO(70%)+ PÓ DE PEDRA((30%)</v>
          </cell>
          <cell r="C84" t="str">
            <v>M3</v>
          </cell>
          <cell r="D84">
            <v>0</v>
          </cell>
          <cell r="E84">
            <v>1441.193</v>
          </cell>
        </row>
        <row r="85">
          <cell r="A85">
            <v>47335</v>
          </cell>
          <cell r="B85" t="str">
            <v>AQUISIÇÃO DE RR-1C-E P/ MICROREVESTIMENTO</v>
          </cell>
          <cell r="C85" t="str">
            <v>M2</v>
          </cell>
          <cell r="D85">
            <v>0</v>
          </cell>
          <cell r="E85">
            <v>0</v>
          </cell>
        </row>
        <row r="86">
          <cell r="A86">
            <v>47338</v>
          </cell>
          <cell r="B86" t="str">
            <v>TRANSPORTE DE RR-1C-E P/ MICROREVESTIMENTO</v>
          </cell>
          <cell r="C86" t="str">
            <v>M2</v>
          </cell>
          <cell r="D86">
            <v>0</v>
          </cell>
          <cell r="E86">
            <v>0</v>
          </cell>
        </row>
        <row r="87">
          <cell r="A87">
            <v>48910</v>
          </cell>
          <cell r="B87" t="str">
            <v>AQUISIÇÃO CIMENTO ASFÁLTICO CAP-60/85-E P/MBUQ</v>
          </cell>
          <cell r="C87" t="str">
            <v>M3</v>
          </cell>
          <cell r="D87">
            <v>250.39400000000001</v>
          </cell>
          <cell r="E87">
            <v>9042.33</v>
          </cell>
        </row>
        <row r="88">
          <cell r="A88">
            <v>48911</v>
          </cell>
          <cell r="B88" t="str">
            <v>TRANSPORTE CIMENTO ASFÁLTICO CAP-60/85-E P/MBUQ</v>
          </cell>
          <cell r="C88" t="str">
            <v>M3</v>
          </cell>
          <cell r="D88">
            <v>250.39400000000001</v>
          </cell>
          <cell r="E88">
            <v>9042.3289999999997</v>
          </cell>
        </row>
        <row r="89">
          <cell r="A89">
            <v>60154</v>
          </cell>
          <cell r="B89" t="str">
            <v>AQUISIÇÃO DE RR-1C PARA PINTURA DE LIGAÇÃO</v>
          </cell>
          <cell r="C89" t="str">
            <v>M2</v>
          </cell>
          <cell r="D89">
            <v>4895.28</v>
          </cell>
          <cell r="E89">
            <v>181931.05</v>
          </cell>
        </row>
        <row r="90">
          <cell r="A90">
            <v>60161</v>
          </cell>
          <cell r="B90" t="str">
            <v>AQUISIÇÃO DE CM-30 PARA IMPRIMAÇÃO</v>
          </cell>
          <cell r="C90" t="str">
            <v>M2</v>
          </cell>
          <cell r="D90">
            <v>0</v>
          </cell>
          <cell r="E90">
            <v>937.5</v>
          </cell>
        </row>
        <row r="91">
          <cell r="A91">
            <v>60166</v>
          </cell>
          <cell r="B91" t="str">
            <v>TRANSPORTE COMERCIAL BASC. 10M3 RODOVIA PAV.</v>
          </cell>
          <cell r="C91" t="str">
            <v>TKM</v>
          </cell>
          <cell r="D91">
            <v>0</v>
          </cell>
          <cell r="E91">
            <v>16023.742</v>
          </cell>
        </row>
        <row r="92">
          <cell r="A92">
            <v>60927</v>
          </cell>
          <cell r="B92" t="str">
            <v>ESC. CARGA TRANSP. MAT. 1ª CAT. DMT 2000 A 3000M C/E</v>
          </cell>
          <cell r="C92" t="str">
            <v>M3</v>
          </cell>
          <cell r="D92">
            <v>18850.810000000001</v>
          </cell>
          <cell r="E92">
            <v>23927.822</v>
          </cell>
        </row>
        <row r="93">
          <cell r="A93">
            <v>151100</v>
          </cell>
          <cell r="B93" t="str">
            <v>COMPACTAÇÃO ATERROS 100% PROCTOR NORMAL</v>
          </cell>
          <cell r="C93" t="str">
            <v>M3</v>
          </cell>
          <cell r="D93">
            <v>0</v>
          </cell>
          <cell r="E93">
            <v>9.4559999999999995</v>
          </cell>
        </row>
        <row r="94">
          <cell r="A94">
            <v>160674</v>
          </cell>
          <cell r="B94" t="str">
            <v>DRENO PEAD SUBSUPERFICIAL - DSS 04 BC</v>
          </cell>
          <cell r="C94" t="str">
            <v>M</v>
          </cell>
          <cell r="D94">
            <v>94</v>
          </cell>
          <cell r="E94">
            <v>1780</v>
          </cell>
        </row>
        <row r="95">
          <cell r="A95">
            <v>200141</v>
          </cell>
          <cell r="B95" t="str">
            <v>TRANSPORTE DE CM-30 P/IMPRIMAÇÃO</v>
          </cell>
          <cell r="C95" t="str">
            <v>M2</v>
          </cell>
          <cell r="D95">
            <v>0</v>
          </cell>
          <cell r="E95">
            <v>937.5</v>
          </cell>
        </row>
        <row r="96">
          <cell r="A96">
            <v>200149</v>
          </cell>
          <cell r="B96" t="str">
            <v>TRANSPORTE DE RR-1C P/PINTURA DE LIGAÇÃO</v>
          </cell>
          <cell r="C96" t="str">
            <v>M2</v>
          </cell>
          <cell r="D96">
            <v>4895.28</v>
          </cell>
          <cell r="E96">
            <v>181931.05</v>
          </cell>
        </row>
        <row r="97">
          <cell r="A97">
            <v>200707</v>
          </cell>
          <cell r="B97" t="str">
            <v>MICRO-REVEST. A FRIO-MICROFLEX 1,5CM BC</v>
          </cell>
          <cell r="C97" t="str">
            <v>M2</v>
          </cell>
          <cell r="D97">
            <v>0</v>
          </cell>
          <cell r="E97">
            <v>0</v>
          </cell>
        </row>
        <row r="98">
          <cell r="A98">
            <v>230006</v>
          </cell>
          <cell r="B98" t="str">
            <v>MPRIMAÇÃO</v>
          </cell>
          <cell r="C98" t="str">
            <v>M2</v>
          </cell>
          <cell r="D98">
            <v>0</v>
          </cell>
          <cell r="E98">
            <v>937.5</v>
          </cell>
        </row>
        <row r="99">
          <cell r="A99">
            <v>254001</v>
          </cell>
          <cell r="B99" t="str">
            <v>RECOMPOSIÇÃO REV C/MIST.BETUM. QUENTE</v>
          </cell>
          <cell r="C99" t="str">
            <v>M3</v>
          </cell>
          <cell r="D99">
            <v>244.76400000000001</v>
          </cell>
          <cell r="E99">
            <v>9915.5819999999985</v>
          </cell>
        </row>
        <row r="100">
          <cell r="A100">
            <v>260000</v>
          </cell>
          <cell r="B100" t="str">
            <v>MANTA SINT. RECAP. ASFAL. FORNEC. APLIC.</v>
          </cell>
          <cell r="C100" t="str">
            <v>M2</v>
          </cell>
          <cell r="D100">
            <v>0</v>
          </cell>
          <cell r="E100">
            <v>1150</v>
          </cell>
        </row>
        <row r="101">
          <cell r="A101">
            <v>299011</v>
          </cell>
          <cell r="B101" t="str">
            <v>FRESAGEM CONTÍNUA DO REVEST. BETUMINOSO</v>
          </cell>
          <cell r="C101" t="str">
            <v>M3</v>
          </cell>
          <cell r="D101">
            <v>244.76400000000001</v>
          </cell>
          <cell r="E101">
            <v>10419.909</v>
          </cell>
        </row>
        <row r="102">
          <cell r="A102">
            <v>322077</v>
          </cell>
          <cell r="B102" t="str">
            <v>SARJETA TRIANGULAR DE CONCRETO STC 04 AC/BC</v>
          </cell>
          <cell r="C102" t="str">
            <v>M</v>
          </cell>
          <cell r="D102">
            <v>0</v>
          </cell>
          <cell r="E102">
            <v>0</v>
          </cell>
        </row>
        <row r="103">
          <cell r="A103">
            <v>403024</v>
          </cell>
          <cell r="B103" t="str">
            <v>REATERRO E COMPACTAÇÃO PARA BUEIROS</v>
          </cell>
          <cell r="C103" t="str">
            <v>M3</v>
          </cell>
          <cell r="D103">
            <v>0</v>
          </cell>
          <cell r="E103">
            <v>0</v>
          </cell>
        </row>
        <row r="104">
          <cell r="A104">
            <v>453010</v>
          </cell>
          <cell r="B104" t="str">
            <v>ASSENTAMENTO DE TUBO D=0,60M AC/BC</v>
          </cell>
          <cell r="C104" t="str">
            <v>M</v>
          </cell>
          <cell r="D104">
            <v>0</v>
          </cell>
          <cell r="E104">
            <v>0</v>
          </cell>
        </row>
        <row r="105">
          <cell r="A105">
            <v>600001</v>
          </cell>
          <cell r="B105" t="str">
            <v>DEFENSA MALEÁVEL SIMPLES (FORN./IMPL.)</v>
          </cell>
          <cell r="C105" t="str">
            <v>M</v>
          </cell>
          <cell r="D105">
            <v>1500</v>
          </cell>
          <cell r="E105">
            <v>1500</v>
          </cell>
        </row>
        <row r="106">
          <cell r="A106">
            <v>900200</v>
          </cell>
          <cell r="B106" t="str">
            <v>TRANSPORTE LOCAL BASC. 5M3 RODOV. PAV.</v>
          </cell>
          <cell r="C106" t="str">
            <v>TKM</v>
          </cell>
          <cell r="D106">
            <v>0</v>
          </cell>
          <cell r="E106">
            <v>0</v>
          </cell>
        </row>
        <row r="107">
          <cell r="A107">
            <v>900206</v>
          </cell>
          <cell r="B107" t="str">
            <v>TRANSPORTE LOCAL C/BASC. 10M3 ROD. PAV.</v>
          </cell>
          <cell r="C107" t="str">
            <v>TKM</v>
          </cell>
          <cell r="D107">
            <v>22780.92</v>
          </cell>
          <cell r="E107">
            <v>863025.05799999996</v>
          </cell>
        </row>
        <row r="108">
          <cell r="A108">
            <v>900241</v>
          </cell>
          <cell r="B108" t="str">
            <v>TRANSPORTE LOCAL C/CARROC 4T RODOV. PAV.</v>
          </cell>
          <cell r="C108" t="str">
            <v>TKM</v>
          </cell>
          <cell r="D108">
            <v>0</v>
          </cell>
          <cell r="E108">
            <v>0</v>
          </cell>
        </row>
        <row r="109">
          <cell r="A109">
            <v>900290</v>
          </cell>
          <cell r="B109" t="str">
            <v>TRANSPORTE COMERCIAL C/CARROC RODOV. PAV</v>
          </cell>
          <cell r="C109" t="str">
            <v>TKM</v>
          </cell>
          <cell r="D109">
            <v>53.953000000000003</v>
          </cell>
          <cell r="E109">
            <v>3863.4770000000003</v>
          </cell>
        </row>
        <row r="110">
          <cell r="A110">
            <v>1314865</v>
          </cell>
          <cell r="B110" t="str">
            <v>PINTURA FAIXA - TINTA BASE ACRÍLICA EMUSÃO ÁGUA (1 ANO)</v>
          </cell>
          <cell r="C110" t="str">
            <v>M2</v>
          </cell>
          <cell r="D110">
            <v>0</v>
          </cell>
          <cell r="E110">
            <v>9483.4249999999993</v>
          </cell>
        </row>
        <row r="111">
          <cell r="B111" t="str">
            <v>SUBTOTAL</v>
          </cell>
          <cell r="C111" t="str">
            <v>R$</v>
          </cell>
          <cell r="D111">
            <v>909059.42</v>
          </cell>
          <cell r="E111">
            <v>8686980.3600000013</v>
          </cell>
        </row>
        <row r="114">
          <cell r="A114">
            <v>2</v>
          </cell>
          <cell r="B114" t="str">
            <v>MOBILIZAÇÃO E DESMOBILIZAÇÃO INST.CANTEIRO OBRAS E ACAMP.</v>
          </cell>
        </row>
        <row r="115">
          <cell r="A115">
            <v>60279</v>
          </cell>
          <cell r="B115" t="str">
            <v>INSTALAÇÃO PROVISÓRIA - CANTEIRO E ACAMP.</v>
          </cell>
          <cell r="C115" t="str">
            <v>M2</v>
          </cell>
          <cell r="D115">
            <v>0</v>
          </cell>
          <cell r="E115">
            <v>43.5</v>
          </cell>
        </row>
        <row r="116">
          <cell r="A116">
            <v>610069</v>
          </cell>
          <cell r="B116" t="str">
            <v>MOBILIZAÇÃO E DESMOBILIZAÇÃO</v>
          </cell>
          <cell r="C116" t="str">
            <v>UND</v>
          </cell>
          <cell r="D116">
            <v>0</v>
          </cell>
          <cell r="E116">
            <v>0.5</v>
          </cell>
        </row>
        <row r="117">
          <cell r="B117" t="str">
            <v>SUBTOTAL ................................................................................................</v>
          </cell>
          <cell r="C117" t="str">
            <v>R$</v>
          </cell>
          <cell r="D117">
            <v>0</v>
          </cell>
          <cell r="E117">
            <v>0</v>
          </cell>
        </row>
        <row r="119">
          <cell r="A119">
            <v>4</v>
          </cell>
          <cell r="B119" t="str">
            <v>1º T A DE REEQUILIBRIO ECONOMICO-FINANCEIRO RESSARCIMENTO REF.CONFORME IS 10/2019-PERÍODO FEV/2019 À AGO/2019</v>
          </cell>
        </row>
        <row r="120">
          <cell r="A120">
            <v>9999990</v>
          </cell>
          <cell r="B120" t="str">
            <v>RESSARCIMENTO</v>
          </cell>
          <cell r="C120" t="str">
            <v>R$</v>
          </cell>
          <cell r="D120">
            <v>0</v>
          </cell>
          <cell r="E120">
            <v>0</v>
          </cell>
        </row>
        <row r="121">
          <cell r="B121" t="str">
            <v>SUBTOTAL ................................................................................................</v>
          </cell>
          <cell r="C121" t="str">
            <v>R$</v>
          </cell>
          <cell r="D121">
            <v>0</v>
          </cell>
          <cell r="E121">
            <v>0</v>
          </cell>
        </row>
        <row r="127">
          <cell r="B127" t="str">
            <v>VALOR  A  PI .........................................................................................</v>
          </cell>
          <cell r="C127" t="str">
            <v>R$</v>
          </cell>
          <cell r="D127">
            <v>1211200.98</v>
          </cell>
          <cell r="E127">
            <v>15998813.210000001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9MP20"/>
      <sheetName val="MEDIÇÃO MENSAL"/>
      <sheetName val="RESUMO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qe" refersTo="#REF!"/>
      <definedName name="RESUMO1" refersTo="#REF!"/>
      <definedName name="vv" refersTo="#REF!"/>
      <definedName name="WEWRWRE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Outros"/>
      <sheetName val="Listas Suspensas"/>
      <sheetName val="Premissas"/>
      <sheetName val="Insumo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  <sheetName val="Dados"/>
      <sheetName val="EAIGESEN"/>
      <sheetName val="apoio"/>
      <sheetName val="Listas"/>
      <sheetName val="Heat exch. tables"/>
      <sheetName val="Equip_e_Ferramentas"/>
      <sheetName val="Listas_Suspensas"/>
      <sheetName val="market"/>
      <sheetName val="estgg"/>
      <sheetName val="Composição Global"/>
      <sheetName val="Produção"/>
      <sheetName val="Granulometrias"/>
      <sheetName val="Cadastro de Traço"/>
      <sheetName val="Cadastro de informações"/>
      <sheetName val="Relatórios"/>
      <sheetName val="Acompanhamento"/>
      <sheetName val="Consultar Ensaio"/>
      <sheetName val="Planilha1"/>
      <sheetName val="Contorno Sul"/>
      <sheetName val="Contorno Norte"/>
      <sheetName val="NR (Consulta)"/>
      <sheetName val="Dados_Saú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"/>
      <sheetName val="1.1"/>
      <sheetName val="1.2"/>
      <sheetName val="1.3"/>
      <sheetName val="1.4"/>
      <sheetName val="1.5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</sheetNames>
    <sheetDataSet>
      <sheetData sheetId="0" refreshError="1">
        <row r="11">
          <cell r="A11" t="str">
            <v>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</sheetNames>
    <sheetDataSet>
      <sheetData sheetId="0">
        <row r="5">
          <cell r="B5">
            <v>2.4249999999999998</v>
          </cell>
        </row>
        <row r="60">
          <cell r="B60">
            <v>2.4</v>
          </cell>
        </row>
        <row r="61">
          <cell r="B61">
            <v>1.84</v>
          </cell>
        </row>
        <row r="80">
          <cell r="B80">
            <v>0.13337499999999999</v>
          </cell>
        </row>
        <row r="114">
          <cell r="A114" t="str">
            <v>DEPARTAMENTO NACIONAL DE INFRA-ESTRUTURA DE TRANSPORTES - DNIT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MT - DEPARTAMENTO NACIONAL DE INFRA-ESTRUTURA DE TRANSPORTES - DNIT</v>
          </cell>
        </row>
        <row r="3">
          <cell r="A3" t="str">
            <v>UL SANTA MARIA</v>
          </cell>
        </row>
        <row r="11">
          <cell r="B11" t="str">
            <v>BR-158/RS</v>
          </cell>
        </row>
        <row r="14">
          <cell r="B14" t="str">
            <v>ENTR BR-386(A) (DIV SC/RS) - SEDE CAMPO DE INSTRUÇÃO DE SANTA MARIA</v>
          </cell>
        </row>
        <row r="17">
          <cell r="B17" t="str">
            <v>ENTR BR-287(B) - ENTR BR-290(A) (P/ ROSÁRIO DO SUL)</v>
          </cell>
        </row>
        <row r="20">
          <cell r="C20">
            <v>330.4</v>
          </cell>
          <cell r="F20">
            <v>444.7</v>
          </cell>
        </row>
        <row r="21">
          <cell r="C21">
            <v>0</v>
          </cell>
          <cell r="F21">
            <v>3.3</v>
          </cell>
        </row>
      </sheetData>
      <sheetData sheetId="7"/>
      <sheetData sheetId="8"/>
      <sheetData sheetId="9"/>
      <sheetData sheetId="10"/>
      <sheetData sheetId="11">
        <row r="16">
          <cell r="L16">
            <v>3.27</v>
          </cell>
        </row>
      </sheetData>
      <sheetData sheetId="12"/>
      <sheetData sheetId="13"/>
      <sheetData sheetId="14">
        <row r="9">
          <cell r="L9">
            <v>0.1769</v>
          </cell>
        </row>
        <row r="424">
          <cell r="I424">
            <v>151.52000000000001</v>
          </cell>
        </row>
        <row r="485">
          <cell r="I485">
            <v>137.91999999999999</v>
          </cell>
        </row>
      </sheetData>
      <sheetData sheetId="15"/>
      <sheetData sheetId="16">
        <row r="48">
          <cell r="G48">
            <v>31.1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1">
          <cell r="G31">
            <v>21.2</v>
          </cell>
          <cell r="J31">
            <v>39</v>
          </cell>
        </row>
        <row r="32">
          <cell r="G32">
            <v>0.1</v>
          </cell>
          <cell r="J32">
            <v>39</v>
          </cell>
        </row>
        <row r="33">
          <cell r="G33">
            <v>313.7</v>
          </cell>
          <cell r="J33">
            <v>39</v>
          </cell>
        </row>
        <row r="34">
          <cell r="G34">
            <v>276</v>
          </cell>
          <cell r="J34">
            <v>39</v>
          </cell>
        </row>
        <row r="35">
          <cell r="G35">
            <v>131</v>
          </cell>
        </row>
        <row r="37">
          <cell r="G37">
            <v>354</v>
          </cell>
        </row>
        <row r="38">
          <cell r="J38">
            <v>39</v>
          </cell>
        </row>
        <row r="39">
          <cell r="J39">
            <v>39</v>
          </cell>
        </row>
        <row r="40">
          <cell r="J40">
            <v>39</v>
          </cell>
        </row>
      </sheetData>
      <sheetData sheetId="25"/>
      <sheetData sheetId="26"/>
      <sheetData sheetId="27"/>
      <sheetData sheetId="28"/>
      <sheetData sheetId="29"/>
      <sheetData sheetId="30">
        <row r="17">
          <cell r="G17">
            <v>174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ficha medição"/>
      <sheetName val="ISSQN - BR-153-TV"/>
      <sheetName val="Ind. Físicos"/>
      <sheetName val="Ens Maio"/>
      <sheetName val="Efetividade"/>
      <sheetName val="boletim"/>
      <sheetName val="pluviometria"/>
      <sheetName val="Micro Revestimento"/>
      <sheetName val="Cronog Ativid Micro"/>
      <sheetName val="Micro Revestimento ST"/>
      <sheetName val="Cronog Ativid Micro ST"/>
      <sheetName val="Fresagem 100%"/>
      <sheetName val="Cronog Ativid Fresa100%"/>
      <sheetName val="Pint.Lig_fresagem100%"/>
      <sheetName val="CBUQ fresagem 100%"/>
      <sheetName val="Cargas CBUQ Fresagem"/>
      <sheetName val="Fresagem 5%"/>
      <sheetName val="Cronog Ativid Fresa5%"/>
      <sheetName val="Pint.Lig_fresagem5%"/>
      <sheetName val="CBUQ fresagem 5%"/>
      <sheetName val="Cargas CBUQ Fresagem5%"/>
      <sheetName val="Fresagem 5% ST"/>
      <sheetName val="Cronog Ativid Fresa5%+ST"/>
      <sheetName val="Pint.Lig_fresagem5% ST"/>
      <sheetName val="CBUQ fresagem 5% ST"/>
      <sheetName val="Cargas CBUQ Fresagem5% ST"/>
      <sheetName val="Fresagem 10%"/>
      <sheetName val="Cronog Ativid Fresa10%"/>
      <sheetName val="Pint.Lig_fresagem10%"/>
      <sheetName val="CBUQ fresagem 10%"/>
      <sheetName val="Cargas CBUQ Fresagem10%"/>
      <sheetName val="Fresagem 10% ST"/>
      <sheetName val="Cronog Ativid Fresa10%+ST"/>
      <sheetName val="Pint.Lig_fresagem10% ST"/>
      <sheetName val="CBUQ fresagem 10% ST"/>
      <sheetName val="Cargas CBUQ Fresagem10% ST"/>
      <sheetName val="Fresagem 20% "/>
      <sheetName val="Cronog Ativid Fresa20%"/>
      <sheetName val="Pint.Lig_fresagem 20%"/>
      <sheetName val="CBUQ fresagem 20%"/>
      <sheetName val="Cargas CBUQ Fresagem 20%"/>
      <sheetName val="Fresagem 30%"/>
      <sheetName val="Cronog Ativid Fresa30%"/>
      <sheetName val="Pint.Lig_fresagem 30%"/>
      <sheetName val="CBUQ fresagem 30%"/>
      <sheetName val="Cargas CBUQ Fresagem 30%"/>
      <sheetName val="Fresagem 60%"/>
      <sheetName val="Cronog Ativid Fresa60%"/>
      <sheetName val="Pint.Lig_fresagem 60%"/>
      <sheetName val="CBUQ fresagem 60%"/>
      <sheetName val="Cargas CBUQ Fresagem 60%"/>
      <sheetName val="Fresagem 60% ST"/>
      <sheetName val="Cronog Ativid Fresa60%+ST"/>
      <sheetName val="Pint.Lig_fresagem 60% ST"/>
      <sheetName val="CBUQ fresagem 60% ST"/>
      <sheetName val="Cargas CBUQ Fresagem 60% ST"/>
      <sheetName val="Fresagem 75%"/>
      <sheetName val="Cronog Ativid Fresa75%"/>
      <sheetName val="Pint.Lig_fresagem 75%"/>
      <sheetName val="CBUQ fresagem 75%"/>
      <sheetName val="Cargas CBUQ Fresagem 75%"/>
      <sheetName val="T S D"/>
      <sheetName val="Cronog Ativid TSD"/>
      <sheetName val="T S D (RBAM-Fresado)"/>
      <sheetName val="Cronog Ativid TSD+RBAM Fresado"/>
      <sheetName val="RBAM-Fresado(TSD)"/>
      <sheetName val="Imprimação RBAM Fresado"/>
      <sheetName val="O A E "/>
      <sheetName val="Sinalização Tachas"/>
      <sheetName val="Sinalização Vertical"/>
      <sheetName val="Sinalizaçã Horizo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medição"/>
      <sheetName val="MEMORANDO"/>
      <sheetName val="memória quantitativa"/>
      <sheetName val="Transportes"/>
      <sheetName val="ind. físicos"/>
      <sheetName val="pluviometria"/>
      <sheetName val="rel. mensal "/>
      <sheetName val="ISSQN - BR-471"/>
      <sheetName val="Declaração 978 TCU"/>
      <sheetName val="DEC OBRIG TRAB"/>
      <sheetName val="Novo Boletim"/>
      <sheetName val="Gráfico"/>
      <sheetName val="REL FO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ficha medição"/>
      <sheetName val="Ind. Físicos"/>
      <sheetName val="Relatório"/>
    </sheetNames>
    <sheetDataSet>
      <sheetData sheetId="0"/>
      <sheetData sheetId="1"/>
      <sheetData sheetId="2"/>
      <sheetData sheetId="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5">
          <cell r="A35" t="str">
            <v>ASTU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5">
          <cell r="A35" t="str">
            <v>ASTU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J28">
            <v>184.49600000000001</v>
          </cell>
        </row>
      </sheetData>
      <sheetData sheetId="19">
        <row r="30">
          <cell r="J30">
            <v>2989.0079999999998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ÃO"/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RECOMP. MANUAL DE ATERRO"/>
      <sheetName val="CAIACAO"/>
      <sheetName val="Esc vala leste"/>
      <sheetName val="ESC. CARG. MAT. JAZIDA"/>
      <sheetName val="ESC. MAT 1ª C 200 a 400"/>
      <sheetName val="CONCRETO"/>
      <sheetName val="TRANSPORTE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CAPINA MANUAL"/>
      <sheetName val="LIMPEZA MF"/>
      <sheetName val="LIMP.DESC D'AGUA"/>
      <sheetName val="LIMP PLAC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SINALIZAÇÃO"/>
      <sheetName val="ENR. DE PEDRA ARRUMADA"/>
      <sheetName val="RECOMP. REVEST. CBUQ"/>
      <sheetName val="RECREV. CBUQ (Patrol)"/>
      <sheetName val="ESCAV. VALA MEC"/>
      <sheetName val="BOTA FORA"/>
      <sheetName val="D=0,40M SEM BERÇO ACBC"/>
      <sheetName val="D=0,60M SEM BERÇO ACBC"/>
      <sheetName val="BLD 02"/>
      <sheetName val="D=0,80M SEM BERÇO ACBC"/>
      <sheetName val="PVI 03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HIDROSSEMEADURA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Plan1"/>
      <sheetName val="Plan3"/>
      <sheetName val="Rel Fotog."/>
      <sheetName val="Rel. Consv"/>
      <sheetName val="MICRO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 CAIAÇÃO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Plan2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Equipamentos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Sinal. Vertical"/>
      <sheetName val="fresagem"/>
      <sheetName val="CBUQ"/>
      <sheetName val="TB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RESUMO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Tapa Buraco"/>
      <sheetName val="Rem. Profundo"/>
      <sheetName val="REg. Fx Dom."/>
      <sheetName val="Dreno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Rec. defensa met."/>
      <sheetName val="Mão de Obra"/>
      <sheetName val="LinkExternoRecuperado1"/>
      <sheetName val="ORÇAMENTO"/>
      <sheetName val="CAL MAT BET CONSERVA "/>
      <sheetName val="PLANILHA ORÇAMENTÁRIA"/>
      <sheetName val="Anual"/>
      <sheetName val="Feriados"/>
      <sheetName val="REST.PAPALEGUAS"/>
      <sheetName val="REST.SINDY  3,00"/>
      <sheetName val="REST.SINDY  3,50 CAFE"/>
      <sheetName val="Capa"/>
      <sheetName val="Sumário"/>
      <sheetName val="Apresentação"/>
      <sheetName val="Capa Mapa"/>
      <sheetName val="Mapa"/>
      <sheetName val="Capa Serviços a Executar"/>
      <sheetName val="Serviços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POSTO DOM BOSCO"/>
      <sheetName val="REST TREVO"/>
      <sheetName val="DADOS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Pluviometria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PLANILHA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Solicitação RPF"/>
      <sheetName val="Imoveis Alugados"/>
      <sheetName val="OR960887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Contr.COmb.1,95 (25 a 30jun) 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ronog"/>
      <sheetName val="Cálculo das Massas"/>
      <sheetName val="ComposiçãoMBUQ"/>
      <sheetName val="DEM DE CONSUM"/>
      <sheetName val="POSTO REI DAS SELVAS"/>
      <sheetName val="POSTO GAROUPA"/>
      <sheetName val="NOSSO POSTO V"/>
      <sheetName val="NOSSO POSTO II"/>
      <sheetName val="RODA VIVA"/>
      <sheetName val="ORGANIZAÇÃO ULIANA LTDA"/>
      <sheetName val="Plan8"/>
      <sheetName val="Plan9"/>
      <sheetName val="Plan10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FOLHA DE PAGAMENTO (2)"/>
      <sheetName val="L. Usina"/>
      <sheetName val="FundoFixo"/>
      <sheetName val="Relação Modalidades"/>
      <sheetName val="POSTO CIDADE"/>
      <sheetName val="Orc Trevo Takon"/>
      <sheetName val="AVANÇO FISICO"/>
      <sheetName val="AVANÇO FISICO 2 (2)"/>
      <sheetName val="AVANÇO FISICO 2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BDI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Transportes"/>
      <sheetName val="Ptrabalho"/>
      <sheetName val="Quant e custos"/>
      <sheetName val="Grafico-DMT"/>
      <sheetName val="Relação de pontes"/>
      <sheetName val="COMPOS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RESUMO_AUT1"/>
      <sheetName val="QuQuant"/>
      <sheetName val="AUT_ORIGINAL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4"/>
      <sheetName val="Plan5"/>
      <sheetName val="Plan6"/>
      <sheetName val="Plan7"/>
      <sheetName val="Plan11"/>
      <sheetName val="Plan12"/>
      <sheetName val="Plan13"/>
      <sheetName val="Plan14"/>
      <sheetName val="Plan15"/>
      <sheetName val="Plan16"/>
      <sheetName val="INDICADORES"/>
      <sheetName val="Serro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TABELA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Medição"/>
      <sheetName val="Reaj"/>
      <sheetName val="sub-base"/>
      <sheetName val="base"/>
      <sheetName val="imprimação"/>
      <sheetName val="tsd"/>
      <sheetName val="cm-30"/>
      <sheetName val="rr 2c"/>
      <sheetName val="escav. manual 1ª cat"/>
      <sheetName val="escav. mecânica 1ª cat"/>
      <sheetName val="DPS-02"/>
      <sheetName val="enrocamento"/>
      <sheetName val="DIPRVS12"/>
      <sheetName val="Curva ABC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INVENTÁRIO"/>
      <sheetName val="COMPOSIÇÕES"/>
      <sheetName val="Aquis. e Transp. Mat. Betum."/>
      <sheetName val="Transp.Mat.Betum"/>
      <sheetName val="comp.Eq.pes."/>
      <sheetName val="Layout cant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Orçamentária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SINALIZAÇÃO VERTICAL"/>
      <sheetName val="sinalização horizontal"/>
      <sheetName val="TACHAS"/>
      <sheetName val="concreto cimento ok (2)"/>
      <sheetName val="Calculo"/>
      <sheetName val="P"/>
      <sheetName val="PlanContrato"/>
      <sheetName val="Especif"/>
      <sheetName val="Calculo (2)"/>
      <sheetName val="PP"/>
      <sheetName val="Pintura de ligação"/>
      <sheetName val="CBUQ -  Polímero"/>
      <sheetName val="Coleta"/>
      <sheetName val="CROQUIS"/>
      <sheetName val="MATBET CUSTO"/>
      <sheetName val="MATBET PREÇO UNIT"/>
      <sheetName val="MOBIL-CANT"/>
      <sheetName val="TLCB5"/>
      <sheetName val="TLMR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Financeiro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Cor.Defeitos"/>
      <sheetName val="Rel mensal acomp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Contr.COmb.1,98 17E18JUN (2)"/>
      <sheetName val="Contr.COmb.1,95 (19A30 JUN)"/>
      <sheetName val="Contr.COmb.1,95 (01 A 14Jul )"/>
      <sheetName val="Contr.COmb.1,95 (15 JUL --)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Cad.Fornecedores"/>
      <sheetName val="qorcamentodnerL1"/>
      <sheetName val="qorcamentodnerL2"/>
      <sheetName val="ALYSSON 2"/>
      <sheetName val="ALYSSON%202.xls"/>
      <sheetName val="Calc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CAPA-OK"/>
      <sheetName val="RESUMO - OK"/>
      <sheetName val="PLAN.SOLUÇÃO MODEL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RECICLAGEM DE BASE"/>
      <sheetName val="CBUQ(5cm)"/>
      <sheetName val="TSD (ACOST)"/>
      <sheetName val="02 - ficha"/>
      <sheetName val="Mobilização (2)"/>
      <sheetName val="P A T O 99 B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Mob-Desmob."/>
      <sheetName val="Comp.TraspEquip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COMPOR"/>
      <sheetName val="RESUMO "/>
      <sheetName val="BDI DE 19,60%"/>
      <sheetName val="PLANO TRAB"/>
      <sheetName val="matbet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BR-365-MG-LOTE1-EXE"/>
      <sheetName val="DG"/>
      <sheetName val="OF"/>
      <sheetName val="RO"/>
      <sheetName val="BODE"/>
      <sheetName val="RAFO"/>
      <sheetName val="MOB"/>
      <sheetName val="CANT MAN"/>
      <sheetName val="DESMAT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CBUQ-CAPA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MFC 05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MEIO FIO MFC 05"/>
      <sheetName val="SEMI PORTICO"/>
      <sheetName val="Cálculo"/>
      <sheetName val="QUADROS 1 2 3 4 6 7 8"/>
      <sheetName val="Fisico %"/>
      <sheetName val="Fisic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RESUMO GERAL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Cron Ativ Acostamento"/>
      <sheetName val="ROS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TCB10M3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Mobilização e Desmobilizaçã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Gram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Pass sobre canal"/>
      <sheetName val="Lombada"/>
      <sheetName val="Cx BL tipo A"/>
      <sheetName val="Cx BL tipo A1"/>
      <sheetName val="DEB 01"/>
      <sheetName val="DEB 04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54"/>
      <sheetName val="50"/>
      <sheetName val="40"/>
      <sheetName val="38"/>
      <sheetName val="financ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01"/>
      <sheetName val="001"/>
      <sheetName val="01 (2)"/>
      <sheetName val="AGR 1"/>
      <sheetName val="AGR 2"/>
      <sheetName val="AGR 3"/>
      <sheetName val="SILO QUENTE"/>
      <sheetName val="Dosagem Marshall Fx.III surcap"/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PQ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OAE"/>
      <sheetName val="NOVAS "/>
      <sheetName val="RESTAURAÇÃO "/>
      <sheetName val="F.Transporte (2)"/>
      <sheetName val="F.Transporte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Insumos contratual"/>
      <sheetName val="Insumo contratual - SECOPA"/>
      <sheetName val="Insumo%20contratual%20-%20SECOP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Boletim Medição"/>
      <sheetName val="Tabelas"/>
    </sheetNames>
    <sheetDataSet>
      <sheetData sheetId="0" refreshError="1"/>
      <sheetData sheetId="1" refreshError="1"/>
      <sheetData sheetId="2">
        <row r="1">
          <cell r="A1" t="str">
            <v>DATA</v>
          </cell>
        </row>
      </sheetData>
      <sheetData sheetId="3"/>
      <sheetData sheetId="4">
        <row r="3">
          <cell r="A3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6">
          <cell r="I36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3">
          <cell r="P33">
            <v>6604186.4299999997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DATA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B1" t="str">
            <v>DELTA CONSTRUÇÕES S/A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>
        <row r="1">
          <cell r="A1" t="str">
            <v>DATA</v>
          </cell>
        </row>
      </sheetData>
      <sheetData sheetId="176">
        <row r="21">
          <cell r="C21" t="str">
            <v>DOM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A2" t="str">
            <v>00450 - SÃO M. DO GUAMÁ/PA</v>
          </cell>
        </row>
      </sheetData>
      <sheetData sheetId="224" refreshError="1"/>
      <sheetData sheetId="225" refreshError="1"/>
      <sheetData sheetId="226">
        <row r="5">
          <cell r="B5" t="str">
            <v>UT/19-00530/09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DATA</v>
          </cell>
        </row>
      </sheetData>
      <sheetData sheetId="250" refreshError="1"/>
      <sheetData sheetId="251" refreshError="1"/>
      <sheetData sheetId="252" refreshError="1"/>
      <sheetData sheetId="253">
        <row r="1">
          <cell r="A1" t="str">
            <v>PLACA</v>
          </cell>
        </row>
      </sheetData>
      <sheetData sheetId="254">
        <row r="1">
          <cell r="A1" t="str">
            <v>PLACA</v>
          </cell>
        </row>
      </sheetData>
      <sheetData sheetId="255">
        <row r="1">
          <cell r="B1" t="str">
            <v>DELTA CONSTRUÇÕES S/A</v>
          </cell>
        </row>
      </sheetData>
      <sheetData sheetId="256">
        <row r="1">
          <cell r="B1" t="str">
            <v>DELTA CONSTRUÇÕES S/A</v>
          </cell>
        </row>
      </sheetData>
      <sheetData sheetId="257">
        <row r="1">
          <cell r="A1" t="str">
            <v>PLACA</v>
          </cell>
        </row>
      </sheetData>
      <sheetData sheetId="258" refreshError="1"/>
      <sheetData sheetId="259">
        <row r="2">
          <cell r="A2" t="str">
            <v>00450 - SÃO M. DO GUAMÁ/PA</v>
          </cell>
        </row>
      </sheetData>
      <sheetData sheetId="260">
        <row r="1">
          <cell r="A1" t="str">
            <v>PLACA</v>
          </cell>
        </row>
      </sheetData>
      <sheetData sheetId="261" refreshError="1"/>
      <sheetData sheetId="262">
        <row r="1">
          <cell r="B1" t="str">
            <v>DELTA CONSTRUÇÕES S/A</v>
          </cell>
        </row>
      </sheetData>
      <sheetData sheetId="263">
        <row r="1">
          <cell r="A1" t="str">
            <v>PLACA</v>
          </cell>
        </row>
      </sheetData>
      <sheetData sheetId="264">
        <row r="1">
          <cell r="B1" t="str">
            <v>DELTA CONSTRUÇÕES S/A</v>
          </cell>
        </row>
      </sheetData>
      <sheetData sheetId="265">
        <row r="1">
          <cell r="A1" t="str">
            <v>PLACA</v>
          </cell>
        </row>
      </sheetData>
      <sheetData sheetId="266">
        <row r="1">
          <cell r="A1" t="str">
            <v>DATA</v>
          </cell>
        </row>
      </sheetData>
      <sheetData sheetId="267">
        <row r="1">
          <cell r="B1" t="str">
            <v>DELTA CONSTRUÇÕES S/A</v>
          </cell>
        </row>
      </sheetData>
      <sheetData sheetId="268">
        <row r="1">
          <cell r="A1" t="str">
            <v>PLACA</v>
          </cell>
        </row>
      </sheetData>
      <sheetData sheetId="269">
        <row r="1">
          <cell r="A1" t="str">
            <v>PLACA</v>
          </cell>
        </row>
      </sheetData>
      <sheetData sheetId="270">
        <row r="1">
          <cell r="A1" t="str">
            <v>DATA</v>
          </cell>
        </row>
      </sheetData>
      <sheetData sheetId="271">
        <row r="1">
          <cell r="A1" t="str">
            <v>PLACA</v>
          </cell>
        </row>
      </sheetData>
      <sheetData sheetId="272">
        <row r="1">
          <cell r="A1" t="str">
            <v>PLACA</v>
          </cell>
        </row>
      </sheetData>
      <sheetData sheetId="273">
        <row r="1">
          <cell r="A1" t="str">
            <v>PLACA</v>
          </cell>
        </row>
      </sheetData>
      <sheetData sheetId="274">
        <row r="1">
          <cell r="A1" t="str">
            <v>DATA</v>
          </cell>
        </row>
      </sheetData>
      <sheetData sheetId="275">
        <row r="1">
          <cell r="A1" t="str">
            <v>PLACA</v>
          </cell>
        </row>
      </sheetData>
      <sheetData sheetId="276" refreshError="1"/>
      <sheetData sheetId="277">
        <row r="1">
          <cell r="B1" t="str">
            <v>DELTA CONSTRUÇÕES S/A</v>
          </cell>
        </row>
      </sheetData>
      <sheetData sheetId="278">
        <row r="2">
          <cell r="C2">
            <v>2009</v>
          </cell>
        </row>
      </sheetData>
      <sheetData sheetId="279">
        <row r="1">
          <cell r="B1" t="str">
            <v>DELTA CONSTRUÇÕES S/A</v>
          </cell>
        </row>
      </sheetData>
      <sheetData sheetId="280">
        <row r="2">
          <cell r="A2" t="str">
            <v>00450 - SÃO M. DO GUAMÁ/PA</v>
          </cell>
        </row>
      </sheetData>
      <sheetData sheetId="281">
        <row r="1">
          <cell r="A1" t="str">
            <v>PLACA</v>
          </cell>
        </row>
      </sheetData>
      <sheetData sheetId="282">
        <row r="1">
          <cell r="A1" t="str">
            <v>PLACA</v>
          </cell>
        </row>
      </sheetData>
      <sheetData sheetId="283">
        <row r="1">
          <cell r="A1" t="str">
            <v>PLACA</v>
          </cell>
        </row>
      </sheetData>
      <sheetData sheetId="284">
        <row r="1">
          <cell r="B1" t="str">
            <v>DELTA CONSTRUÇÕES S/A</v>
          </cell>
        </row>
      </sheetData>
      <sheetData sheetId="285" refreshError="1"/>
      <sheetData sheetId="286">
        <row r="1">
          <cell r="A1" t="str">
            <v>DATA</v>
          </cell>
        </row>
      </sheetData>
      <sheetData sheetId="287">
        <row r="1">
          <cell r="B1" t="str">
            <v>DELTA CONSTRUÇÕES S/A</v>
          </cell>
        </row>
      </sheetData>
      <sheetData sheetId="288">
        <row r="1">
          <cell r="B1" t="str">
            <v>DELTA CONSTRUÇÕES S/A</v>
          </cell>
        </row>
      </sheetData>
      <sheetData sheetId="289">
        <row r="1">
          <cell r="A1" t="str">
            <v>DATA</v>
          </cell>
        </row>
      </sheetData>
      <sheetData sheetId="290">
        <row r="1">
          <cell r="A1" t="str">
            <v>DATA</v>
          </cell>
        </row>
      </sheetData>
      <sheetData sheetId="291">
        <row r="1">
          <cell r="B1" t="str">
            <v>DELTA CONSTRUÇÕES S/A</v>
          </cell>
        </row>
      </sheetData>
      <sheetData sheetId="292">
        <row r="1">
          <cell r="A1" t="str">
            <v>PLACA</v>
          </cell>
        </row>
      </sheetData>
      <sheetData sheetId="293">
        <row r="1">
          <cell r="B1" t="str">
            <v>DELTA CONSTRUÇÕES S/A</v>
          </cell>
        </row>
      </sheetData>
      <sheetData sheetId="294">
        <row r="1">
          <cell r="A1" t="str">
            <v>PLACA</v>
          </cell>
        </row>
      </sheetData>
      <sheetData sheetId="295">
        <row r="1">
          <cell r="A1" t="str">
            <v>PLACA</v>
          </cell>
        </row>
      </sheetData>
      <sheetData sheetId="296">
        <row r="1">
          <cell r="A1" t="str">
            <v>PLACA</v>
          </cell>
        </row>
      </sheetData>
      <sheetData sheetId="297">
        <row r="1">
          <cell r="A1" t="str">
            <v>PLACA</v>
          </cell>
        </row>
      </sheetData>
      <sheetData sheetId="298">
        <row r="1">
          <cell r="A1" t="str">
            <v>DATA</v>
          </cell>
        </row>
      </sheetData>
      <sheetData sheetId="299">
        <row r="1">
          <cell r="A1" t="str">
            <v>DATA</v>
          </cell>
        </row>
      </sheetData>
      <sheetData sheetId="300">
        <row r="1">
          <cell r="A1" t="str">
            <v>DATA</v>
          </cell>
        </row>
      </sheetData>
      <sheetData sheetId="301">
        <row r="1">
          <cell r="A1" t="str">
            <v>PLACA</v>
          </cell>
        </row>
      </sheetData>
      <sheetData sheetId="302">
        <row r="1">
          <cell r="A1" t="str">
            <v>DATA</v>
          </cell>
        </row>
      </sheetData>
      <sheetData sheetId="303">
        <row r="1">
          <cell r="A1" t="str">
            <v>PLACA</v>
          </cell>
        </row>
      </sheetData>
      <sheetData sheetId="304">
        <row r="1">
          <cell r="A1" t="str">
            <v>PLACA</v>
          </cell>
        </row>
      </sheetData>
      <sheetData sheetId="305">
        <row r="1">
          <cell r="A1" t="str">
            <v>DATA</v>
          </cell>
        </row>
      </sheetData>
      <sheetData sheetId="306">
        <row r="1">
          <cell r="A1" t="str">
            <v>PLACA</v>
          </cell>
        </row>
      </sheetData>
      <sheetData sheetId="307">
        <row r="1">
          <cell r="B1" t="str">
            <v>DELTA CONSTRUÇÕES S/A</v>
          </cell>
        </row>
      </sheetData>
      <sheetData sheetId="308" refreshError="1"/>
      <sheetData sheetId="309">
        <row r="1">
          <cell r="B1" t="str">
            <v>DELTA CONSTRUÇÕES S/A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PLACA</v>
          </cell>
        </row>
      </sheetData>
      <sheetData sheetId="316">
        <row r="1">
          <cell r="A1" t="str">
            <v>DATA</v>
          </cell>
        </row>
      </sheetData>
      <sheetData sheetId="317">
        <row r="1">
          <cell r="A1" t="str">
            <v>PLACA</v>
          </cell>
        </row>
      </sheetData>
      <sheetData sheetId="318">
        <row r="1">
          <cell r="A1" t="str">
            <v>DATA</v>
          </cell>
        </row>
      </sheetData>
      <sheetData sheetId="319">
        <row r="1">
          <cell r="A1" t="str">
            <v>PLACA</v>
          </cell>
        </row>
      </sheetData>
      <sheetData sheetId="320">
        <row r="1">
          <cell r="A1" t="str">
            <v>DATA</v>
          </cell>
        </row>
      </sheetData>
      <sheetData sheetId="321">
        <row r="1">
          <cell r="A1" t="str">
            <v>PLACA</v>
          </cell>
        </row>
      </sheetData>
      <sheetData sheetId="322">
        <row r="1">
          <cell r="A1" t="str">
            <v>PLACA</v>
          </cell>
        </row>
      </sheetData>
      <sheetData sheetId="323">
        <row r="1">
          <cell r="A1" t="str">
            <v>PLACA</v>
          </cell>
        </row>
      </sheetData>
      <sheetData sheetId="324" refreshError="1"/>
      <sheetData sheetId="325">
        <row r="1">
          <cell r="B1" t="str">
            <v>DELTA CONSTRUÇÕES S/A</v>
          </cell>
        </row>
      </sheetData>
      <sheetData sheetId="326">
        <row r="1">
          <cell r="A1" t="str">
            <v>PLACA</v>
          </cell>
        </row>
      </sheetData>
      <sheetData sheetId="327" refreshError="1"/>
      <sheetData sheetId="328">
        <row r="1">
          <cell r="B1" t="str">
            <v>DELTA CONSTRUÇÕES S/A</v>
          </cell>
        </row>
      </sheetData>
      <sheetData sheetId="329">
        <row r="1">
          <cell r="A1" t="str">
            <v>DATA</v>
          </cell>
        </row>
      </sheetData>
      <sheetData sheetId="330">
        <row r="1">
          <cell r="B1" t="str">
            <v>DELTA CONSTRUÇÕES S/A</v>
          </cell>
        </row>
      </sheetData>
      <sheetData sheetId="331">
        <row r="2">
          <cell r="C2" t="str">
            <v>_x000E_CONTROLE DE QUALIDADE DE CONCRETO ASFALTICO_x000E_</v>
          </cell>
        </row>
      </sheetData>
      <sheetData sheetId="332">
        <row r="1">
          <cell r="A1" t="str">
            <v>DATA</v>
          </cell>
        </row>
      </sheetData>
      <sheetData sheetId="333">
        <row r="1">
          <cell r="A1" t="str">
            <v>DATA</v>
          </cell>
        </row>
      </sheetData>
      <sheetData sheetId="334">
        <row r="1">
          <cell r="B1" t="str">
            <v>DELTA CONSTRUÇÕES S/A</v>
          </cell>
        </row>
      </sheetData>
      <sheetData sheetId="335">
        <row r="1">
          <cell r="B1" t="str">
            <v>DELTA CONSTRUÇÕES S/A</v>
          </cell>
        </row>
      </sheetData>
      <sheetData sheetId="336">
        <row r="1">
          <cell r="A1" t="str">
            <v>DATA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DATA</v>
          </cell>
        </row>
      </sheetData>
      <sheetData sheetId="342">
        <row r="1">
          <cell r="A1" t="str">
            <v>DATA</v>
          </cell>
        </row>
      </sheetData>
      <sheetData sheetId="343" refreshError="1"/>
      <sheetData sheetId="344">
        <row r="1">
          <cell r="A1" t="str">
            <v>PLACA</v>
          </cell>
        </row>
      </sheetData>
      <sheetData sheetId="345">
        <row r="1">
          <cell r="A1" t="str">
            <v>PLACA</v>
          </cell>
        </row>
      </sheetData>
      <sheetData sheetId="346">
        <row r="1">
          <cell r="A1" t="str">
            <v>DATA</v>
          </cell>
        </row>
      </sheetData>
      <sheetData sheetId="347">
        <row r="1">
          <cell r="A1" t="str">
            <v>PLACA</v>
          </cell>
        </row>
      </sheetData>
      <sheetData sheetId="348">
        <row r="1">
          <cell r="A1" t="str">
            <v>DATA</v>
          </cell>
        </row>
      </sheetData>
      <sheetData sheetId="349">
        <row r="1">
          <cell r="A1" t="str">
            <v>DATA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PLACA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DATA</v>
          </cell>
        </row>
      </sheetData>
      <sheetData sheetId="364" refreshError="1"/>
      <sheetData sheetId="365" refreshError="1"/>
      <sheetData sheetId="366" refreshError="1"/>
      <sheetData sheetId="367">
        <row r="1">
          <cell r="A1" t="str">
            <v>DATA</v>
          </cell>
        </row>
      </sheetData>
      <sheetData sheetId="368">
        <row r="1">
          <cell r="A1" t="str">
            <v>DATA</v>
          </cell>
        </row>
      </sheetData>
      <sheetData sheetId="369">
        <row r="1">
          <cell r="A1" t="str">
            <v>PLACA</v>
          </cell>
        </row>
      </sheetData>
      <sheetData sheetId="370">
        <row r="1">
          <cell r="A1" t="str">
            <v>DATA</v>
          </cell>
        </row>
      </sheetData>
      <sheetData sheetId="371">
        <row r="1">
          <cell r="B1" t="str">
            <v>DELTA CONSTRUÇÕES S/A</v>
          </cell>
        </row>
      </sheetData>
      <sheetData sheetId="372">
        <row r="1">
          <cell r="A1" t="str">
            <v>DATA</v>
          </cell>
        </row>
      </sheetData>
      <sheetData sheetId="373">
        <row r="1">
          <cell r="A1" t="str">
            <v>DATA</v>
          </cell>
        </row>
      </sheetData>
      <sheetData sheetId="374"/>
      <sheetData sheetId="375"/>
      <sheetData sheetId="376">
        <row r="2">
          <cell r="C2">
            <v>2009</v>
          </cell>
        </row>
      </sheetData>
      <sheetData sheetId="377">
        <row r="1">
          <cell r="B1" t="str">
            <v>DELTA CONSTRUÇÕES S/A</v>
          </cell>
        </row>
      </sheetData>
      <sheetData sheetId="378">
        <row r="1">
          <cell r="A1" t="str">
            <v>DATA</v>
          </cell>
        </row>
      </sheetData>
      <sheetData sheetId="379">
        <row r="1">
          <cell r="A1" t="str">
            <v>DATA</v>
          </cell>
        </row>
      </sheetData>
      <sheetData sheetId="380">
        <row r="1">
          <cell r="B1" t="str">
            <v>MARCA MOD.</v>
          </cell>
        </row>
      </sheetData>
      <sheetData sheetId="381">
        <row r="1">
          <cell r="B1" t="str">
            <v>MARCA MOD.</v>
          </cell>
        </row>
      </sheetData>
      <sheetData sheetId="382">
        <row r="1">
          <cell r="A1" t="str">
            <v>DATA</v>
          </cell>
        </row>
      </sheetData>
      <sheetData sheetId="383">
        <row r="1">
          <cell r="A1" t="str">
            <v>PLACA</v>
          </cell>
        </row>
      </sheetData>
      <sheetData sheetId="384">
        <row r="1">
          <cell r="B1" t="str">
            <v>DELTA CONSTRUÇÕES S/A</v>
          </cell>
        </row>
      </sheetData>
      <sheetData sheetId="385">
        <row r="1">
          <cell r="A1" t="str">
            <v>DATA</v>
          </cell>
        </row>
      </sheetData>
      <sheetData sheetId="386">
        <row r="1">
          <cell r="A1" t="str">
            <v>DATA</v>
          </cell>
        </row>
      </sheetData>
      <sheetData sheetId="387">
        <row r="1">
          <cell r="A1" t="str">
            <v>DATA</v>
          </cell>
        </row>
      </sheetData>
      <sheetData sheetId="388">
        <row r="1">
          <cell r="B1" t="str">
            <v>DELTA CONSTRUÇÕES S/A</v>
          </cell>
        </row>
      </sheetData>
      <sheetData sheetId="389">
        <row r="1">
          <cell r="B1" t="str">
            <v>DELTA CONSTRUÇÕES S/A</v>
          </cell>
        </row>
      </sheetData>
      <sheetData sheetId="390">
        <row r="1">
          <cell r="A1" t="str">
            <v>DATA</v>
          </cell>
        </row>
      </sheetData>
      <sheetData sheetId="391">
        <row r="1">
          <cell r="A1" t="str">
            <v>PLACA</v>
          </cell>
        </row>
      </sheetData>
      <sheetData sheetId="392">
        <row r="1">
          <cell r="A1" t="str">
            <v>DATA</v>
          </cell>
        </row>
      </sheetData>
      <sheetData sheetId="393" refreshError="1"/>
      <sheetData sheetId="394" refreshError="1"/>
      <sheetData sheetId="395">
        <row r="1">
          <cell r="A1" t="str">
            <v>PLACA</v>
          </cell>
        </row>
      </sheetData>
      <sheetData sheetId="396">
        <row r="1">
          <cell r="A1" t="str">
            <v>DATA</v>
          </cell>
        </row>
      </sheetData>
      <sheetData sheetId="397" refreshError="1"/>
      <sheetData sheetId="398" refreshError="1"/>
      <sheetData sheetId="399">
        <row r="1">
          <cell r="A1" t="str">
            <v>PLACA</v>
          </cell>
        </row>
      </sheetData>
      <sheetData sheetId="400">
        <row r="1">
          <cell r="A1" t="str">
            <v>DATA</v>
          </cell>
        </row>
      </sheetData>
      <sheetData sheetId="401">
        <row r="1">
          <cell r="A1" t="str">
            <v>PLACA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B1" t="str">
            <v>DELTA CONSTRUÇÕES S/A</v>
          </cell>
        </row>
      </sheetData>
      <sheetData sheetId="415">
        <row r="1">
          <cell r="B1" t="str">
            <v>DELTA CONSTRUÇÕES S/A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PLACA</v>
          </cell>
        </row>
      </sheetData>
      <sheetData sheetId="428">
        <row r="1">
          <cell r="B1" t="str">
            <v>DELTA CONSTRUÇÕES S/A</v>
          </cell>
        </row>
      </sheetData>
      <sheetData sheetId="429">
        <row r="1">
          <cell r="A1" t="str">
            <v>DATA</v>
          </cell>
        </row>
      </sheetData>
      <sheetData sheetId="430">
        <row r="3">
          <cell r="B3" t="str">
            <v>001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C2">
            <v>2009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1">
          <cell r="B1" t="str">
            <v>DELTA CONSTRUÇÕES S/A</v>
          </cell>
        </row>
      </sheetData>
      <sheetData sheetId="445" refreshError="1"/>
      <sheetData sheetId="446">
        <row r="1">
          <cell r="B1" t="str">
            <v>DELTA CONSTRUÇÕES S/A</v>
          </cell>
        </row>
      </sheetData>
      <sheetData sheetId="447">
        <row r="1">
          <cell r="A1" t="str">
            <v>PLACA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>
        <row r="1">
          <cell r="B1" t="str">
            <v>DELTA CONSTRUÇÕES S/A</v>
          </cell>
        </row>
      </sheetData>
      <sheetData sheetId="453">
        <row r="1">
          <cell r="B1" t="str">
            <v>DELTA CONSTRUÇÕES S/A</v>
          </cell>
        </row>
      </sheetData>
      <sheetData sheetId="454">
        <row r="1">
          <cell r="B1" t="str">
            <v>DELTA CONSTRUÇÕES S/A</v>
          </cell>
        </row>
      </sheetData>
      <sheetData sheetId="455">
        <row r="1">
          <cell r="B1" t="str">
            <v>DELTA CONSTRUÇÕES S/A</v>
          </cell>
        </row>
      </sheetData>
      <sheetData sheetId="456">
        <row r="1">
          <cell r="B1" t="str">
            <v>DELTA CONSTRUÇÕES S/A</v>
          </cell>
        </row>
      </sheetData>
      <sheetData sheetId="457" refreshError="1"/>
      <sheetData sheetId="458" refreshError="1"/>
      <sheetData sheetId="459" refreshError="1"/>
      <sheetData sheetId="460">
        <row r="11">
          <cell r="A11" t="str">
            <v>02.200.00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3">
          <cell r="A3">
            <v>1</v>
          </cell>
        </row>
      </sheetData>
      <sheetData sheetId="480">
        <row r="1">
          <cell r="B1" t="str">
            <v>DELTA CONSTRUÇÕES S/A</v>
          </cell>
        </row>
      </sheetData>
      <sheetData sheetId="481">
        <row r="1">
          <cell r="B1" t="str">
            <v>DELTA CONSTRUÇÕES S/A</v>
          </cell>
        </row>
      </sheetData>
      <sheetData sheetId="482">
        <row r="3">
          <cell r="A3">
            <v>1</v>
          </cell>
        </row>
      </sheetData>
      <sheetData sheetId="483">
        <row r="1">
          <cell r="A1" t="str">
            <v>PLACA</v>
          </cell>
        </row>
      </sheetData>
      <sheetData sheetId="484">
        <row r="3">
          <cell r="A3">
            <v>4.5</v>
          </cell>
        </row>
      </sheetData>
      <sheetData sheetId="485">
        <row r="1">
          <cell r="A1" t="str">
            <v>PLACA</v>
          </cell>
        </row>
      </sheetData>
      <sheetData sheetId="486">
        <row r="1">
          <cell r="B1" t="str">
            <v>DELTA CONSTRUÇÕES S/A</v>
          </cell>
        </row>
      </sheetData>
      <sheetData sheetId="487">
        <row r="1">
          <cell r="B1" t="str">
            <v>DELTA CONSTRUÇÕES S/A</v>
          </cell>
        </row>
      </sheetData>
      <sheetData sheetId="488">
        <row r="1">
          <cell r="B1" t="str">
            <v>DELTA CONSTRUÇÕES S/A</v>
          </cell>
        </row>
      </sheetData>
      <sheetData sheetId="489">
        <row r="1">
          <cell r="A1" t="str">
            <v>DATA</v>
          </cell>
        </row>
      </sheetData>
      <sheetData sheetId="490">
        <row r="1">
          <cell r="A1" t="str">
            <v>DATA</v>
          </cell>
        </row>
      </sheetData>
      <sheetData sheetId="491">
        <row r="1">
          <cell r="A1" t="str">
            <v>DATA</v>
          </cell>
        </row>
      </sheetData>
      <sheetData sheetId="492">
        <row r="1">
          <cell r="A1" t="str">
            <v>DATA</v>
          </cell>
        </row>
      </sheetData>
      <sheetData sheetId="493">
        <row r="1">
          <cell r="B1" t="str">
            <v>DELTA CONSTRUÇÕES S/A</v>
          </cell>
        </row>
      </sheetData>
      <sheetData sheetId="494">
        <row r="1">
          <cell r="B1" t="str">
            <v>DELTA CONSTRUÇÕES S/A</v>
          </cell>
        </row>
      </sheetData>
      <sheetData sheetId="495">
        <row r="1">
          <cell r="B1" t="str">
            <v>DELTA CONSTRUÇÕES S/A</v>
          </cell>
        </row>
      </sheetData>
      <sheetData sheetId="496">
        <row r="1">
          <cell r="B1" t="str">
            <v>DELTA CONSTRUÇÕES S/A</v>
          </cell>
        </row>
      </sheetData>
      <sheetData sheetId="497">
        <row r="1">
          <cell r="B1" t="str">
            <v>DELTA CONSTRUÇÕES S/A</v>
          </cell>
        </row>
      </sheetData>
      <sheetData sheetId="498">
        <row r="1">
          <cell r="B1" t="str">
            <v>DELTA CONSTRUÇÕES S/A</v>
          </cell>
        </row>
      </sheetData>
      <sheetData sheetId="499">
        <row r="2">
          <cell r="C2" t="str">
            <v>_x000E_CONTROLE DE QUALIDADE DE CONCRETO ASFALTICO_x000E_</v>
          </cell>
        </row>
      </sheetData>
      <sheetData sheetId="500">
        <row r="1">
          <cell r="B1" t="str">
            <v>DELTA CONSTRUÇÕES S/A</v>
          </cell>
        </row>
      </sheetData>
      <sheetData sheetId="501">
        <row r="1">
          <cell r="B1" t="str">
            <v>DELTA CONSTRUÇÕES S/A</v>
          </cell>
        </row>
      </sheetData>
      <sheetData sheetId="502">
        <row r="1">
          <cell r="B1" t="str">
            <v>DELTA CONSTRUÇÕES S/A</v>
          </cell>
        </row>
      </sheetData>
      <sheetData sheetId="503">
        <row r="1">
          <cell r="B1" t="str">
            <v>DELTA CONSTRUÇÕES S/A</v>
          </cell>
        </row>
      </sheetData>
      <sheetData sheetId="504">
        <row r="1">
          <cell r="A1" t="str">
            <v>PLACA</v>
          </cell>
        </row>
      </sheetData>
      <sheetData sheetId="505"/>
      <sheetData sheetId="506">
        <row r="3">
          <cell r="A3">
            <v>1</v>
          </cell>
        </row>
      </sheetData>
      <sheetData sheetId="507">
        <row r="1">
          <cell r="A1" t="str">
            <v>DATA</v>
          </cell>
        </row>
      </sheetData>
      <sheetData sheetId="508">
        <row r="1">
          <cell r="B1" t="str">
            <v>DELTA CONSTRUÇÕES S/A</v>
          </cell>
        </row>
      </sheetData>
      <sheetData sheetId="509">
        <row r="1">
          <cell r="A1" t="str">
            <v>PLACA</v>
          </cell>
        </row>
      </sheetData>
      <sheetData sheetId="510">
        <row r="3">
          <cell r="A3">
            <v>101</v>
          </cell>
        </row>
      </sheetData>
      <sheetData sheetId="511">
        <row r="1">
          <cell r="B1" t="str">
            <v>DELTA CONSTRUÇÕES S/A</v>
          </cell>
        </row>
      </sheetData>
      <sheetData sheetId="512">
        <row r="2">
          <cell r="C2">
            <v>2009</v>
          </cell>
        </row>
      </sheetData>
      <sheetData sheetId="513" refreshError="1"/>
      <sheetData sheetId="514">
        <row r="5">
          <cell r="B5" t="str">
            <v>005.037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>
        <row r="3">
          <cell r="A3">
            <v>4</v>
          </cell>
        </row>
      </sheetData>
      <sheetData sheetId="536">
        <row r="1">
          <cell r="A1" t="str">
            <v>PLACA</v>
          </cell>
        </row>
      </sheetData>
      <sheetData sheetId="537"/>
      <sheetData sheetId="538"/>
      <sheetData sheetId="539">
        <row r="1">
          <cell r="A1" t="str">
            <v>DATA</v>
          </cell>
        </row>
      </sheetData>
      <sheetData sheetId="540">
        <row r="1">
          <cell r="B1" t="str">
            <v>DELTA CONSTRUÇÕES S/A</v>
          </cell>
        </row>
      </sheetData>
      <sheetData sheetId="541">
        <row r="1">
          <cell r="A1" t="str">
            <v>PLACA</v>
          </cell>
        </row>
      </sheetData>
      <sheetData sheetId="542">
        <row r="3">
          <cell r="A3">
            <v>101</v>
          </cell>
        </row>
      </sheetData>
      <sheetData sheetId="543">
        <row r="1">
          <cell r="B1" t="str">
            <v>DELTA CONSTRUÇÕES S/A</v>
          </cell>
        </row>
      </sheetData>
      <sheetData sheetId="544">
        <row r="2">
          <cell r="C2">
            <v>2009</v>
          </cell>
        </row>
      </sheetData>
      <sheetData sheetId="545">
        <row r="5">
          <cell r="B5" t="str">
            <v>005.037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B1" t="str">
            <v>DELTA CONSTRUÇÕES S/A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DATA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DATA</v>
          </cell>
        </row>
      </sheetData>
      <sheetData sheetId="601">
        <row r="1">
          <cell r="A1" t="str">
            <v>PLACA</v>
          </cell>
        </row>
      </sheetData>
      <sheetData sheetId="602">
        <row r="1">
          <cell r="A1" t="str">
            <v>PLACA</v>
          </cell>
        </row>
      </sheetData>
      <sheetData sheetId="603">
        <row r="1">
          <cell r="A1" t="str">
            <v>DATA</v>
          </cell>
        </row>
      </sheetData>
      <sheetData sheetId="604">
        <row r="1">
          <cell r="B1" t="str">
            <v>DELTA CONSTRUÇÕES S/A</v>
          </cell>
        </row>
      </sheetData>
      <sheetData sheetId="605">
        <row r="1">
          <cell r="A1" t="str">
            <v>DATA</v>
          </cell>
        </row>
      </sheetData>
      <sheetData sheetId="606">
        <row r="1">
          <cell r="A1" t="str">
            <v>DATA</v>
          </cell>
        </row>
      </sheetData>
      <sheetData sheetId="607">
        <row r="1">
          <cell r="A1" t="str">
            <v>PLACA</v>
          </cell>
        </row>
      </sheetData>
      <sheetData sheetId="608">
        <row r="1">
          <cell r="A1" t="str">
            <v>PLACA</v>
          </cell>
        </row>
      </sheetData>
      <sheetData sheetId="609">
        <row r="1">
          <cell r="A1" t="str">
            <v>PLACA</v>
          </cell>
        </row>
      </sheetData>
      <sheetData sheetId="610">
        <row r="1">
          <cell r="A1" t="str">
            <v>PLACA</v>
          </cell>
        </row>
      </sheetData>
      <sheetData sheetId="611">
        <row r="1">
          <cell r="A1" t="str">
            <v>PLACA</v>
          </cell>
        </row>
      </sheetData>
      <sheetData sheetId="612">
        <row r="1">
          <cell r="A1" t="str">
            <v>PLACA</v>
          </cell>
        </row>
      </sheetData>
      <sheetData sheetId="613">
        <row r="1">
          <cell r="A1" t="str">
            <v>DATA</v>
          </cell>
        </row>
      </sheetData>
      <sheetData sheetId="614">
        <row r="1">
          <cell r="A1" t="str">
            <v>PLACA</v>
          </cell>
        </row>
      </sheetData>
      <sheetData sheetId="615">
        <row r="1">
          <cell r="A1" t="str">
            <v>PLACA</v>
          </cell>
        </row>
      </sheetData>
      <sheetData sheetId="616">
        <row r="1">
          <cell r="A1" t="str">
            <v>PLACA</v>
          </cell>
        </row>
      </sheetData>
      <sheetData sheetId="617">
        <row r="1">
          <cell r="A1" t="str">
            <v>PLACA</v>
          </cell>
        </row>
      </sheetData>
      <sheetData sheetId="618">
        <row r="1">
          <cell r="B1" t="str">
            <v>DELTA CONSTRUÇÕES S/A</v>
          </cell>
        </row>
      </sheetData>
      <sheetData sheetId="619">
        <row r="1">
          <cell r="A1" t="str">
            <v>PLACA</v>
          </cell>
        </row>
      </sheetData>
      <sheetData sheetId="620">
        <row r="1">
          <cell r="A1" t="str">
            <v>DATA</v>
          </cell>
        </row>
      </sheetData>
      <sheetData sheetId="621" refreshError="1"/>
      <sheetData sheetId="622">
        <row r="1">
          <cell r="A1" t="str">
            <v>PLACA</v>
          </cell>
        </row>
      </sheetData>
      <sheetData sheetId="623">
        <row r="1">
          <cell r="A1" t="str">
            <v>DATA</v>
          </cell>
        </row>
      </sheetData>
      <sheetData sheetId="624">
        <row r="1">
          <cell r="A1" t="str">
            <v>DATA</v>
          </cell>
        </row>
      </sheetData>
      <sheetData sheetId="625">
        <row r="1">
          <cell r="A1" t="str">
            <v>DATA</v>
          </cell>
        </row>
      </sheetData>
      <sheetData sheetId="626">
        <row r="1">
          <cell r="A1" t="str">
            <v>DATA</v>
          </cell>
        </row>
      </sheetData>
      <sheetData sheetId="627">
        <row r="1">
          <cell r="A1" t="str">
            <v>DATA</v>
          </cell>
        </row>
      </sheetData>
      <sheetData sheetId="628">
        <row r="1">
          <cell r="A1" t="str">
            <v>PLACA</v>
          </cell>
        </row>
      </sheetData>
      <sheetData sheetId="629">
        <row r="1">
          <cell r="A1" t="str">
            <v>DATA</v>
          </cell>
        </row>
      </sheetData>
      <sheetData sheetId="630">
        <row r="1">
          <cell r="A1" t="str">
            <v>DATA</v>
          </cell>
        </row>
      </sheetData>
      <sheetData sheetId="631">
        <row r="1">
          <cell r="A1" t="str">
            <v>DATA</v>
          </cell>
        </row>
      </sheetData>
      <sheetData sheetId="632">
        <row r="1">
          <cell r="A1" t="str">
            <v>DATA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B1" t="str">
            <v>DELTA CONSTRUÇÕES S/A</v>
          </cell>
        </row>
      </sheetData>
      <sheetData sheetId="640">
        <row r="1">
          <cell r="B1" t="str">
            <v>DELTA CONSTRUÇÕES S/A</v>
          </cell>
        </row>
      </sheetData>
      <sheetData sheetId="641">
        <row r="1">
          <cell r="B1" t="str">
            <v>DELTA CONSTRUÇÕES S/A</v>
          </cell>
        </row>
      </sheetData>
      <sheetData sheetId="642">
        <row r="1">
          <cell r="B1" t="str">
            <v>DELTA CONSTRUÇÕES S/A</v>
          </cell>
        </row>
      </sheetData>
      <sheetData sheetId="643">
        <row r="1">
          <cell r="A1" t="str">
            <v>DATA</v>
          </cell>
        </row>
      </sheetData>
      <sheetData sheetId="644">
        <row r="1">
          <cell r="A1" t="str">
            <v>PLACA</v>
          </cell>
        </row>
      </sheetData>
      <sheetData sheetId="645">
        <row r="1">
          <cell r="A1" t="str">
            <v>PLACA</v>
          </cell>
        </row>
      </sheetData>
      <sheetData sheetId="646">
        <row r="1">
          <cell r="B1" t="str">
            <v>DELTA CONSTRUÇÕES S/A</v>
          </cell>
        </row>
      </sheetData>
      <sheetData sheetId="647">
        <row r="1">
          <cell r="A1" t="str">
            <v>DATA</v>
          </cell>
        </row>
      </sheetData>
      <sheetData sheetId="648"/>
      <sheetData sheetId="649"/>
      <sheetData sheetId="650"/>
      <sheetData sheetId="651">
        <row r="1">
          <cell r="A1" t="str">
            <v>DATA</v>
          </cell>
        </row>
      </sheetData>
      <sheetData sheetId="652">
        <row r="3">
          <cell r="A3">
            <v>4</v>
          </cell>
        </row>
      </sheetData>
      <sheetData sheetId="653">
        <row r="1">
          <cell r="A1" t="str">
            <v>DATA</v>
          </cell>
        </row>
      </sheetData>
      <sheetData sheetId="654">
        <row r="1">
          <cell r="A1" t="str">
            <v>PLACA</v>
          </cell>
        </row>
      </sheetData>
      <sheetData sheetId="655"/>
      <sheetData sheetId="656">
        <row r="3">
          <cell r="A3">
            <v>1</v>
          </cell>
        </row>
      </sheetData>
      <sheetData sheetId="657">
        <row r="1">
          <cell r="A1" t="str">
            <v>PLACA</v>
          </cell>
        </row>
      </sheetData>
      <sheetData sheetId="658">
        <row r="3">
          <cell r="A3">
            <v>4</v>
          </cell>
        </row>
      </sheetData>
      <sheetData sheetId="659">
        <row r="1">
          <cell r="A1" t="str">
            <v>DATA</v>
          </cell>
        </row>
      </sheetData>
      <sheetData sheetId="660">
        <row r="1">
          <cell r="A1" t="str">
            <v>PLACA</v>
          </cell>
        </row>
      </sheetData>
      <sheetData sheetId="661">
        <row r="1">
          <cell r="A1" t="str">
            <v>DATA</v>
          </cell>
        </row>
      </sheetData>
      <sheetData sheetId="662">
        <row r="1">
          <cell r="A1" t="str">
            <v>PLACA</v>
          </cell>
        </row>
      </sheetData>
      <sheetData sheetId="663">
        <row r="1">
          <cell r="A1" t="str">
            <v>DATA</v>
          </cell>
        </row>
      </sheetData>
      <sheetData sheetId="664">
        <row r="1">
          <cell r="B1" t="str">
            <v>DELTA CONSTRUÇÕES S/A</v>
          </cell>
        </row>
      </sheetData>
      <sheetData sheetId="665" refreshError="1"/>
      <sheetData sheetId="666">
        <row r="1">
          <cell r="A1" t="str">
            <v>PLACA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1">
          <cell r="A1" t="str">
            <v>PLACA</v>
          </cell>
        </row>
      </sheetData>
      <sheetData sheetId="681" refreshError="1"/>
      <sheetData sheetId="682" refreshError="1"/>
      <sheetData sheetId="683">
        <row r="1">
          <cell r="A1" t="str">
            <v>DATA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DATA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DATA</v>
          </cell>
        </row>
      </sheetData>
      <sheetData sheetId="719">
        <row r="1">
          <cell r="B1" t="str">
            <v>DELTA CONSTRUÇÕES S/A</v>
          </cell>
        </row>
      </sheetData>
      <sheetData sheetId="720">
        <row r="1">
          <cell r="A1" t="str">
            <v>PLACA</v>
          </cell>
        </row>
      </sheetData>
      <sheetData sheetId="721">
        <row r="1">
          <cell r="A1" t="str">
            <v>DATA</v>
          </cell>
        </row>
      </sheetData>
      <sheetData sheetId="722">
        <row r="1">
          <cell r="B1" t="str">
            <v>DELTA CONSTRUÇÕES S/A</v>
          </cell>
        </row>
      </sheetData>
      <sheetData sheetId="723">
        <row r="1">
          <cell r="A1" t="str">
            <v>DATA</v>
          </cell>
        </row>
      </sheetData>
      <sheetData sheetId="724">
        <row r="1">
          <cell r="A1" t="str">
            <v>DATA</v>
          </cell>
        </row>
      </sheetData>
      <sheetData sheetId="725">
        <row r="1">
          <cell r="B1" t="str">
            <v>DELTA CONSTRUÇÕES S/A</v>
          </cell>
        </row>
      </sheetData>
      <sheetData sheetId="726"/>
      <sheetData sheetId="727">
        <row r="2">
          <cell r="C2">
            <v>2009</v>
          </cell>
        </row>
      </sheetData>
      <sheetData sheetId="728">
        <row r="1">
          <cell r="B1" t="str">
            <v>DELTA CONSTRUÇÕES S/A</v>
          </cell>
        </row>
      </sheetData>
      <sheetData sheetId="729">
        <row r="1">
          <cell r="A1" t="str">
            <v>DATA</v>
          </cell>
        </row>
      </sheetData>
      <sheetData sheetId="730">
        <row r="1">
          <cell r="A1" t="str">
            <v>DATA</v>
          </cell>
        </row>
      </sheetData>
      <sheetData sheetId="731">
        <row r="1">
          <cell r="A1" t="str">
            <v>PLACA</v>
          </cell>
        </row>
      </sheetData>
      <sheetData sheetId="732">
        <row r="1">
          <cell r="A1" t="str">
            <v>PLACA</v>
          </cell>
        </row>
      </sheetData>
      <sheetData sheetId="733">
        <row r="1">
          <cell r="B1" t="str">
            <v>DELTA CONSTRUÇÕES S/A</v>
          </cell>
        </row>
      </sheetData>
      <sheetData sheetId="734">
        <row r="1">
          <cell r="A1" t="str">
            <v>PLACA</v>
          </cell>
        </row>
      </sheetData>
      <sheetData sheetId="735">
        <row r="1">
          <cell r="B1" t="str">
            <v>DELTA CONSTRUÇÕES S/A</v>
          </cell>
        </row>
      </sheetData>
      <sheetData sheetId="736">
        <row r="1">
          <cell r="A1" t="str">
            <v>PLACA</v>
          </cell>
        </row>
      </sheetData>
      <sheetData sheetId="737">
        <row r="1">
          <cell r="A1" t="str">
            <v>PLACA</v>
          </cell>
        </row>
      </sheetData>
      <sheetData sheetId="738">
        <row r="1">
          <cell r="A1" t="str">
            <v>PLACA</v>
          </cell>
        </row>
      </sheetData>
      <sheetData sheetId="739">
        <row r="1">
          <cell r="A1" t="str">
            <v>DATA</v>
          </cell>
        </row>
      </sheetData>
      <sheetData sheetId="740">
        <row r="1">
          <cell r="A1" t="str">
            <v>DATA</v>
          </cell>
        </row>
      </sheetData>
      <sheetData sheetId="741">
        <row r="1">
          <cell r="A1" t="str">
            <v>PLACA</v>
          </cell>
        </row>
      </sheetData>
      <sheetData sheetId="742">
        <row r="1">
          <cell r="A1" t="str">
            <v>DATA</v>
          </cell>
        </row>
      </sheetData>
      <sheetData sheetId="743">
        <row r="1">
          <cell r="A1" t="str">
            <v>PLACA</v>
          </cell>
        </row>
      </sheetData>
      <sheetData sheetId="744">
        <row r="1">
          <cell r="A1" t="str">
            <v>DATA</v>
          </cell>
        </row>
      </sheetData>
      <sheetData sheetId="745">
        <row r="1">
          <cell r="A1" t="str">
            <v>PLACA</v>
          </cell>
        </row>
      </sheetData>
      <sheetData sheetId="746">
        <row r="1">
          <cell r="A1" t="str">
            <v>PLACA</v>
          </cell>
        </row>
      </sheetData>
      <sheetData sheetId="747">
        <row r="1">
          <cell r="A1" t="str">
            <v>PLACA</v>
          </cell>
        </row>
      </sheetData>
      <sheetData sheetId="748">
        <row r="1">
          <cell r="A1" t="str">
            <v>PLACA</v>
          </cell>
        </row>
      </sheetData>
      <sheetData sheetId="749">
        <row r="1">
          <cell r="A1" t="str">
            <v>PLACA</v>
          </cell>
        </row>
      </sheetData>
      <sheetData sheetId="750">
        <row r="1">
          <cell r="A1" t="str">
            <v>PLACA</v>
          </cell>
        </row>
      </sheetData>
      <sheetData sheetId="751">
        <row r="1">
          <cell r="A1" t="str">
            <v>DATA</v>
          </cell>
        </row>
      </sheetData>
      <sheetData sheetId="752">
        <row r="1">
          <cell r="A1" t="str">
            <v>DATA</v>
          </cell>
        </row>
      </sheetData>
      <sheetData sheetId="753">
        <row r="1">
          <cell r="A1" t="str">
            <v>DATA</v>
          </cell>
        </row>
      </sheetData>
      <sheetData sheetId="754">
        <row r="1">
          <cell r="A1" t="str">
            <v>PLACA</v>
          </cell>
        </row>
      </sheetData>
      <sheetData sheetId="755">
        <row r="1">
          <cell r="A1" t="str">
            <v>PLACA</v>
          </cell>
        </row>
      </sheetData>
      <sheetData sheetId="756">
        <row r="1">
          <cell r="A1" t="str">
            <v>PLACA</v>
          </cell>
        </row>
      </sheetData>
      <sheetData sheetId="757">
        <row r="1">
          <cell r="A1" t="str">
            <v>PLACA</v>
          </cell>
        </row>
      </sheetData>
      <sheetData sheetId="758">
        <row r="1">
          <cell r="A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>
        <row r="1">
          <cell r="B1" t="str">
            <v>MARCA MOD.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A1" t="str">
            <v>DATA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">
          <cell r="B1" t="str">
            <v>DELTA CONSTRUÇÕES S/A</v>
          </cell>
        </row>
      </sheetData>
      <sheetData sheetId="949">
        <row r="1">
          <cell r="A1" t="str">
            <v>PLACA</v>
          </cell>
        </row>
      </sheetData>
      <sheetData sheetId="950">
        <row r="3">
          <cell r="A3">
            <v>1</v>
          </cell>
        </row>
      </sheetData>
      <sheetData sheetId="951">
        <row r="1">
          <cell r="B1" t="str">
            <v>DELTA CONSTRUÇÕES S/A</v>
          </cell>
        </row>
      </sheetData>
      <sheetData sheetId="952">
        <row r="1">
          <cell r="B1" t="str">
            <v>DELTA CONSTRUÇÕES S/A</v>
          </cell>
        </row>
      </sheetData>
      <sheetData sheetId="953">
        <row r="1">
          <cell r="B1" t="str">
            <v>DELTA CONSTRUÇÕES S/A</v>
          </cell>
        </row>
      </sheetData>
      <sheetData sheetId="954">
        <row r="1">
          <cell r="B1" t="str">
            <v>DELTA CONSTRUÇÕES S/A</v>
          </cell>
        </row>
      </sheetData>
      <sheetData sheetId="955">
        <row r="1">
          <cell r="A1" t="str">
            <v>DATA</v>
          </cell>
        </row>
      </sheetData>
      <sheetData sheetId="956">
        <row r="1">
          <cell r="B1" t="str">
            <v>DELTA CONSTRUÇÕES S/A</v>
          </cell>
        </row>
      </sheetData>
      <sheetData sheetId="957">
        <row r="1">
          <cell r="B1" t="str">
            <v>DELTA CONSTRUÇÕES S/A</v>
          </cell>
        </row>
      </sheetData>
      <sheetData sheetId="958">
        <row r="1">
          <cell r="B1" t="str">
            <v>DELTA CONSTRUÇÕES S/A</v>
          </cell>
        </row>
      </sheetData>
      <sheetData sheetId="959">
        <row r="1">
          <cell r="B1" t="str">
            <v>DELTA CONSTRUÇÕES S/A</v>
          </cell>
        </row>
      </sheetData>
      <sheetData sheetId="960">
        <row r="1">
          <cell r="B1" t="str">
            <v>DELTA CONSTRUÇÕES S/A</v>
          </cell>
        </row>
      </sheetData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">
          <cell r="B1" t="str">
            <v>DELTA CONSTRUÇÕES S/A</v>
          </cell>
        </row>
      </sheetData>
      <sheetData sheetId="1004">
        <row r="1">
          <cell r="A1" t="str">
            <v>PLACA</v>
          </cell>
        </row>
      </sheetData>
      <sheetData sheetId="1005">
        <row r="1">
          <cell r="A1" t="str">
            <v>DATA</v>
          </cell>
        </row>
      </sheetData>
      <sheetData sheetId="1006">
        <row r="3">
          <cell r="A3">
            <v>1</v>
          </cell>
        </row>
      </sheetData>
      <sheetData sheetId="1007">
        <row r="1">
          <cell r="B1" t="str">
            <v>DELTA CONSTRUÇÕES S/A</v>
          </cell>
        </row>
      </sheetData>
      <sheetData sheetId="1008">
        <row r="1">
          <cell r="B1" t="str">
            <v>DELTA CONSTRUÇÕES S/A</v>
          </cell>
        </row>
      </sheetData>
      <sheetData sheetId="1009">
        <row r="1">
          <cell r="A1" t="str">
            <v>PLACA</v>
          </cell>
        </row>
      </sheetData>
      <sheetData sheetId="1010" refreshError="1"/>
      <sheetData sheetId="1011" refreshError="1"/>
      <sheetData sheetId="1012" refreshError="1"/>
      <sheetData sheetId="1013">
        <row r="1">
          <cell r="A1" t="str">
            <v>PLACA</v>
          </cell>
        </row>
      </sheetData>
      <sheetData sheetId="1014" refreshError="1"/>
      <sheetData sheetId="1015" refreshError="1"/>
      <sheetData sheetId="1016">
        <row r="4">
          <cell r="A4">
            <v>36678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/>
      <sheetData sheetId="1069">
        <row r="1">
          <cell r="A1">
            <v>0</v>
          </cell>
        </row>
      </sheetData>
      <sheetData sheetId="1070"/>
      <sheetData sheetId="1071">
        <row r="2">
          <cell r="B2" t="str">
            <v>TER</v>
          </cell>
        </row>
      </sheetData>
      <sheetData sheetId="1072"/>
      <sheetData sheetId="1073"/>
      <sheetData sheetId="1074">
        <row r="26">
          <cell r="A26" t="str">
            <v>CBUQ</v>
          </cell>
        </row>
      </sheetData>
      <sheetData sheetId="1075">
        <row r="26">
          <cell r="A26" t="str">
            <v>CBUQ</v>
          </cell>
        </row>
      </sheetData>
      <sheetData sheetId="1076">
        <row r="46">
          <cell r="K46">
            <v>0</v>
          </cell>
        </row>
      </sheetData>
      <sheetData sheetId="1077">
        <row r="1">
          <cell r="A1" t="str">
            <v>Rodovia: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>
        <row r="3">
          <cell r="A3">
            <v>1</v>
          </cell>
        </row>
      </sheetData>
      <sheetData sheetId="1092"/>
      <sheetData sheetId="1093" refreshError="1"/>
      <sheetData sheetId="1094">
        <row r="1">
          <cell r="A1" t="str">
            <v>Rodovia:</v>
          </cell>
        </row>
      </sheetData>
      <sheetData sheetId="1095" refreshError="1"/>
      <sheetData sheetId="1096"/>
      <sheetData sheetId="1097"/>
      <sheetData sheetId="1098">
        <row r="5">
          <cell r="B5" t="str">
            <v>005.037</v>
          </cell>
        </row>
      </sheetData>
      <sheetData sheetId="1099"/>
      <sheetData sheetId="1100">
        <row r="2">
          <cell r="B2" t="str">
            <v>TER</v>
          </cell>
        </row>
      </sheetData>
      <sheetData sheetId="1101">
        <row r="3">
          <cell r="A3">
            <v>4</v>
          </cell>
        </row>
      </sheetData>
      <sheetData sheetId="1102"/>
      <sheetData sheetId="1103"/>
      <sheetData sheetId="1104"/>
      <sheetData sheetId="1105">
        <row r="1">
          <cell r="A1" t="str">
            <v>Rodovia:</v>
          </cell>
        </row>
      </sheetData>
      <sheetData sheetId="1106">
        <row r="26">
          <cell r="A26" t="str">
            <v>CBUQ</v>
          </cell>
        </row>
      </sheetData>
      <sheetData sheetId="1107"/>
      <sheetData sheetId="1108">
        <row r="3">
          <cell r="A3">
            <v>4</v>
          </cell>
        </row>
      </sheetData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>
        <row r="1">
          <cell r="A1" t="str">
            <v>Rodovia:</v>
          </cell>
        </row>
      </sheetData>
      <sheetData sheetId="1117" refreshError="1"/>
      <sheetData sheetId="1118" refreshError="1"/>
      <sheetData sheetId="1119" refreshError="1"/>
      <sheetData sheetId="1120"/>
      <sheetData sheetId="1121">
        <row r="33">
          <cell r="P33">
            <v>6604186.4299999997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26">
          <cell r="A26" t="str">
            <v>CBUQ</v>
          </cell>
        </row>
      </sheetData>
      <sheetData sheetId="1138">
        <row r="1">
          <cell r="A1" t="str">
            <v>DATA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>
        <row r="1">
          <cell r="A1" t="str">
            <v>PLACA</v>
          </cell>
        </row>
      </sheetData>
      <sheetData sheetId="1144">
        <row r="3">
          <cell r="A3">
            <v>1</v>
          </cell>
        </row>
      </sheetData>
      <sheetData sheetId="1145">
        <row r="1">
          <cell r="A1" t="str">
            <v>DATA</v>
          </cell>
        </row>
      </sheetData>
      <sheetData sheetId="1146">
        <row r="1">
          <cell r="A1" t="str">
            <v>DATA</v>
          </cell>
        </row>
      </sheetData>
      <sheetData sheetId="1147">
        <row r="1">
          <cell r="B1" t="str">
            <v>DELTA CONSTRUÇÕES S/A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5">
          <cell r="B5" t="str">
            <v>005.037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>
        <row r="26">
          <cell r="A26" t="str">
            <v>CBUQ</v>
          </cell>
        </row>
      </sheetData>
      <sheetData sheetId="1162">
        <row r="26">
          <cell r="A26" t="str">
            <v>CBUQ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3">
          <cell r="A3">
            <v>1</v>
          </cell>
        </row>
      </sheetData>
      <sheetData sheetId="1178"/>
      <sheetData sheetId="1179">
        <row r="3">
          <cell r="A3">
            <v>4.5</v>
          </cell>
        </row>
      </sheetData>
      <sheetData sheetId="1180">
        <row r="2">
          <cell r="C2">
            <v>2009</v>
          </cell>
        </row>
      </sheetData>
      <sheetData sheetId="1181">
        <row r="2">
          <cell r="C2" t="str">
            <v>_x000E_CONTROLE DE QUALIDADE DE CONCRETO ASFALTICO_x000E_</v>
          </cell>
        </row>
      </sheetData>
      <sheetData sheetId="1182">
        <row r="3">
          <cell r="A3">
            <v>1</v>
          </cell>
        </row>
      </sheetData>
      <sheetData sheetId="1183">
        <row r="1">
          <cell r="B1" t="str">
            <v>DELTA CONSTRUÇÕES S/A</v>
          </cell>
        </row>
      </sheetData>
      <sheetData sheetId="1184">
        <row r="1">
          <cell r="B1" t="str">
            <v>DELTA CONSTRUÇÕES S/A</v>
          </cell>
        </row>
      </sheetData>
      <sheetData sheetId="1185"/>
      <sheetData sheetId="1186">
        <row r="3">
          <cell r="A3">
            <v>4</v>
          </cell>
        </row>
      </sheetData>
      <sheetData sheetId="1187"/>
      <sheetData sheetId="1188">
        <row r="1">
          <cell r="A1" t="str">
            <v>DATA</v>
          </cell>
        </row>
      </sheetData>
      <sheetData sheetId="1189">
        <row r="3">
          <cell r="A3">
            <v>4</v>
          </cell>
        </row>
      </sheetData>
      <sheetData sheetId="1190">
        <row r="1">
          <cell r="A1" t="str">
            <v>DATA</v>
          </cell>
        </row>
      </sheetData>
      <sheetData sheetId="1191"/>
      <sheetData sheetId="1192"/>
      <sheetData sheetId="1193"/>
      <sheetData sheetId="1194">
        <row r="1">
          <cell r="B1" t="str">
            <v>DELTA CONSTRUÇÕES S/A</v>
          </cell>
        </row>
      </sheetData>
      <sheetData sheetId="1195">
        <row r="3">
          <cell r="A3">
            <v>4</v>
          </cell>
        </row>
      </sheetData>
      <sheetData sheetId="1196">
        <row r="1">
          <cell r="A1" t="str">
            <v>DATA</v>
          </cell>
        </row>
      </sheetData>
      <sheetData sheetId="1197">
        <row r="3">
          <cell r="A3">
            <v>4</v>
          </cell>
        </row>
      </sheetData>
      <sheetData sheetId="1198">
        <row r="1">
          <cell r="A1" t="str">
            <v>DATA</v>
          </cell>
        </row>
      </sheetData>
      <sheetData sheetId="1199"/>
      <sheetData sheetId="1200"/>
      <sheetData sheetId="1201">
        <row r="2">
          <cell r="A2" t="str">
            <v>CTRT 0001/2001</v>
          </cell>
        </row>
      </sheetData>
      <sheetData sheetId="1202"/>
      <sheetData sheetId="1203">
        <row r="3">
          <cell r="A3">
            <v>1</v>
          </cell>
        </row>
      </sheetData>
      <sheetData sheetId="1204"/>
      <sheetData sheetId="1205"/>
      <sheetData sheetId="1206">
        <row r="3">
          <cell r="A3">
            <v>1</v>
          </cell>
        </row>
      </sheetData>
      <sheetData sheetId="1207">
        <row r="1">
          <cell r="A1" t="str">
            <v>PLACA</v>
          </cell>
        </row>
      </sheetData>
      <sheetData sheetId="1208">
        <row r="2">
          <cell r="C2">
            <v>2009</v>
          </cell>
        </row>
      </sheetData>
      <sheetData sheetId="1209">
        <row r="1">
          <cell r="A1" t="str">
            <v>DATA</v>
          </cell>
        </row>
      </sheetData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3">
          <cell r="A3">
            <v>1</v>
          </cell>
        </row>
      </sheetData>
      <sheetData sheetId="1231" refreshError="1"/>
      <sheetData sheetId="1232">
        <row r="2">
          <cell r="B2" t="str">
            <v>TER</v>
          </cell>
        </row>
      </sheetData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>
        <row r="4">
          <cell r="B4" t="str">
            <v>Restauração Pista Simples</v>
          </cell>
        </row>
      </sheetData>
      <sheetData sheetId="1260">
        <row r="25">
          <cell r="D25">
            <v>1</v>
          </cell>
        </row>
      </sheetData>
      <sheetData sheetId="1261" refreshError="1"/>
      <sheetData sheetId="1262">
        <row r="25">
          <cell r="D25">
            <v>1</v>
          </cell>
        </row>
      </sheetData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5">
          <cell r="E5" t="str">
            <v>ABR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/>
      <sheetData sheetId="1311">
        <row r="26">
          <cell r="A26" t="str">
            <v>CBUQ</v>
          </cell>
        </row>
      </sheetData>
      <sheetData sheetId="1312">
        <row r="26">
          <cell r="A26" t="str">
            <v>CBUQ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>
            <v>0</v>
          </cell>
        </row>
      </sheetData>
      <sheetData sheetId="1331"/>
      <sheetData sheetId="1332">
        <row r="2">
          <cell r="B2" t="str">
            <v>TER</v>
          </cell>
        </row>
      </sheetData>
      <sheetData sheetId="1333"/>
      <sheetData sheetId="1334">
        <row r="1">
          <cell r="A1" t="str">
            <v>Rodovia:</v>
          </cell>
        </row>
      </sheetData>
      <sheetData sheetId="1335"/>
      <sheetData sheetId="1336"/>
      <sheetData sheetId="1337">
        <row r="1">
          <cell r="A1" t="str">
            <v>Rodovia:</v>
          </cell>
        </row>
      </sheetData>
      <sheetData sheetId="1338"/>
      <sheetData sheetId="1339"/>
      <sheetData sheetId="1340"/>
      <sheetData sheetId="1341"/>
      <sheetData sheetId="1342">
        <row r="1">
          <cell r="A1">
            <v>0</v>
          </cell>
        </row>
      </sheetData>
      <sheetData sheetId="1343"/>
      <sheetData sheetId="1344">
        <row r="46">
          <cell r="K46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32">
          <cell r="E32">
            <v>39142</v>
          </cell>
        </row>
      </sheetData>
      <sheetData sheetId="1361"/>
      <sheetData sheetId="1362"/>
      <sheetData sheetId="1363"/>
      <sheetData sheetId="1364"/>
      <sheetData sheetId="1365"/>
      <sheetData sheetId="1366">
        <row r="1">
          <cell r="A1" t="str">
            <v>DATA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43">
          <cell r="J43">
            <v>0</v>
          </cell>
        </row>
      </sheetData>
      <sheetData sheetId="1378">
        <row r="46">
          <cell r="K46">
            <v>0</v>
          </cell>
        </row>
      </sheetData>
      <sheetData sheetId="1379"/>
      <sheetData sheetId="1380"/>
      <sheetData sheetId="1381">
        <row r="2">
          <cell r="B2" t="str">
            <v>TER</v>
          </cell>
        </row>
      </sheetData>
      <sheetData sheetId="1382">
        <row r="1">
          <cell r="A1" t="str">
            <v>Rodovia:</v>
          </cell>
        </row>
      </sheetData>
      <sheetData sheetId="1383"/>
      <sheetData sheetId="1384"/>
      <sheetData sheetId="1385">
        <row r="36">
          <cell r="I36">
            <v>0</v>
          </cell>
        </row>
      </sheetData>
      <sheetData sheetId="1386">
        <row r="1">
          <cell r="A1" t="str">
            <v>Rodovia:</v>
          </cell>
        </row>
      </sheetData>
      <sheetData sheetId="1387"/>
      <sheetData sheetId="1388"/>
      <sheetData sheetId="1389"/>
      <sheetData sheetId="1390"/>
      <sheetData sheetId="1391">
        <row r="1">
          <cell r="A1">
            <v>0</v>
          </cell>
        </row>
      </sheetData>
      <sheetData sheetId="1392"/>
      <sheetData sheetId="1393">
        <row r="46">
          <cell r="K46">
            <v>0</v>
          </cell>
        </row>
      </sheetData>
      <sheetData sheetId="1394"/>
      <sheetData sheetId="1395"/>
      <sheetData sheetId="1396">
        <row r="1">
          <cell r="B1" t="str">
            <v>DELTA CONSTRUÇÕES S/A</v>
          </cell>
        </row>
      </sheetData>
      <sheetData sheetId="1397"/>
      <sheetData sheetId="1398">
        <row r="7">
          <cell r="B7" t="str">
            <v>NUMERO</v>
          </cell>
        </row>
      </sheetData>
      <sheetData sheetId="1399">
        <row r="1">
          <cell r="B1" t="str">
            <v>DELTA CONSTRUÇÕES S/A</v>
          </cell>
        </row>
      </sheetData>
      <sheetData sheetId="1400">
        <row r="7">
          <cell r="B7" t="str">
            <v>NUMERO</v>
          </cell>
        </row>
      </sheetData>
      <sheetData sheetId="1401"/>
      <sheetData sheetId="1402">
        <row r="2">
          <cell r="C2" t="str">
            <v>_x000E_CONTROLE DE QUALIDADE DE CONCRETO ASFALTICO_x000E_</v>
          </cell>
        </row>
      </sheetData>
      <sheetData sheetId="1403"/>
      <sheetData sheetId="1404"/>
      <sheetData sheetId="1405">
        <row r="13">
          <cell r="B13" t="str">
            <v>PAVIMENTAÇÃO</v>
          </cell>
        </row>
      </sheetData>
      <sheetData sheetId="1406"/>
      <sheetData sheetId="1407"/>
      <sheetData sheetId="1408">
        <row r="1">
          <cell r="B1" t="str">
            <v>DELTA CONSTRUÇÕES S/A</v>
          </cell>
        </row>
      </sheetData>
      <sheetData sheetId="1409"/>
      <sheetData sheetId="1410"/>
      <sheetData sheetId="1411">
        <row r="2">
          <cell r="B2" t="str">
            <v>TER</v>
          </cell>
        </row>
      </sheetData>
      <sheetData sheetId="1412"/>
      <sheetData sheetId="1413"/>
      <sheetData sheetId="1414"/>
      <sheetData sheetId="1415"/>
      <sheetData sheetId="1416">
        <row r="1">
          <cell r="A1" t="str">
            <v>Rodovia:</v>
          </cell>
        </row>
      </sheetData>
      <sheetData sheetId="1417"/>
      <sheetData sheetId="1418"/>
      <sheetData sheetId="1419">
        <row r="1">
          <cell r="A1" t="str">
            <v>Rodovia: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>
        <row r="1">
          <cell r="A1" t="str">
            <v>Rodovia:</v>
          </cell>
        </row>
      </sheetData>
      <sheetData sheetId="1427">
        <row r="46">
          <cell r="K46">
            <v>0</v>
          </cell>
        </row>
      </sheetData>
      <sheetData sheetId="1428"/>
      <sheetData sheetId="1429"/>
      <sheetData sheetId="1430">
        <row r="43">
          <cell r="J43">
            <v>0</v>
          </cell>
        </row>
      </sheetData>
      <sheetData sheetId="1431">
        <row r="43">
          <cell r="J43">
            <v>0</v>
          </cell>
        </row>
      </sheetData>
      <sheetData sheetId="1432">
        <row r="43">
          <cell r="J43">
            <v>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5">
          <cell r="I25">
            <v>2000542.549999997</v>
          </cell>
        </row>
      </sheetData>
      <sheetData sheetId="1447">
        <row r="7">
          <cell r="F7" t="str">
            <v>463/2009/00/00 - ASJU</v>
          </cell>
        </row>
      </sheetData>
      <sheetData sheetId="1448"/>
      <sheetData sheetId="1449"/>
      <sheetData sheetId="1450"/>
      <sheetData sheetId="1451"/>
      <sheetData sheetId="1452">
        <row r="5">
          <cell r="B5" t="str">
            <v>005.037</v>
          </cell>
        </row>
      </sheetData>
      <sheetData sheetId="1453"/>
      <sheetData sheetId="1454">
        <row r="144">
          <cell r="K144" t="e">
            <v>#VALUE!</v>
          </cell>
        </row>
      </sheetData>
      <sheetData sheetId="1455" refreshError="1"/>
      <sheetData sheetId="1456"/>
      <sheetData sheetId="1457"/>
      <sheetData sheetId="1458" refreshError="1"/>
      <sheetData sheetId="1459"/>
      <sheetData sheetId="1460" refreshError="1"/>
      <sheetData sheetId="1461">
        <row r="25">
          <cell r="D25">
            <v>1</v>
          </cell>
        </row>
      </sheetData>
      <sheetData sheetId="1462">
        <row r="27">
          <cell r="B27">
            <v>101</v>
          </cell>
        </row>
      </sheetData>
      <sheetData sheetId="1463">
        <row r="1">
          <cell r="B1" t="str">
            <v>035/2004-08</v>
          </cell>
        </row>
      </sheetData>
      <sheetData sheetId="1464" refreshError="1"/>
      <sheetData sheetId="1465" refreshError="1"/>
      <sheetData sheetId="1466" refreshError="1"/>
      <sheetData sheetId="1467"/>
      <sheetData sheetId="1468">
        <row r="8">
          <cell r="F8">
            <v>1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>
        <row r="26">
          <cell r="A26" t="str">
            <v>CBUQ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6">
          <cell r="D6" t="str">
            <v>CAMG</v>
          </cell>
        </row>
      </sheetData>
      <sheetData sheetId="152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7">
          <cell r="B27">
            <v>101</v>
          </cell>
        </row>
      </sheetData>
      <sheetData sheetId="1587">
        <row r="1">
          <cell r="B1" t="str">
            <v>035/2004-08</v>
          </cell>
        </row>
      </sheetData>
      <sheetData sheetId="1588"/>
      <sheetData sheetId="1589"/>
      <sheetData sheetId="1590"/>
      <sheetData sheetId="1591"/>
      <sheetData sheetId="1592">
        <row r="8">
          <cell r="F8">
            <v>1</v>
          </cell>
        </row>
      </sheetData>
      <sheetData sheetId="1593"/>
      <sheetData sheetId="1594"/>
      <sheetData sheetId="1595"/>
      <sheetData sheetId="1596" refreshError="1"/>
      <sheetData sheetId="1597"/>
      <sheetData sheetId="1598">
        <row r="1">
          <cell r="A1">
            <v>0</v>
          </cell>
        </row>
      </sheetData>
      <sheetData sheetId="1599"/>
      <sheetData sheetId="1600">
        <row r="2">
          <cell r="B2" t="str">
            <v>TER</v>
          </cell>
        </row>
      </sheetData>
      <sheetData sheetId="1601"/>
      <sheetData sheetId="1602">
        <row r="1">
          <cell r="A1" t="str">
            <v>Rodovia:</v>
          </cell>
        </row>
      </sheetData>
      <sheetData sheetId="1603"/>
      <sheetData sheetId="1604"/>
      <sheetData sheetId="1605">
        <row r="1">
          <cell r="A1" t="str">
            <v>Rodovia:</v>
          </cell>
        </row>
      </sheetData>
      <sheetData sheetId="1606"/>
      <sheetData sheetId="1607"/>
      <sheetData sheetId="1608"/>
      <sheetData sheetId="1609"/>
      <sheetData sheetId="1610">
        <row r="25">
          <cell r="D25">
            <v>1</v>
          </cell>
        </row>
      </sheetData>
      <sheetData sheetId="1611">
        <row r="27">
          <cell r="B27">
            <v>101</v>
          </cell>
        </row>
      </sheetData>
      <sheetData sheetId="1612">
        <row r="1">
          <cell r="B1" t="str">
            <v>035/2004-08</v>
          </cell>
        </row>
      </sheetData>
      <sheetData sheetId="1613"/>
      <sheetData sheetId="1614"/>
      <sheetData sheetId="1615"/>
      <sheetData sheetId="1616"/>
      <sheetData sheetId="1617">
        <row r="8">
          <cell r="F8">
            <v>1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/>
      <sheetData sheetId="166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>
        <row r="6">
          <cell r="D6" t="str">
            <v>CAMG</v>
          </cell>
        </row>
      </sheetData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 refreshError="1"/>
      <sheetData sheetId="1695" refreshError="1"/>
      <sheetData sheetId="1696"/>
      <sheetData sheetId="1697">
        <row r="6">
          <cell r="D6" t="str">
            <v>CAMG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/>
      <sheetData sheetId="1901" refreshError="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 refreshError="1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MARCA MOD.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4">
          <cell r="B4" t="str">
            <v>BR-230/MA</v>
          </cell>
        </row>
      </sheetData>
      <sheetData sheetId="2045">
        <row r="1">
          <cell r="B1" t="str">
            <v>MINISTÉRIO DOS TRANSPORTES</v>
          </cell>
        </row>
      </sheetData>
      <sheetData sheetId="2046"/>
      <sheetData sheetId="2047"/>
      <sheetData sheetId="2048"/>
      <sheetData sheetId="2049"/>
      <sheetData sheetId="2050">
        <row r="50">
          <cell r="S50">
            <v>528.90000000000009</v>
          </cell>
        </row>
      </sheetData>
      <sheetData sheetId="2051"/>
      <sheetData sheetId="2052"/>
      <sheetData sheetId="2053">
        <row r="53">
          <cell r="H53">
            <v>0.64552099465240642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/>
      <sheetData sheetId="2067"/>
      <sheetData sheetId="2068">
        <row r="4">
          <cell r="B4" t="str">
            <v>BR-230/MA</v>
          </cell>
        </row>
      </sheetData>
      <sheetData sheetId="2069">
        <row r="1">
          <cell r="B1" t="str">
            <v>MINISTÉRIO DOS TRANSPORTES</v>
          </cell>
        </row>
      </sheetData>
      <sheetData sheetId="2070"/>
      <sheetData sheetId="2071"/>
      <sheetData sheetId="2072"/>
      <sheetData sheetId="2073"/>
      <sheetData sheetId="2074">
        <row r="50">
          <cell r="S50">
            <v>528.90000000000009</v>
          </cell>
        </row>
      </sheetData>
      <sheetData sheetId="2075"/>
      <sheetData sheetId="2076"/>
      <sheetData sheetId="2077">
        <row r="53">
          <cell r="H53">
            <v>0.64552099465240642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8">
          <cell r="S8">
            <v>14965</v>
          </cell>
        </row>
      </sheetData>
      <sheetData sheetId="2150" refreshError="1"/>
      <sheetData sheetId="2151"/>
      <sheetData sheetId="2152" refreshError="1"/>
      <sheetData sheetId="2153"/>
      <sheetData sheetId="2154">
        <row r="56">
          <cell r="D56">
            <v>0.32679999999999998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 refreshError="1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 refreshError="1"/>
      <sheetData sheetId="2290"/>
      <sheetData sheetId="2291" refreshError="1"/>
      <sheetData sheetId="2292"/>
      <sheetData sheetId="2293"/>
      <sheetData sheetId="2294"/>
      <sheetData sheetId="2295"/>
      <sheetData sheetId="2296"/>
      <sheetData sheetId="2297">
        <row r="2">
          <cell r="A2" t="str">
            <v>CTRT 0001/2001</v>
          </cell>
        </row>
      </sheetData>
      <sheetData sheetId="2298"/>
      <sheetData sheetId="2299"/>
      <sheetData sheetId="2300"/>
      <sheetData sheetId="2301"/>
      <sheetData sheetId="2302">
        <row r="3">
          <cell r="C3">
            <v>60.964134991383446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/>
      <sheetData sheetId="2358"/>
      <sheetData sheetId="2359"/>
      <sheetData sheetId="2360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>
        <row r="37">
          <cell r="L37">
            <v>0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>
        <row r="3">
          <cell r="A3">
            <v>4</v>
          </cell>
        </row>
      </sheetData>
      <sheetData sheetId="2484">
        <row r="1">
          <cell r="A1" t="str">
            <v>PLACA</v>
          </cell>
        </row>
      </sheetData>
      <sheetData sheetId="2485">
        <row r="2">
          <cell r="C2">
            <v>2009</v>
          </cell>
        </row>
      </sheetData>
      <sheetData sheetId="2486">
        <row r="1">
          <cell r="A1" t="str">
            <v>PLACA</v>
          </cell>
        </row>
      </sheetData>
      <sheetData sheetId="2487">
        <row r="1">
          <cell r="B1" t="str">
            <v>DELTA CONSTRUÇÕES S/A</v>
          </cell>
        </row>
      </sheetData>
      <sheetData sheetId="2488">
        <row r="1">
          <cell r="A1" t="str">
            <v>PLACA</v>
          </cell>
        </row>
      </sheetData>
      <sheetData sheetId="2489">
        <row r="1">
          <cell r="A1" t="str">
            <v>DATA</v>
          </cell>
        </row>
      </sheetData>
      <sheetData sheetId="2490">
        <row r="1">
          <cell r="A1" t="str">
            <v>PLACA</v>
          </cell>
        </row>
      </sheetData>
      <sheetData sheetId="2491">
        <row r="1">
          <cell r="B1" t="str">
            <v>DELTA CONSTRUÇÕES S/A</v>
          </cell>
        </row>
      </sheetData>
      <sheetData sheetId="2492">
        <row r="1">
          <cell r="B1" t="str">
            <v>DELTA CONSTRUÇÕES S/A</v>
          </cell>
        </row>
      </sheetData>
      <sheetData sheetId="2493">
        <row r="1">
          <cell r="A1" t="str">
            <v>DATA</v>
          </cell>
        </row>
      </sheetData>
      <sheetData sheetId="2494">
        <row r="1">
          <cell r="B1" t="str">
            <v>DELTA CONSTRUÇÕES S/A</v>
          </cell>
        </row>
      </sheetData>
      <sheetData sheetId="2495" refreshError="1"/>
      <sheetData sheetId="2496">
        <row r="1">
          <cell r="A1" t="str">
            <v>PLACA</v>
          </cell>
        </row>
      </sheetData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">
          <cell r="A1" t="str">
            <v>DATA</v>
          </cell>
        </row>
      </sheetData>
      <sheetData sheetId="2512">
        <row r="1">
          <cell r="A1" t="str">
            <v>DATA</v>
          </cell>
        </row>
      </sheetData>
      <sheetData sheetId="2513">
        <row r="1">
          <cell r="A1" t="str">
            <v>PLACA</v>
          </cell>
        </row>
      </sheetData>
      <sheetData sheetId="2514">
        <row r="1">
          <cell r="A1" t="str">
            <v>PLACA</v>
          </cell>
        </row>
      </sheetData>
      <sheetData sheetId="2515">
        <row r="1">
          <cell r="B1" t="str">
            <v>DELTA CONSTRUÇÕES S/A</v>
          </cell>
        </row>
      </sheetData>
      <sheetData sheetId="2516">
        <row r="1">
          <cell r="A1" t="str">
            <v>PLACA</v>
          </cell>
        </row>
      </sheetData>
      <sheetData sheetId="2517">
        <row r="1">
          <cell r="B1" t="str">
            <v>DELTA CONSTRUÇÕES S/A</v>
          </cell>
        </row>
      </sheetData>
      <sheetData sheetId="2518">
        <row r="1">
          <cell r="A1" t="str">
            <v>PLACA</v>
          </cell>
        </row>
      </sheetData>
      <sheetData sheetId="2519">
        <row r="1">
          <cell r="A1" t="str">
            <v>PLACA</v>
          </cell>
        </row>
      </sheetData>
      <sheetData sheetId="2520">
        <row r="2">
          <cell r="A2" t="str">
            <v>00450 - SÃO M. DO GUAMÁ/PA</v>
          </cell>
        </row>
      </sheetData>
      <sheetData sheetId="2521">
        <row r="1">
          <cell r="B1" t="str">
            <v>DELTA CONSTRUÇÕES S/A</v>
          </cell>
        </row>
      </sheetData>
      <sheetData sheetId="2522">
        <row r="1">
          <cell r="A1" t="str">
            <v>PLACA</v>
          </cell>
        </row>
      </sheetData>
      <sheetData sheetId="2523">
        <row r="1">
          <cell r="B1" t="str">
            <v>DELTA CONSTRUÇÕES S/A</v>
          </cell>
        </row>
      </sheetData>
      <sheetData sheetId="2524">
        <row r="1">
          <cell r="A1" t="str">
            <v>PLACA</v>
          </cell>
        </row>
      </sheetData>
      <sheetData sheetId="2525">
        <row r="1">
          <cell r="B1" t="str">
            <v>DELTA CONSTRUÇÕES S/A</v>
          </cell>
        </row>
      </sheetData>
      <sheetData sheetId="2526">
        <row r="1">
          <cell r="A1" t="str">
            <v>PLACA</v>
          </cell>
        </row>
      </sheetData>
      <sheetData sheetId="2527">
        <row r="1">
          <cell r="B1" t="str">
            <v>DELTA CONSTRUÇÕES S/A</v>
          </cell>
        </row>
      </sheetData>
      <sheetData sheetId="2528">
        <row r="1">
          <cell r="A1" t="str">
            <v>PLACA</v>
          </cell>
        </row>
      </sheetData>
      <sheetData sheetId="2529">
        <row r="1">
          <cell r="B1" t="str">
            <v>DELTA CONSTRUÇÕES S/A</v>
          </cell>
        </row>
      </sheetData>
      <sheetData sheetId="2530">
        <row r="1">
          <cell r="B1" t="str">
            <v>DELTA CONSTRUÇÕES S/A</v>
          </cell>
        </row>
      </sheetData>
      <sheetData sheetId="2531">
        <row r="1">
          <cell r="B1" t="str">
            <v>DELTA CONSTRUÇÕES S/A</v>
          </cell>
        </row>
      </sheetData>
      <sheetData sheetId="2532">
        <row r="1">
          <cell r="A1" t="str">
            <v>DATA</v>
          </cell>
        </row>
      </sheetData>
      <sheetData sheetId="2533">
        <row r="1">
          <cell r="B1" t="str">
            <v>DELTA CONSTRUÇÕES S/A</v>
          </cell>
        </row>
      </sheetData>
      <sheetData sheetId="2534">
        <row r="1">
          <cell r="B1" t="str">
            <v>DELTA CONSTRUÇÕES S/A</v>
          </cell>
        </row>
      </sheetData>
      <sheetData sheetId="2535">
        <row r="1">
          <cell r="B1" t="str">
            <v>DELTA CONSTRUÇÕES S/A</v>
          </cell>
        </row>
      </sheetData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 refreshError="1"/>
      <sheetData sheetId="2592"/>
      <sheetData sheetId="2593"/>
      <sheetData sheetId="2594" refreshError="1"/>
      <sheetData sheetId="2595" refreshError="1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4">
          <cell r="B4" t="str">
            <v>CODIGO</v>
          </cell>
        </row>
      </sheetData>
      <sheetData sheetId="2644" refreshError="1"/>
      <sheetData sheetId="2645" refreshError="1"/>
      <sheetData sheetId="2646"/>
      <sheetData sheetId="2647" refreshError="1"/>
      <sheetData sheetId="2648"/>
      <sheetData sheetId="2649" refreshError="1"/>
      <sheetData sheetId="2650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4">
          <cell r="A4">
            <v>36678</v>
          </cell>
        </row>
      </sheetData>
      <sheetData sheetId="2704">
        <row r="14">
          <cell r="B14">
            <v>4524</v>
          </cell>
        </row>
      </sheetData>
      <sheetData sheetId="2705">
        <row r="4">
          <cell r="B4" t="str">
            <v>CODIGO</v>
          </cell>
        </row>
      </sheetData>
      <sheetData sheetId="2706"/>
      <sheetData sheetId="2707"/>
      <sheetData sheetId="2708"/>
      <sheetData sheetId="2709">
        <row r="33">
          <cell r="P33">
            <v>6604186.4299999997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>
        <row r="9">
          <cell r="L9">
            <v>1</v>
          </cell>
        </row>
      </sheetData>
      <sheetData sheetId="2723"/>
      <sheetData sheetId="2724" refreshError="1"/>
      <sheetData sheetId="2725">
        <row r="31">
          <cell r="Q31">
            <v>0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>
        <row r="33">
          <cell r="P33">
            <v>6604186.4299999997</v>
          </cell>
        </row>
      </sheetData>
      <sheetData sheetId="2734"/>
      <sheetData sheetId="2735">
        <row r="33">
          <cell r="P33">
            <v>6604186.4299999997</v>
          </cell>
        </row>
      </sheetData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>
        <row r="35">
          <cell r="AY35">
            <v>0</v>
          </cell>
        </row>
      </sheetData>
      <sheetData sheetId="2745"/>
      <sheetData sheetId="2746"/>
      <sheetData sheetId="2747"/>
      <sheetData sheetId="2748"/>
      <sheetData sheetId="2749">
        <row r="27">
          <cell r="U27">
            <v>0</v>
          </cell>
        </row>
      </sheetData>
      <sheetData sheetId="2750"/>
      <sheetData sheetId="2751">
        <row r="33">
          <cell r="P33">
            <v>6604186.4299999997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35">
          <cell r="AY35">
            <v>0</v>
          </cell>
        </row>
      </sheetData>
      <sheetData sheetId="2767"/>
      <sheetData sheetId="2768"/>
      <sheetData sheetId="2769"/>
      <sheetData sheetId="2770"/>
      <sheetData sheetId="2771"/>
      <sheetData sheetId="2772"/>
      <sheetData sheetId="2773">
        <row r="31">
          <cell r="Q31">
            <v>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33">
          <cell r="P33">
            <v>6604186.4299999997</v>
          </cell>
        </row>
      </sheetData>
      <sheetData sheetId="2782"/>
      <sheetData sheetId="2783"/>
      <sheetData sheetId="2784"/>
      <sheetData sheetId="2785">
        <row r="33">
          <cell r="P33">
            <v>6604186.4299999997</v>
          </cell>
        </row>
      </sheetData>
      <sheetData sheetId="2786" refreshError="1"/>
      <sheetData sheetId="2787" refreshError="1"/>
      <sheetData sheetId="2788" refreshError="1"/>
      <sheetData sheetId="2789"/>
      <sheetData sheetId="2790">
        <row r="35">
          <cell r="AY35">
            <v>0</v>
          </cell>
        </row>
      </sheetData>
      <sheetData sheetId="2791"/>
      <sheetData sheetId="2792"/>
      <sheetData sheetId="2793"/>
      <sheetData sheetId="2794">
        <row r="31">
          <cell r="Q31">
            <v>0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5">
          <cell r="AY35">
            <v>0</v>
          </cell>
        </row>
      </sheetData>
      <sheetData sheetId="2805"/>
      <sheetData sheetId="2806" refreshError="1"/>
      <sheetData sheetId="2807" refreshError="1"/>
      <sheetData sheetId="2808" refreshError="1"/>
      <sheetData sheetId="2809" refreshError="1"/>
      <sheetData sheetId="2810"/>
      <sheetData sheetId="2811"/>
      <sheetData sheetId="2812">
        <row r="3">
          <cell r="C3">
            <v>60.964134991383446</v>
          </cell>
        </row>
      </sheetData>
      <sheetData sheetId="2813">
        <row r="35">
          <cell r="AY35">
            <v>0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 refreshError="1"/>
      <sheetData sheetId="2821" refreshError="1"/>
      <sheetData sheetId="2822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33">
          <cell r="P33">
            <v>6604186.4299999997</v>
          </cell>
        </row>
      </sheetData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/>
      <sheetData sheetId="2990"/>
      <sheetData sheetId="2991"/>
      <sheetData sheetId="2992"/>
      <sheetData sheetId="2993"/>
      <sheetData sheetId="2994">
        <row r="7">
          <cell r="B7" t="str">
            <v>KM</v>
          </cell>
        </row>
      </sheetData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>
        <row r="23">
          <cell r="V23" t="str">
            <v>Eng° Luiz Tadeu Parisi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 refreshError="1"/>
      <sheetData sheetId="3016">
        <row r="1">
          <cell r="B1" t="str">
            <v>MINISTÉRIO DOS TRANSPORTES</v>
          </cell>
        </row>
      </sheetData>
      <sheetData sheetId="3017"/>
      <sheetData sheetId="3018" refreshError="1"/>
      <sheetData sheetId="3019" refreshError="1"/>
      <sheetData sheetId="3020" refreshError="1"/>
      <sheetData sheetId="3021" refreshError="1"/>
      <sheetData sheetId="3022"/>
      <sheetData sheetId="3023"/>
      <sheetData sheetId="3024"/>
      <sheetData sheetId="3025"/>
      <sheetData sheetId="3026"/>
      <sheetData sheetId="3027">
        <row r="199">
          <cell r="J199">
            <v>1.4817</v>
          </cell>
        </row>
      </sheetData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5">
          <cell r="J25">
            <v>126587.69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35">
          <cell r="AY35">
            <v>0</v>
          </cell>
        </row>
      </sheetData>
      <sheetData sheetId="3114"/>
      <sheetData sheetId="3115"/>
      <sheetData sheetId="3116">
        <row r="26">
          <cell r="C26" t="str">
            <v>35,246 Km</v>
          </cell>
        </row>
      </sheetData>
      <sheetData sheetId="3117"/>
      <sheetData sheetId="3118"/>
      <sheetData sheetId="3119"/>
      <sheetData sheetId="3120">
        <row r="13">
          <cell r="C13" t="str">
            <v xml:space="preserve"> IMPLANTAÇAO E PAVIMENTAÇAO DE RODOVIA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23">
          <cell r="V23" t="str">
            <v>Eng° Luiz Tadeu Parisi</v>
          </cell>
        </row>
      </sheetData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B1" t="str">
            <v>MINISTÉRIO DOS TRANSPORTES</v>
          </cell>
        </row>
      </sheetData>
      <sheetData sheetId="3148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/>
      <sheetData sheetId="3343"/>
      <sheetData sheetId="3344" refreshError="1"/>
      <sheetData sheetId="3345"/>
      <sheetData sheetId="3346">
        <row r="199">
          <cell r="J199">
            <v>1.4817</v>
          </cell>
        </row>
      </sheetData>
      <sheetData sheetId="3347">
        <row r="23">
          <cell r="V23" t="str">
            <v>Eng° Luiz Tadeu Parisi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 refreshError="1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>
        <row r="25">
          <cell r="J25">
            <v>126587.69</v>
          </cell>
        </row>
      </sheetData>
      <sheetData sheetId="3409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 refreshError="1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>
        <row r="26">
          <cell r="C26" t="str">
            <v>35,246 Km</v>
          </cell>
        </row>
      </sheetData>
      <sheetData sheetId="3436" refreshError="1"/>
      <sheetData sheetId="3437" refreshError="1"/>
      <sheetData sheetId="3438" refreshError="1"/>
      <sheetData sheetId="3439">
        <row r="13">
          <cell r="C13" t="str">
            <v xml:space="preserve"> IMPLANTAÇAO E PAVIMENTAÇAO DE RODOVIA</v>
          </cell>
        </row>
      </sheetData>
      <sheetData sheetId="3440"/>
      <sheetData sheetId="3441"/>
      <sheetData sheetId="3442" refreshError="1"/>
      <sheetData sheetId="3443"/>
      <sheetData sheetId="3444"/>
      <sheetData sheetId="3445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/>
      <sheetData sheetId="3566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>
        <row r="7">
          <cell r="B7" t="str">
            <v>KM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3">
          <cell r="V23" t="str">
            <v>Eng° Luiz Tadeu Parisi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 refreshError="1"/>
      <sheetData sheetId="3615" refreshError="1"/>
      <sheetData sheetId="3616"/>
      <sheetData sheetId="3617"/>
      <sheetData sheetId="3618"/>
      <sheetData sheetId="3619"/>
      <sheetData sheetId="3620">
        <row r="1">
          <cell r="B1" t="str">
            <v>MINISTÉRIO DOS TRANSPORTES</v>
          </cell>
        </row>
      </sheetData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 refreshError="1"/>
      <sheetData sheetId="3632"/>
      <sheetData sheetId="3633"/>
      <sheetData sheetId="3634"/>
      <sheetData sheetId="3635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 refreshError="1"/>
      <sheetData sheetId="3743"/>
      <sheetData sheetId="3744" refreshError="1"/>
      <sheetData sheetId="3745"/>
      <sheetData sheetId="3746" refreshError="1"/>
      <sheetData sheetId="3747" refreshError="1"/>
      <sheetData sheetId="3748" refreshError="1"/>
      <sheetData sheetId="3749" refreshError="1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12">
          <cell r="L12" t="str">
            <v>Firma: Encomind Engenharia Com e Ind Ltda</v>
          </cell>
        </row>
      </sheetData>
      <sheetData sheetId="3762"/>
      <sheetData sheetId="3763"/>
      <sheetData sheetId="3764"/>
      <sheetData sheetId="3765"/>
      <sheetData sheetId="3766">
        <row r="3">
          <cell r="A3" t="str">
            <v xml:space="preserve"> Obra: Pavimentação Asfáltica</v>
          </cell>
        </row>
      </sheetData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 refreshError="1"/>
      <sheetData sheetId="3833" refreshError="1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1">
          <cell r="B1">
            <v>100</v>
          </cell>
        </row>
      </sheetData>
      <sheetData sheetId="3873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 refreshError="1"/>
      <sheetData sheetId="3940"/>
      <sheetData sheetId="3941" refreshError="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1">
          <cell r="A1">
            <v>0</v>
          </cell>
        </row>
      </sheetData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 refreshError="1"/>
      <sheetData sheetId="4333"/>
      <sheetData sheetId="4334" refreshError="1"/>
      <sheetData sheetId="4335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 refreshError="1"/>
      <sheetData sheetId="4473"/>
      <sheetData sheetId="4474"/>
      <sheetData sheetId="4475">
        <row r="9">
          <cell r="B9" t="str">
            <v>CIMENTO ASFÁLTICO DE PETRÓLEO - CAP-20</v>
          </cell>
        </row>
      </sheetData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/>
      <sheetData sheetId="4624" refreshError="1"/>
      <sheetData sheetId="4625" refreshError="1"/>
      <sheetData sheetId="4626" refreshError="1"/>
      <sheetData sheetId="4627" refreshError="1"/>
      <sheetData sheetId="4628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/>
      <sheetData sheetId="4641" refreshError="1"/>
      <sheetData sheetId="4642" refreshError="1"/>
      <sheetData sheetId="4643" refreshError="1"/>
      <sheetData sheetId="4644"/>
      <sheetData sheetId="4645"/>
      <sheetData sheetId="4646" refreshError="1"/>
      <sheetData sheetId="4647" refreshError="1"/>
      <sheetData sheetId="4648" refreshError="1"/>
      <sheetData sheetId="4649"/>
      <sheetData sheetId="4650" refreshError="1"/>
      <sheetData sheetId="4651" refreshError="1"/>
      <sheetData sheetId="4652" refreshError="1"/>
      <sheetData sheetId="4653"/>
      <sheetData sheetId="4654" refreshError="1"/>
      <sheetData sheetId="4655" refreshError="1"/>
      <sheetData sheetId="4656"/>
      <sheetData sheetId="4657" refreshError="1"/>
      <sheetData sheetId="4658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>
        <row r="2">
          <cell r="D2" t="str">
            <v>MÊS/ANO BÁSICO DE REFERÊNCIA: Mai / 2008   PA</v>
          </cell>
        </row>
      </sheetData>
      <sheetData sheetId="5000"/>
      <sheetData sheetId="5001">
        <row r="12">
          <cell r="H12">
            <v>40.1</v>
          </cell>
        </row>
      </sheetData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>
        <row r="96">
          <cell r="A96" t="str">
            <v>E001</v>
          </cell>
        </row>
      </sheetData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 refreshError="1"/>
      <sheetData sheetId="5217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 (2)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sin_vertical_necessidades (2)"/>
      <sheetName val="sin_vertical_necessidades"/>
      <sheetName val="quantitativos_por_SNV"/>
      <sheetName val="sin_hor_necessidades_mec (2)"/>
      <sheetName val="tachas_necessidades (2)"/>
      <sheetName val="Defensas_necessidades"/>
      <sheetName val="quantitativos_rev 15 maio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  <cell r="B1" t="str">
            <v>364BRO1380-0001</v>
          </cell>
        </row>
      </sheetData>
      <sheetData sheetId="2">
        <row r="1">
          <cell r="A1">
            <v>690600</v>
          </cell>
          <cell r="B1" t="str">
            <v>364BRO1380</v>
          </cell>
        </row>
        <row r="2">
          <cell r="A2">
            <v>693100</v>
          </cell>
          <cell r="B2" t="str">
            <v>364BRO1385</v>
          </cell>
        </row>
        <row r="3">
          <cell r="A3">
            <v>703700</v>
          </cell>
          <cell r="B3" t="str">
            <v>364BRO1388</v>
          </cell>
        </row>
        <row r="4">
          <cell r="A4">
            <v>712000</v>
          </cell>
          <cell r="B4" t="str">
            <v>364BRO1390</v>
          </cell>
        </row>
        <row r="5">
          <cell r="A5">
            <v>713400</v>
          </cell>
          <cell r="B5" t="str">
            <v>364BRO1410</v>
          </cell>
        </row>
        <row r="6">
          <cell r="A6">
            <v>715600</v>
          </cell>
          <cell r="B6" t="str">
            <v>364BRO1420</v>
          </cell>
        </row>
        <row r="7">
          <cell r="A7">
            <v>719000</v>
          </cell>
          <cell r="B7" t="str">
            <v>364BRO1425</v>
          </cell>
        </row>
        <row r="8">
          <cell r="A8">
            <v>723600</v>
          </cell>
          <cell r="B8" t="str">
            <v>364BRO1428</v>
          </cell>
        </row>
        <row r="9">
          <cell r="A9">
            <v>732000</v>
          </cell>
          <cell r="B9" t="str">
            <v>364BRO1430</v>
          </cell>
        </row>
        <row r="10">
          <cell r="A10">
            <v>800900</v>
          </cell>
          <cell r="B10" t="str">
            <v>364BRO1450</v>
          </cell>
        </row>
        <row r="11">
          <cell r="A11">
            <v>877300</v>
          </cell>
          <cell r="B11" t="str">
            <v>364BRO1470</v>
          </cell>
        </row>
        <row r="12">
          <cell r="A12">
            <v>910800</v>
          </cell>
          <cell r="B12" t="str">
            <v>364BRO1475</v>
          </cell>
        </row>
        <row r="13">
          <cell r="A13">
            <v>929300</v>
          </cell>
          <cell r="B13" t="str">
            <v>364BRO1480</v>
          </cell>
        </row>
        <row r="14">
          <cell r="A14">
            <v>938600</v>
          </cell>
          <cell r="B14" t="str">
            <v>364BRO1490</v>
          </cell>
        </row>
        <row r="15">
          <cell r="A15">
            <v>991500</v>
          </cell>
          <cell r="B15" t="str">
            <v>364BRO1510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  <cell r="B2">
            <v>1</v>
          </cell>
        </row>
        <row r="3">
          <cell r="A3" t="str">
            <v>A-199</v>
          </cell>
          <cell r="B3">
            <v>2</v>
          </cell>
        </row>
        <row r="4">
          <cell r="A4" t="str">
            <v>I-90</v>
          </cell>
          <cell r="B4">
            <v>3</v>
          </cell>
        </row>
        <row r="5">
          <cell r="A5" t="str">
            <v>A-63</v>
          </cell>
          <cell r="B5">
            <v>4</v>
          </cell>
        </row>
        <row r="6">
          <cell r="A6" t="str">
            <v>A-64</v>
          </cell>
          <cell r="B6">
            <v>5</v>
          </cell>
        </row>
        <row r="7">
          <cell r="A7" t="str">
            <v>A-100</v>
          </cell>
          <cell r="B7">
            <v>6</v>
          </cell>
        </row>
        <row r="8">
          <cell r="A8" t="str">
            <v>E-23</v>
          </cell>
          <cell r="B8">
            <v>7</v>
          </cell>
        </row>
        <row r="9">
          <cell r="A9" t="str">
            <v>E-26</v>
          </cell>
          <cell r="B9">
            <v>8</v>
          </cell>
        </row>
        <row r="10">
          <cell r="A10" t="str">
            <v>I-43</v>
          </cell>
          <cell r="B10">
            <v>9</v>
          </cell>
        </row>
        <row r="11">
          <cell r="A11" t="str">
            <v>I-44</v>
          </cell>
          <cell r="B11">
            <v>10</v>
          </cell>
        </row>
        <row r="12">
          <cell r="A12" t="str">
            <v>I-45</v>
          </cell>
          <cell r="B12">
            <v>11</v>
          </cell>
        </row>
        <row r="13">
          <cell r="A13" t="str">
            <v>I-46</v>
          </cell>
          <cell r="B13">
            <v>12</v>
          </cell>
        </row>
        <row r="14">
          <cell r="A14" t="str">
            <v>I-47</v>
          </cell>
          <cell r="B14">
            <v>13</v>
          </cell>
        </row>
        <row r="15">
          <cell r="A15" t="str">
            <v>I-48</v>
          </cell>
          <cell r="B15">
            <v>14</v>
          </cell>
        </row>
        <row r="16">
          <cell r="A16" t="str">
            <v>I-49</v>
          </cell>
          <cell r="B16">
            <v>15</v>
          </cell>
        </row>
        <row r="17">
          <cell r="A17" t="str">
            <v>I-50</v>
          </cell>
          <cell r="B17">
            <v>16</v>
          </cell>
        </row>
        <row r="18">
          <cell r="A18" t="str">
            <v>I-51</v>
          </cell>
          <cell r="B18">
            <v>17</v>
          </cell>
        </row>
        <row r="19">
          <cell r="A19" t="str">
            <v>I-52</v>
          </cell>
          <cell r="B19">
            <v>18</v>
          </cell>
        </row>
        <row r="20">
          <cell r="A20" t="str">
            <v>I-53</v>
          </cell>
          <cell r="B20">
            <v>19</v>
          </cell>
        </row>
        <row r="21">
          <cell r="A21" t="str">
            <v>I-54</v>
          </cell>
          <cell r="B21">
            <v>20</v>
          </cell>
        </row>
        <row r="22">
          <cell r="A22" t="str">
            <v>I-55</v>
          </cell>
          <cell r="B22">
            <v>21</v>
          </cell>
        </row>
        <row r="23">
          <cell r="A23" t="str">
            <v>I-91</v>
          </cell>
          <cell r="B23">
            <v>22</v>
          </cell>
        </row>
        <row r="24">
          <cell r="A24" t="str">
            <v>I-57</v>
          </cell>
          <cell r="B24">
            <v>23</v>
          </cell>
        </row>
        <row r="25">
          <cell r="A25" t="str">
            <v>I-58</v>
          </cell>
          <cell r="B25">
            <v>24</v>
          </cell>
        </row>
        <row r="26">
          <cell r="A26" t="str">
            <v>I-59</v>
          </cell>
          <cell r="B26">
            <v>25</v>
          </cell>
        </row>
        <row r="27">
          <cell r="A27" t="str">
            <v>I-61</v>
          </cell>
          <cell r="B27">
            <v>27</v>
          </cell>
        </row>
        <row r="28">
          <cell r="A28" t="str">
            <v>I-62</v>
          </cell>
          <cell r="B28">
            <v>28</v>
          </cell>
        </row>
        <row r="29">
          <cell r="A29" t="str">
            <v>I-63</v>
          </cell>
          <cell r="B29">
            <v>29</v>
          </cell>
        </row>
        <row r="30">
          <cell r="A30" t="str">
            <v>I-64</v>
          </cell>
          <cell r="B30">
            <v>30</v>
          </cell>
        </row>
        <row r="31">
          <cell r="A31" t="str">
            <v>I-65</v>
          </cell>
          <cell r="B31">
            <v>31</v>
          </cell>
        </row>
        <row r="32">
          <cell r="A32" t="str">
            <v>I-66</v>
          </cell>
          <cell r="B32">
            <v>32</v>
          </cell>
        </row>
        <row r="33">
          <cell r="A33" t="str">
            <v>I-67</v>
          </cell>
          <cell r="B33">
            <v>33</v>
          </cell>
        </row>
        <row r="34">
          <cell r="A34" t="str">
            <v>I-68</v>
          </cell>
          <cell r="B34">
            <v>34</v>
          </cell>
        </row>
        <row r="35">
          <cell r="A35" t="str">
            <v>E-27</v>
          </cell>
          <cell r="B35">
            <v>35</v>
          </cell>
        </row>
        <row r="36">
          <cell r="A36" t="str">
            <v>I-70</v>
          </cell>
          <cell r="B36">
            <v>36</v>
          </cell>
        </row>
        <row r="37">
          <cell r="A37" t="str">
            <v>I-71</v>
          </cell>
          <cell r="B37">
            <v>37</v>
          </cell>
        </row>
        <row r="38">
          <cell r="A38" t="str">
            <v>I-72</v>
          </cell>
          <cell r="B38">
            <v>38</v>
          </cell>
        </row>
        <row r="39">
          <cell r="A39" t="str">
            <v>I-73</v>
          </cell>
          <cell r="B39">
            <v>39</v>
          </cell>
        </row>
        <row r="40">
          <cell r="A40" t="str">
            <v>I-74</v>
          </cell>
          <cell r="B40">
            <v>40</v>
          </cell>
        </row>
        <row r="41">
          <cell r="A41" t="str">
            <v>I-75</v>
          </cell>
          <cell r="B41">
            <v>41</v>
          </cell>
        </row>
        <row r="42">
          <cell r="A42" t="str">
            <v>I-76</v>
          </cell>
          <cell r="B42">
            <v>42</v>
          </cell>
        </row>
        <row r="43">
          <cell r="A43" t="str">
            <v>I-77</v>
          </cell>
          <cell r="B43">
            <v>43</v>
          </cell>
        </row>
        <row r="44">
          <cell r="A44" t="str">
            <v>I-78</v>
          </cell>
          <cell r="B44">
            <v>44</v>
          </cell>
        </row>
        <row r="45">
          <cell r="A45" t="str">
            <v>I-79</v>
          </cell>
          <cell r="B45">
            <v>45</v>
          </cell>
        </row>
        <row r="46">
          <cell r="A46" t="str">
            <v>MQ-BR070</v>
          </cell>
          <cell r="B46">
            <v>46</v>
          </cell>
        </row>
        <row r="47">
          <cell r="A47" t="str">
            <v>MQ2-BR070</v>
          </cell>
          <cell r="B47">
            <v>47</v>
          </cell>
        </row>
        <row r="48">
          <cell r="A48" t="str">
            <v>MQ-BR174</v>
          </cell>
          <cell r="B48">
            <v>48</v>
          </cell>
        </row>
        <row r="49">
          <cell r="A49" t="str">
            <v>MQ2-BR174</v>
          </cell>
          <cell r="B49">
            <v>49</v>
          </cell>
        </row>
        <row r="50">
          <cell r="A50" t="str">
            <v>MQ-BR364</v>
          </cell>
          <cell r="B50">
            <v>50</v>
          </cell>
        </row>
        <row r="51">
          <cell r="A51" t="str">
            <v>MQ2-BR364</v>
          </cell>
          <cell r="B51">
            <v>51</v>
          </cell>
        </row>
        <row r="52">
          <cell r="A52" t="str">
            <v>O-68</v>
          </cell>
          <cell r="B52">
            <v>52</v>
          </cell>
        </row>
        <row r="53">
          <cell r="A53" t="str">
            <v>O-69</v>
          </cell>
          <cell r="B53">
            <v>53</v>
          </cell>
        </row>
        <row r="54">
          <cell r="A54" t="str">
            <v>O-70</v>
          </cell>
          <cell r="B54">
            <v>54</v>
          </cell>
        </row>
        <row r="55">
          <cell r="A55" t="str">
            <v>O-71</v>
          </cell>
          <cell r="B55">
            <v>55</v>
          </cell>
        </row>
        <row r="56">
          <cell r="A56" t="str">
            <v>O-72</v>
          </cell>
          <cell r="B56">
            <v>56</v>
          </cell>
        </row>
        <row r="57">
          <cell r="A57" t="str">
            <v>O-73</v>
          </cell>
          <cell r="B57">
            <v>57</v>
          </cell>
        </row>
        <row r="58">
          <cell r="A58" t="str">
            <v>O-74</v>
          </cell>
          <cell r="B58">
            <v>58</v>
          </cell>
        </row>
        <row r="59">
          <cell r="A59" t="str">
            <v>O-75</v>
          </cell>
          <cell r="B59">
            <v>59</v>
          </cell>
        </row>
        <row r="60">
          <cell r="A60" t="str">
            <v>O-76</v>
          </cell>
          <cell r="B60">
            <v>60</v>
          </cell>
        </row>
        <row r="61">
          <cell r="A61" t="str">
            <v>O-77</v>
          </cell>
          <cell r="B61">
            <v>61</v>
          </cell>
        </row>
        <row r="62">
          <cell r="A62" t="str">
            <v>O-78</v>
          </cell>
          <cell r="B62">
            <v>62</v>
          </cell>
        </row>
        <row r="63">
          <cell r="A63" t="str">
            <v>O-79</v>
          </cell>
          <cell r="B63">
            <v>63</v>
          </cell>
        </row>
        <row r="64">
          <cell r="A64" t="str">
            <v>O-80</v>
          </cell>
          <cell r="B64">
            <v>64</v>
          </cell>
        </row>
        <row r="65">
          <cell r="A65" t="str">
            <v>O-81</v>
          </cell>
          <cell r="B65">
            <v>65</v>
          </cell>
        </row>
        <row r="66">
          <cell r="A66" t="str">
            <v>O-82</v>
          </cell>
          <cell r="B66">
            <v>66</v>
          </cell>
        </row>
        <row r="67">
          <cell r="A67" t="str">
            <v>O-83</v>
          </cell>
          <cell r="B67">
            <v>67</v>
          </cell>
        </row>
        <row r="68">
          <cell r="A68" t="str">
            <v>O-84</v>
          </cell>
          <cell r="B68">
            <v>68</v>
          </cell>
        </row>
        <row r="69">
          <cell r="A69" t="str">
            <v>O-85</v>
          </cell>
          <cell r="B69">
            <v>69</v>
          </cell>
        </row>
        <row r="70">
          <cell r="A70" t="str">
            <v>O-86</v>
          </cell>
          <cell r="B70">
            <v>70</v>
          </cell>
        </row>
        <row r="71">
          <cell r="A71" t="str">
            <v>O-87</v>
          </cell>
          <cell r="B71">
            <v>71</v>
          </cell>
        </row>
        <row r="72">
          <cell r="A72" t="str">
            <v>O-88</v>
          </cell>
          <cell r="B72">
            <v>72</v>
          </cell>
        </row>
        <row r="73">
          <cell r="A73" t="str">
            <v>O-89</v>
          </cell>
          <cell r="B73">
            <v>73</v>
          </cell>
        </row>
        <row r="74">
          <cell r="A74" t="str">
            <v>O-90</v>
          </cell>
          <cell r="B74">
            <v>74</v>
          </cell>
        </row>
        <row r="75">
          <cell r="A75" t="str">
            <v>O-91</v>
          </cell>
          <cell r="B75">
            <v>75</v>
          </cell>
        </row>
        <row r="76">
          <cell r="A76" t="str">
            <v>O-92</v>
          </cell>
          <cell r="B76">
            <v>76</v>
          </cell>
        </row>
        <row r="77">
          <cell r="A77" t="str">
            <v>O-93</v>
          </cell>
          <cell r="B77">
            <v>77</v>
          </cell>
        </row>
        <row r="78">
          <cell r="A78" t="str">
            <v>O-94</v>
          </cell>
          <cell r="B78">
            <v>78</v>
          </cell>
        </row>
        <row r="79">
          <cell r="A79" t="str">
            <v>O-95</v>
          </cell>
          <cell r="B79">
            <v>79</v>
          </cell>
        </row>
        <row r="80">
          <cell r="A80" t="str">
            <v>O-97</v>
          </cell>
          <cell r="B80">
            <v>80</v>
          </cell>
        </row>
        <row r="81">
          <cell r="A81" t="str">
            <v>O-98</v>
          </cell>
          <cell r="B81">
            <v>81</v>
          </cell>
        </row>
        <row r="82">
          <cell r="A82" t="str">
            <v>O-99</v>
          </cell>
          <cell r="B82">
            <v>82</v>
          </cell>
        </row>
        <row r="83">
          <cell r="A83" t="str">
            <v>O-100</v>
          </cell>
          <cell r="B83">
            <v>83</v>
          </cell>
        </row>
        <row r="84">
          <cell r="A84" t="str">
            <v>O-101</v>
          </cell>
          <cell r="B84">
            <v>84</v>
          </cell>
        </row>
        <row r="85">
          <cell r="A85" t="str">
            <v>O-102</v>
          </cell>
          <cell r="B85">
            <v>85</v>
          </cell>
        </row>
        <row r="86">
          <cell r="A86" t="str">
            <v>I-93</v>
          </cell>
          <cell r="B86">
            <v>86</v>
          </cell>
        </row>
        <row r="87">
          <cell r="A87" t="str">
            <v>O-104</v>
          </cell>
          <cell r="B87">
            <v>87</v>
          </cell>
        </row>
        <row r="88">
          <cell r="A88" t="str">
            <v>O-105</v>
          </cell>
          <cell r="B88">
            <v>88</v>
          </cell>
        </row>
        <row r="89">
          <cell r="A89" t="str">
            <v>O-106</v>
          </cell>
          <cell r="B89">
            <v>89</v>
          </cell>
        </row>
        <row r="90">
          <cell r="A90" t="str">
            <v>O-107</v>
          </cell>
          <cell r="B90">
            <v>90</v>
          </cell>
        </row>
        <row r="91">
          <cell r="A91" t="str">
            <v>O-108</v>
          </cell>
          <cell r="B91">
            <v>91</v>
          </cell>
        </row>
        <row r="92">
          <cell r="A92" t="str">
            <v>O-109</v>
          </cell>
          <cell r="B92">
            <v>92</v>
          </cell>
        </row>
        <row r="93">
          <cell r="A93" t="str">
            <v>O-111</v>
          </cell>
          <cell r="B93">
            <v>93</v>
          </cell>
        </row>
        <row r="94">
          <cell r="A94" t="str">
            <v>O-112</v>
          </cell>
          <cell r="B94">
            <v>94</v>
          </cell>
        </row>
        <row r="95">
          <cell r="A95" t="str">
            <v>O-113</v>
          </cell>
          <cell r="B95">
            <v>95</v>
          </cell>
        </row>
        <row r="96">
          <cell r="A96" t="str">
            <v>O-114</v>
          </cell>
          <cell r="B96">
            <v>96</v>
          </cell>
        </row>
        <row r="97">
          <cell r="A97" t="str">
            <v>O-116</v>
          </cell>
          <cell r="B97">
            <v>97</v>
          </cell>
        </row>
        <row r="98">
          <cell r="A98" t="str">
            <v>O-117</v>
          </cell>
          <cell r="B98">
            <v>98</v>
          </cell>
        </row>
        <row r="99">
          <cell r="A99" t="str">
            <v>O-118</v>
          </cell>
          <cell r="B99">
            <v>99</v>
          </cell>
        </row>
        <row r="100">
          <cell r="A100" t="str">
            <v>O-119</v>
          </cell>
          <cell r="B100">
            <v>100</v>
          </cell>
        </row>
        <row r="101">
          <cell r="A101" t="str">
            <v>O-184</v>
          </cell>
          <cell r="B101">
            <v>101</v>
          </cell>
        </row>
        <row r="102">
          <cell r="A102" t="str">
            <v>O-121</v>
          </cell>
          <cell r="B102">
            <v>102</v>
          </cell>
        </row>
        <row r="103">
          <cell r="A103" t="str">
            <v>O-123</v>
          </cell>
          <cell r="B103">
            <v>103</v>
          </cell>
        </row>
        <row r="104">
          <cell r="A104" t="str">
            <v>O-124</v>
          </cell>
          <cell r="B104">
            <v>104</v>
          </cell>
        </row>
        <row r="105">
          <cell r="A105" t="str">
            <v>O-149</v>
          </cell>
          <cell r="B105">
            <v>105</v>
          </cell>
        </row>
        <row r="106">
          <cell r="A106" t="str">
            <v>O-126</v>
          </cell>
          <cell r="B106">
            <v>106</v>
          </cell>
        </row>
        <row r="107">
          <cell r="A107" t="str">
            <v>O-127</v>
          </cell>
          <cell r="B107">
            <v>107</v>
          </cell>
        </row>
        <row r="108">
          <cell r="A108" t="str">
            <v>O-128</v>
          </cell>
          <cell r="B108">
            <v>108</v>
          </cell>
        </row>
        <row r="109">
          <cell r="A109" t="str">
            <v>O-129</v>
          </cell>
          <cell r="B109">
            <v>109</v>
          </cell>
        </row>
        <row r="110">
          <cell r="A110" t="str">
            <v>O-130</v>
          </cell>
          <cell r="B110">
            <v>110</v>
          </cell>
        </row>
        <row r="111">
          <cell r="A111" t="str">
            <v>O-131</v>
          </cell>
          <cell r="B111">
            <v>111</v>
          </cell>
        </row>
        <row r="112">
          <cell r="A112" t="str">
            <v>O-157</v>
          </cell>
          <cell r="B112">
            <v>112</v>
          </cell>
        </row>
        <row r="113">
          <cell r="A113" t="str">
            <v>O-133</v>
          </cell>
          <cell r="B113">
            <v>113</v>
          </cell>
        </row>
        <row r="114">
          <cell r="A114" t="str">
            <v>O-134</v>
          </cell>
          <cell r="B114">
            <v>114</v>
          </cell>
        </row>
        <row r="115">
          <cell r="A115" t="str">
            <v>O-135</v>
          </cell>
          <cell r="B115">
            <v>115</v>
          </cell>
        </row>
        <row r="116">
          <cell r="A116" t="str">
            <v>O-136</v>
          </cell>
          <cell r="B116">
            <v>116</v>
          </cell>
        </row>
        <row r="117">
          <cell r="A117" t="str">
            <v>O-137</v>
          </cell>
          <cell r="B117">
            <v>117</v>
          </cell>
        </row>
        <row r="118">
          <cell r="A118" t="str">
            <v>O-138</v>
          </cell>
          <cell r="B118">
            <v>118</v>
          </cell>
        </row>
        <row r="119">
          <cell r="A119" t="str">
            <v>O-139</v>
          </cell>
          <cell r="B119">
            <v>119</v>
          </cell>
        </row>
        <row r="120">
          <cell r="A120" t="str">
            <v>O-140</v>
          </cell>
          <cell r="B120">
            <v>120</v>
          </cell>
        </row>
        <row r="121">
          <cell r="A121" t="str">
            <v>O-141</v>
          </cell>
          <cell r="B121">
            <v>121</v>
          </cell>
        </row>
        <row r="122">
          <cell r="A122" t="str">
            <v>O-142</v>
          </cell>
          <cell r="B122">
            <v>122</v>
          </cell>
        </row>
        <row r="123">
          <cell r="A123" t="str">
            <v>O-143</v>
          </cell>
          <cell r="B123">
            <v>123</v>
          </cell>
        </row>
        <row r="124">
          <cell r="A124" t="str">
            <v>R-50</v>
          </cell>
          <cell r="B124">
            <v>124</v>
          </cell>
        </row>
        <row r="125">
          <cell r="A125" t="str">
            <v>S-4</v>
          </cell>
          <cell r="B125">
            <v>125</v>
          </cell>
        </row>
        <row r="126">
          <cell r="A126" t="str">
            <v>S-5</v>
          </cell>
          <cell r="B126">
            <v>126</v>
          </cell>
        </row>
        <row r="127">
          <cell r="A127" t="str">
            <v>S-6</v>
          </cell>
          <cell r="B127">
            <v>127</v>
          </cell>
        </row>
        <row r="128">
          <cell r="A128" t="str">
            <v>S-7</v>
          </cell>
          <cell r="B128">
            <v>128</v>
          </cell>
        </row>
        <row r="129">
          <cell r="A129" t="str">
            <v>T-15</v>
          </cell>
          <cell r="B129">
            <v>129</v>
          </cell>
        </row>
        <row r="130">
          <cell r="A130" t="str">
            <v>T-10</v>
          </cell>
          <cell r="B130">
            <v>130</v>
          </cell>
        </row>
        <row r="131">
          <cell r="A131" t="str">
            <v>T-17</v>
          </cell>
          <cell r="B131">
            <v>131</v>
          </cell>
        </row>
        <row r="132">
          <cell r="A132" t="str">
            <v>T-18</v>
          </cell>
          <cell r="B132">
            <v>132</v>
          </cell>
        </row>
        <row r="133">
          <cell r="A133" t="str">
            <v>T-19</v>
          </cell>
          <cell r="B133">
            <v>133</v>
          </cell>
        </row>
        <row r="134">
          <cell r="A134" t="str">
            <v>T-20</v>
          </cell>
          <cell r="B134">
            <v>134</v>
          </cell>
        </row>
        <row r="135">
          <cell r="A135" t="str">
            <v>A-17</v>
          </cell>
          <cell r="B135">
            <v>135</v>
          </cell>
        </row>
        <row r="136">
          <cell r="A136" t="str">
            <v>T-22</v>
          </cell>
          <cell r="B136">
            <v>136</v>
          </cell>
        </row>
        <row r="137">
          <cell r="A137" t="str">
            <v>T-23</v>
          </cell>
          <cell r="B137">
            <v>137</v>
          </cell>
        </row>
        <row r="138">
          <cell r="A138" t="str">
            <v>T-24</v>
          </cell>
          <cell r="B138">
            <v>138</v>
          </cell>
        </row>
        <row r="139">
          <cell r="A139" t="str">
            <v>T-25</v>
          </cell>
          <cell r="B139">
            <v>139</v>
          </cell>
        </row>
        <row r="140">
          <cell r="A140" t="str">
            <v>T-25</v>
          </cell>
          <cell r="B140">
            <v>140</v>
          </cell>
        </row>
        <row r="141">
          <cell r="A141" t="str">
            <v>T-32</v>
          </cell>
          <cell r="B141">
            <v>141</v>
          </cell>
        </row>
        <row r="142">
          <cell r="A142" t="str">
            <v>T-27</v>
          </cell>
          <cell r="B142">
            <v>142</v>
          </cell>
        </row>
        <row r="143">
          <cell r="A143" t="str">
            <v>T-28</v>
          </cell>
          <cell r="B143">
            <v>143</v>
          </cell>
        </row>
        <row r="144">
          <cell r="A144" t="str">
            <v>T-29</v>
          </cell>
          <cell r="B144">
            <v>144</v>
          </cell>
        </row>
        <row r="145">
          <cell r="A145" t="str">
            <v>T-30</v>
          </cell>
          <cell r="B145">
            <v>145</v>
          </cell>
        </row>
        <row r="146">
          <cell r="A146" t="str">
            <v>T-31</v>
          </cell>
          <cell r="B146">
            <v>146</v>
          </cell>
        </row>
        <row r="147">
          <cell r="A147" t="str">
            <v>MP-1</v>
          </cell>
          <cell r="B147">
            <v>147</v>
          </cell>
        </row>
        <row r="148">
          <cell r="A148" t="str">
            <v>MP-2</v>
          </cell>
          <cell r="B148">
            <v>148</v>
          </cell>
        </row>
        <row r="149">
          <cell r="A149" t="str">
            <v>MA</v>
          </cell>
          <cell r="B149">
            <v>149</v>
          </cell>
        </row>
        <row r="150">
          <cell r="A150" t="str">
            <v>A-50</v>
          </cell>
          <cell r="B150">
            <v>150</v>
          </cell>
        </row>
        <row r="151">
          <cell r="A151" t="str">
            <v>A-62</v>
          </cell>
          <cell r="B151">
            <v>151</v>
          </cell>
        </row>
        <row r="152">
          <cell r="A152" t="str">
            <v>A-66</v>
          </cell>
          <cell r="B152">
            <v>152</v>
          </cell>
        </row>
        <row r="153">
          <cell r="A153" t="str">
            <v>A-101</v>
          </cell>
          <cell r="B153">
            <v>153</v>
          </cell>
        </row>
        <row r="154">
          <cell r="A154" t="str">
            <v>A-102</v>
          </cell>
          <cell r="B154">
            <v>154</v>
          </cell>
        </row>
        <row r="155">
          <cell r="A155" t="str">
            <v>A-103</v>
          </cell>
          <cell r="B155">
            <v>155</v>
          </cell>
        </row>
        <row r="156">
          <cell r="A156" t="str">
            <v>A-104</v>
          </cell>
          <cell r="B156">
            <v>156</v>
          </cell>
        </row>
        <row r="157">
          <cell r="A157" t="str">
            <v>A-105</v>
          </cell>
          <cell r="B157">
            <v>157</v>
          </cell>
        </row>
        <row r="158">
          <cell r="A158" t="str">
            <v>I-121</v>
          </cell>
          <cell r="B158">
            <v>158</v>
          </cell>
        </row>
        <row r="159">
          <cell r="A159" t="str">
            <v>I-82</v>
          </cell>
          <cell r="B159">
            <v>159</v>
          </cell>
        </row>
        <row r="160">
          <cell r="A160" t="str">
            <v>I-84</v>
          </cell>
          <cell r="B160">
            <v>160</v>
          </cell>
        </row>
        <row r="161">
          <cell r="A161" t="str">
            <v>MQ-BR364-PV</v>
          </cell>
          <cell r="B161">
            <v>161</v>
          </cell>
        </row>
        <row r="162">
          <cell r="A162" t="str">
            <v>O-158</v>
          </cell>
          <cell r="B162">
            <v>162</v>
          </cell>
        </row>
        <row r="163">
          <cell r="A163" t="str">
            <v>O-159</v>
          </cell>
          <cell r="B163">
            <v>163</v>
          </cell>
        </row>
        <row r="164">
          <cell r="A164" t="str">
            <v>O-160</v>
          </cell>
          <cell r="B164">
            <v>164</v>
          </cell>
        </row>
        <row r="165">
          <cell r="A165" t="str">
            <v>O-161</v>
          </cell>
          <cell r="B165">
            <v>165</v>
          </cell>
        </row>
        <row r="166">
          <cell r="A166" t="str">
            <v>O-162</v>
          </cell>
          <cell r="B166">
            <v>166</v>
          </cell>
        </row>
        <row r="167">
          <cell r="A167" t="str">
            <v>O-163</v>
          </cell>
          <cell r="B167">
            <v>167</v>
          </cell>
        </row>
        <row r="168">
          <cell r="A168" t="str">
            <v>O-164</v>
          </cell>
          <cell r="B168">
            <v>168</v>
          </cell>
        </row>
        <row r="169">
          <cell r="A169" t="str">
            <v>O-165</v>
          </cell>
          <cell r="B169">
            <v>169</v>
          </cell>
        </row>
        <row r="170">
          <cell r="A170" t="str">
            <v>R-1</v>
          </cell>
          <cell r="B170">
            <v>170</v>
          </cell>
        </row>
        <row r="171">
          <cell r="A171" t="str">
            <v>R-2</v>
          </cell>
          <cell r="B171">
            <v>171</v>
          </cell>
        </row>
        <row r="172">
          <cell r="A172" t="str">
            <v>R-7</v>
          </cell>
          <cell r="B172">
            <v>172</v>
          </cell>
        </row>
        <row r="173">
          <cell r="A173" t="str">
            <v>A-171</v>
          </cell>
          <cell r="B173">
            <v>173</v>
          </cell>
        </row>
        <row r="174">
          <cell r="A174" t="str">
            <v>A-172</v>
          </cell>
          <cell r="B174">
            <v>174</v>
          </cell>
        </row>
        <row r="175">
          <cell r="A175" t="str">
            <v>A-173</v>
          </cell>
          <cell r="B175">
            <v>175</v>
          </cell>
        </row>
        <row r="176">
          <cell r="A176" t="str">
            <v>A-174</v>
          </cell>
          <cell r="B176">
            <v>176</v>
          </cell>
        </row>
        <row r="177">
          <cell r="A177" t="str">
            <v>O-168</v>
          </cell>
          <cell r="B177">
            <v>177</v>
          </cell>
        </row>
        <row r="178">
          <cell r="A178" t="str">
            <v>O-170</v>
          </cell>
          <cell r="B178">
            <v>178</v>
          </cell>
        </row>
        <row r="179">
          <cell r="A179" t="str">
            <v>O-172</v>
          </cell>
          <cell r="B179">
            <v>179</v>
          </cell>
        </row>
        <row r="180">
          <cell r="A180" t="str">
            <v>O-173</v>
          </cell>
          <cell r="B180">
            <v>180</v>
          </cell>
        </row>
        <row r="181">
          <cell r="A181" t="str">
            <v>O-178</v>
          </cell>
          <cell r="B181">
            <v>181</v>
          </cell>
        </row>
        <row r="182">
          <cell r="A182" t="str">
            <v>O-179</v>
          </cell>
          <cell r="B182">
            <v>182</v>
          </cell>
        </row>
        <row r="183">
          <cell r="A183" t="str">
            <v>O-180</v>
          </cell>
          <cell r="B183">
            <v>183</v>
          </cell>
        </row>
        <row r="184">
          <cell r="A184" t="str">
            <v>O-182</v>
          </cell>
          <cell r="B184">
            <v>184</v>
          </cell>
        </row>
        <row r="185">
          <cell r="A185" t="str">
            <v>O-183</v>
          </cell>
          <cell r="B185">
            <v>185</v>
          </cell>
        </row>
        <row r="186">
          <cell r="A186" t="str">
            <v>A-175</v>
          </cell>
          <cell r="B186">
            <v>186</v>
          </cell>
        </row>
        <row r="187">
          <cell r="A187" t="str">
            <v>A-178</v>
          </cell>
          <cell r="B187">
            <v>187</v>
          </cell>
        </row>
        <row r="188">
          <cell r="A188" t="str">
            <v>A-179</v>
          </cell>
          <cell r="B188">
            <v>188</v>
          </cell>
        </row>
        <row r="189">
          <cell r="A189" t="str">
            <v>A-180</v>
          </cell>
          <cell r="B189">
            <v>189</v>
          </cell>
        </row>
        <row r="190">
          <cell r="A190" t="str">
            <v>A-181</v>
          </cell>
          <cell r="B190">
            <v>190</v>
          </cell>
        </row>
        <row r="191">
          <cell r="A191" t="str">
            <v>A-182</v>
          </cell>
          <cell r="B191">
            <v>191</v>
          </cell>
        </row>
        <row r="192">
          <cell r="A192" t="str">
            <v>A-183</v>
          </cell>
          <cell r="B192">
            <v>192</v>
          </cell>
        </row>
        <row r="193">
          <cell r="A193" t="str">
            <v>O-185</v>
          </cell>
          <cell r="B193">
            <v>193</v>
          </cell>
        </row>
        <row r="194">
          <cell r="A194" t="str">
            <v>A-184</v>
          </cell>
          <cell r="B194">
            <v>194</v>
          </cell>
        </row>
        <row r="195">
          <cell r="A195" t="str">
            <v>A-185</v>
          </cell>
          <cell r="B195">
            <v>195</v>
          </cell>
        </row>
        <row r="196">
          <cell r="A196" t="str">
            <v>A-186</v>
          </cell>
          <cell r="B196">
            <v>196</v>
          </cell>
        </row>
        <row r="197">
          <cell r="A197" t="str">
            <v>A-187</v>
          </cell>
          <cell r="B197">
            <v>197</v>
          </cell>
        </row>
        <row r="198">
          <cell r="A198" t="str">
            <v>A-188</v>
          </cell>
          <cell r="B198">
            <v>198</v>
          </cell>
        </row>
        <row r="199">
          <cell r="A199" t="str">
            <v>A-189</v>
          </cell>
          <cell r="B199">
            <v>199</v>
          </cell>
        </row>
        <row r="200">
          <cell r="A200" t="str">
            <v>A-190</v>
          </cell>
          <cell r="B200">
            <v>200</v>
          </cell>
        </row>
        <row r="201">
          <cell r="A201" t="str">
            <v>A-192</v>
          </cell>
          <cell r="B201">
            <v>201</v>
          </cell>
        </row>
        <row r="202">
          <cell r="A202" t="str">
            <v>I-116</v>
          </cell>
          <cell r="B202">
            <v>202</v>
          </cell>
        </row>
        <row r="203">
          <cell r="A203" t="str">
            <v>I-117</v>
          </cell>
          <cell r="B203">
            <v>203</v>
          </cell>
        </row>
        <row r="204">
          <cell r="A204" t="str">
            <v>I-118</v>
          </cell>
          <cell r="B204">
            <v>204</v>
          </cell>
        </row>
        <row r="205">
          <cell r="A205" t="str">
            <v>I-95</v>
          </cell>
          <cell r="B205">
            <v>205</v>
          </cell>
        </row>
        <row r="206">
          <cell r="A206" t="str">
            <v>O-237</v>
          </cell>
          <cell r="B206">
            <v>206</v>
          </cell>
        </row>
        <row r="207">
          <cell r="A207" t="str">
            <v>O-238</v>
          </cell>
          <cell r="B207">
            <v>207</v>
          </cell>
        </row>
        <row r="208">
          <cell r="A208" t="str">
            <v>O-239</v>
          </cell>
          <cell r="B208">
            <v>208</v>
          </cell>
        </row>
        <row r="209">
          <cell r="A209" t="str">
            <v>O-240</v>
          </cell>
          <cell r="B209">
            <v>209</v>
          </cell>
        </row>
        <row r="210">
          <cell r="A210" t="str">
            <v>I-137</v>
          </cell>
          <cell r="B210">
            <v>210</v>
          </cell>
        </row>
        <row r="211">
          <cell r="A211" t="str">
            <v>O-300</v>
          </cell>
          <cell r="B211">
            <v>211</v>
          </cell>
        </row>
        <row r="212">
          <cell r="A212" t="str">
            <v>O-301</v>
          </cell>
          <cell r="B212">
            <v>212</v>
          </cell>
        </row>
        <row r="213">
          <cell r="A213" t="str">
            <v>O-302</v>
          </cell>
          <cell r="B213">
            <v>213</v>
          </cell>
        </row>
        <row r="214">
          <cell r="A214" t="str">
            <v>O-303</v>
          </cell>
          <cell r="B214">
            <v>214</v>
          </cell>
        </row>
        <row r="215">
          <cell r="A215" t="str">
            <v>O-304</v>
          </cell>
          <cell r="B215">
            <v>215</v>
          </cell>
        </row>
        <row r="216">
          <cell r="A216" t="str">
            <v>O-305</v>
          </cell>
          <cell r="B216">
            <v>216</v>
          </cell>
        </row>
        <row r="217">
          <cell r="A217" t="str">
            <v>O-306</v>
          </cell>
          <cell r="B217">
            <v>217</v>
          </cell>
        </row>
        <row r="218">
          <cell r="A218" t="str">
            <v>O-307</v>
          </cell>
          <cell r="B218">
            <v>218</v>
          </cell>
        </row>
        <row r="219">
          <cell r="A219" t="str">
            <v>O-308</v>
          </cell>
          <cell r="B219">
            <v>219</v>
          </cell>
        </row>
        <row r="220">
          <cell r="A220" t="str">
            <v>O-309</v>
          </cell>
          <cell r="B220">
            <v>220</v>
          </cell>
        </row>
        <row r="221">
          <cell r="A221" t="str">
            <v>O-186</v>
          </cell>
          <cell r="B221">
            <v>221</v>
          </cell>
        </row>
        <row r="222">
          <cell r="A222" t="str">
            <v>A-193</v>
          </cell>
          <cell r="B222">
            <v>222</v>
          </cell>
        </row>
        <row r="223">
          <cell r="A223" t="str">
            <v>A-194</v>
          </cell>
          <cell r="B223">
            <v>223</v>
          </cell>
        </row>
        <row r="224">
          <cell r="A224" t="str">
            <v>A-195</v>
          </cell>
          <cell r="B224">
            <v>224</v>
          </cell>
        </row>
        <row r="225">
          <cell r="A225" t="str">
            <v>A-196</v>
          </cell>
          <cell r="B225">
            <v>225</v>
          </cell>
        </row>
        <row r="226">
          <cell r="A226" t="str">
            <v>A-197</v>
          </cell>
          <cell r="B226">
            <v>226</v>
          </cell>
        </row>
        <row r="227">
          <cell r="A227" t="str">
            <v>A-198</v>
          </cell>
          <cell r="B227">
            <v>227</v>
          </cell>
        </row>
        <row r="228">
          <cell r="A228" t="str">
            <v>R-52</v>
          </cell>
          <cell r="B228">
            <v>228</v>
          </cell>
        </row>
        <row r="229">
          <cell r="A229" t="str">
            <v>I-10</v>
          </cell>
          <cell r="B229">
            <v>229</v>
          </cell>
        </row>
        <row r="230">
          <cell r="A230" t="str">
            <v>I-86</v>
          </cell>
          <cell r="B230">
            <v>230</v>
          </cell>
        </row>
        <row r="231">
          <cell r="A231" t="str">
            <v>I-106</v>
          </cell>
          <cell r="B231">
            <v>231</v>
          </cell>
        </row>
        <row r="232">
          <cell r="A232" t="str">
            <v>A-12</v>
          </cell>
          <cell r="B232">
            <v>232</v>
          </cell>
        </row>
        <row r="233">
          <cell r="A233" t="str">
            <v>R-24a</v>
          </cell>
          <cell r="B233">
            <v>233</v>
          </cell>
        </row>
        <row r="234">
          <cell r="A234" t="str">
            <v>R-24b</v>
          </cell>
          <cell r="B234">
            <v>234</v>
          </cell>
        </row>
        <row r="235">
          <cell r="A235" t="str">
            <v>R-19</v>
          </cell>
          <cell r="B235">
            <v>235</v>
          </cell>
        </row>
        <row r="236">
          <cell r="A236" t="str">
            <v>A-7a</v>
          </cell>
          <cell r="B236">
            <v>238</v>
          </cell>
        </row>
        <row r="237">
          <cell r="A237" t="str">
            <v>A-7b</v>
          </cell>
          <cell r="B237">
            <v>239</v>
          </cell>
        </row>
        <row r="238">
          <cell r="A238" t="str">
            <v>R-4a</v>
          </cell>
          <cell r="B238">
            <v>240</v>
          </cell>
        </row>
        <row r="239">
          <cell r="A239" t="str">
            <v>E-2</v>
          </cell>
          <cell r="B239">
            <v>241</v>
          </cell>
        </row>
        <row r="240">
          <cell r="A240" t="str">
            <v>R-27</v>
          </cell>
          <cell r="B240">
            <v>242</v>
          </cell>
        </row>
        <row r="241">
          <cell r="A241" t="str">
            <v>A-21a</v>
          </cell>
          <cell r="B241">
            <v>243</v>
          </cell>
        </row>
        <row r="242">
          <cell r="A242" t="str">
            <v>A-21b</v>
          </cell>
          <cell r="B242">
            <v>244</v>
          </cell>
        </row>
        <row r="243">
          <cell r="A243" t="str">
            <v>A-21c</v>
          </cell>
          <cell r="B243">
            <v>245</v>
          </cell>
        </row>
        <row r="244">
          <cell r="A244" t="str">
            <v>A-1a</v>
          </cell>
          <cell r="B244">
            <v>247</v>
          </cell>
        </row>
        <row r="245">
          <cell r="A245" t="str">
            <v>A-1b</v>
          </cell>
          <cell r="B245">
            <v>248</v>
          </cell>
        </row>
        <row r="246">
          <cell r="A246" t="str">
            <v>A-2a</v>
          </cell>
          <cell r="B246">
            <v>249</v>
          </cell>
        </row>
        <row r="247">
          <cell r="A247" t="str">
            <v>A-2b</v>
          </cell>
          <cell r="B247">
            <v>250</v>
          </cell>
        </row>
        <row r="248">
          <cell r="A248" t="str">
            <v>A-22</v>
          </cell>
          <cell r="B248">
            <v>251</v>
          </cell>
        </row>
        <row r="249">
          <cell r="A249" t="str">
            <v>I-122</v>
          </cell>
          <cell r="B249">
            <v>252</v>
          </cell>
        </row>
        <row r="250">
          <cell r="A250" t="str">
            <v>I-123</v>
          </cell>
          <cell r="B250">
            <v>253</v>
          </cell>
        </row>
        <row r="251">
          <cell r="A251" t="str">
            <v>I-124</v>
          </cell>
          <cell r="B251">
            <v>254</v>
          </cell>
        </row>
        <row r="252">
          <cell r="A252" t="str">
            <v>I-125</v>
          </cell>
          <cell r="B252">
            <v>255</v>
          </cell>
        </row>
        <row r="253">
          <cell r="A253" t="str">
            <v>O-250</v>
          </cell>
          <cell r="B253">
            <v>256</v>
          </cell>
        </row>
        <row r="254">
          <cell r="A254" t="str">
            <v>O-251</v>
          </cell>
          <cell r="B254">
            <v>257</v>
          </cell>
        </row>
        <row r="255">
          <cell r="A255" t="str">
            <v>O-252</v>
          </cell>
          <cell r="B255">
            <v>258</v>
          </cell>
        </row>
        <row r="256">
          <cell r="A256" t="str">
            <v>O-253</v>
          </cell>
          <cell r="B256">
            <v>259</v>
          </cell>
        </row>
        <row r="257">
          <cell r="A257" t="str">
            <v>O-254</v>
          </cell>
          <cell r="B257">
            <v>260</v>
          </cell>
        </row>
        <row r="258">
          <cell r="A258" t="str">
            <v>O-255</v>
          </cell>
          <cell r="B258">
            <v>261</v>
          </cell>
        </row>
        <row r="259">
          <cell r="A259" t="str">
            <v>O-150</v>
          </cell>
          <cell r="B259">
            <v>262</v>
          </cell>
        </row>
        <row r="260">
          <cell r="A260" t="str">
            <v>O-152</v>
          </cell>
          <cell r="B260">
            <v>263</v>
          </cell>
        </row>
        <row r="261">
          <cell r="A261" t="str">
            <v>O-153</v>
          </cell>
          <cell r="B261">
            <v>264</v>
          </cell>
        </row>
        <row r="262">
          <cell r="A262" t="str">
            <v>O-154</v>
          </cell>
          <cell r="B262">
            <v>265</v>
          </cell>
        </row>
        <row r="263">
          <cell r="A263" t="str">
            <v>A-145</v>
          </cell>
          <cell r="B263">
            <v>266</v>
          </cell>
        </row>
        <row r="264">
          <cell r="A264" t="str">
            <v>A-146</v>
          </cell>
          <cell r="B264">
            <v>267</v>
          </cell>
        </row>
        <row r="265">
          <cell r="A265" t="str">
            <v>O-110</v>
          </cell>
          <cell r="B265">
            <v>268</v>
          </cell>
        </row>
        <row r="266">
          <cell r="A266" t="str">
            <v>O-125</v>
          </cell>
          <cell r="B266">
            <v>269</v>
          </cell>
        </row>
        <row r="267">
          <cell r="A267" t="str">
            <v>A-253</v>
          </cell>
          <cell r="B267">
            <v>270</v>
          </cell>
        </row>
        <row r="268">
          <cell r="A268" t="str">
            <v>A-254</v>
          </cell>
          <cell r="B268">
            <v>271</v>
          </cell>
        </row>
        <row r="269">
          <cell r="A269" t="str">
            <v>A-255</v>
          </cell>
          <cell r="B269">
            <v>272</v>
          </cell>
        </row>
        <row r="270">
          <cell r="A270" t="str">
            <v>A-256</v>
          </cell>
          <cell r="B270">
            <v>273</v>
          </cell>
        </row>
        <row r="271">
          <cell r="A271" t="str">
            <v>I-97</v>
          </cell>
          <cell r="B271">
            <v>276</v>
          </cell>
        </row>
        <row r="272">
          <cell r="A272" t="str">
            <v>I-132</v>
          </cell>
          <cell r="B272">
            <v>277</v>
          </cell>
        </row>
        <row r="273">
          <cell r="A273" t="str">
            <v>O-191</v>
          </cell>
          <cell r="B273">
            <v>278</v>
          </cell>
        </row>
        <row r="274">
          <cell r="A274" t="str">
            <v>O-192</v>
          </cell>
          <cell r="B274">
            <v>279</v>
          </cell>
        </row>
        <row r="275">
          <cell r="A275" t="str">
            <v>O-218</v>
          </cell>
          <cell r="B275">
            <v>280</v>
          </cell>
        </row>
        <row r="276">
          <cell r="A276" t="str">
            <v>I-133</v>
          </cell>
          <cell r="B276">
            <v>281</v>
          </cell>
        </row>
        <row r="277">
          <cell r="A277" t="str">
            <v>I-134</v>
          </cell>
          <cell r="B277">
            <v>282</v>
          </cell>
        </row>
        <row r="278">
          <cell r="A278" t="str">
            <v>I-135</v>
          </cell>
          <cell r="B278">
            <v>283</v>
          </cell>
        </row>
        <row r="279">
          <cell r="A279" t="str">
            <v>I-136</v>
          </cell>
          <cell r="B279">
            <v>284</v>
          </cell>
        </row>
        <row r="280">
          <cell r="A280" t="str">
            <v>I-139</v>
          </cell>
          <cell r="B280">
            <v>285</v>
          </cell>
        </row>
        <row r="281">
          <cell r="A281" t="str">
            <v>O-314</v>
          </cell>
          <cell r="B281">
            <v>286</v>
          </cell>
        </row>
        <row r="282">
          <cell r="A282" t="str">
            <v>O-500</v>
          </cell>
          <cell r="B282">
            <v>287</v>
          </cell>
        </row>
        <row r="283">
          <cell r="A283" t="str">
            <v>O-501</v>
          </cell>
          <cell r="B283">
            <v>288</v>
          </cell>
        </row>
        <row r="284">
          <cell r="A284" t="str">
            <v>O-502</v>
          </cell>
          <cell r="B284">
            <v>289</v>
          </cell>
        </row>
        <row r="285">
          <cell r="A285" t="str">
            <v>T-33</v>
          </cell>
          <cell r="B285">
            <v>290</v>
          </cell>
        </row>
        <row r="286">
          <cell r="A286" t="str">
            <v>T-34</v>
          </cell>
          <cell r="B286">
            <v>291</v>
          </cell>
        </row>
        <row r="287">
          <cell r="A287" t="str">
            <v>T-6</v>
          </cell>
          <cell r="B287">
            <v>292</v>
          </cell>
        </row>
        <row r="288">
          <cell r="A288" t="str">
            <v>T-12</v>
          </cell>
          <cell r="B288">
            <v>293</v>
          </cell>
        </row>
        <row r="289">
          <cell r="A289" t="str">
            <v>X-2</v>
          </cell>
          <cell r="B289">
            <v>294</v>
          </cell>
        </row>
        <row r="290">
          <cell r="A290" t="str">
            <v>C-1</v>
          </cell>
          <cell r="B290">
            <v>295</v>
          </cell>
        </row>
        <row r="291">
          <cell r="A291" t="str">
            <v>C-2</v>
          </cell>
          <cell r="B291">
            <v>296</v>
          </cell>
        </row>
        <row r="292">
          <cell r="A292" t="str">
            <v>C-3</v>
          </cell>
          <cell r="B292">
            <v>297</v>
          </cell>
        </row>
        <row r="293">
          <cell r="A293" t="str">
            <v>C-4</v>
          </cell>
          <cell r="B293">
            <v>298</v>
          </cell>
        </row>
        <row r="294">
          <cell r="A294" t="str">
            <v>C-5</v>
          </cell>
          <cell r="B294">
            <v>299</v>
          </cell>
        </row>
        <row r="295">
          <cell r="A295" t="str">
            <v>C-6</v>
          </cell>
          <cell r="B295">
            <v>300</v>
          </cell>
        </row>
        <row r="296">
          <cell r="A296" t="str">
            <v>C-7</v>
          </cell>
          <cell r="B296">
            <v>301</v>
          </cell>
        </row>
        <row r="297">
          <cell r="A297" t="str">
            <v>C-8</v>
          </cell>
          <cell r="B297">
            <v>302</v>
          </cell>
        </row>
        <row r="298">
          <cell r="A298" t="str">
            <v>T-36</v>
          </cell>
          <cell r="B298">
            <v>304</v>
          </cell>
        </row>
        <row r="299">
          <cell r="A299" t="str">
            <v>A-18</v>
          </cell>
          <cell r="B299">
            <v>306</v>
          </cell>
        </row>
        <row r="300">
          <cell r="A300" t="str">
            <v>A-20a</v>
          </cell>
          <cell r="B300">
            <v>307</v>
          </cell>
        </row>
        <row r="301">
          <cell r="A301" t="str">
            <v>A-20b</v>
          </cell>
          <cell r="B301">
            <v>308</v>
          </cell>
        </row>
        <row r="302">
          <cell r="A302" t="str">
            <v>A-27</v>
          </cell>
          <cell r="B302">
            <v>309</v>
          </cell>
        </row>
        <row r="303">
          <cell r="A303" t="str">
            <v>A-29</v>
          </cell>
          <cell r="B303">
            <v>310</v>
          </cell>
        </row>
        <row r="304">
          <cell r="A304" t="str">
            <v>A-33b</v>
          </cell>
          <cell r="B304">
            <v>311</v>
          </cell>
        </row>
        <row r="305">
          <cell r="A305" t="str">
            <v>A-42a</v>
          </cell>
          <cell r="B305">
            <v>312</v>
          </cell>
        </row>
        <row r="306">
          <cell r="A306" t="str">
            <v>A-52</v>
          </cell>
          <cell r="B306">
            <v>313</v>
          </cell>
        </row>
        <row r="307">
          <cell r="A307" t="str">
            <v>E-7</v>
          </cell>
          <cell r="B307">
            <v>314</v>
          </cell>
        </row>
        <row r="308">
          <cell r="A308" t="str">
            <v>E-13</v>
          </cell>
          <cell r="B308">
            <v>315</v>
          </cell>
        </row>
        <row r="309">
          <cell r="A309" t="str">
            <v>E-32</v>
          </cell>
          <cell r="B309">
            <v>316</v>
          </cell>
        </row>
        <row r="310">
          <cell r="A310" t="str">
            <v>I-3</v>
          </cell>
          <cell r="B310">
            <v>317</v>
          </cell>
        </row>
        <row r="311">
          <cell r="A311" t="str">
            <v>I-115</v>
          </cell>
          <cell r="B311">
            <v>318</v>
          </cell>
        </row>
        <row r="312">
          <cell r="A312" t="str">
            <v>I-126</v>
          </cell>
          <cell r="B312">
            <v>319</v>
          </cell>
        </row>
        <row r="313">
          <cell r="A313" t="str">
            <v>MP-3</v>
          </cell>
          <cell r="B313">
            <v>320</v>
          </cell>
        </row>
        <row r="314">
          <cell r="A314" t="str">
            <v>O-147</v>
          </cell>
          <cell r="B314">
            <v>321</v>
          </cell>
        </row>
        <row r="315">
          <cell r="A315" t="str">
            <v>O-148</v>
          </cell>
          <cell r="B315">
            <v>322</v>
          </cell>
        </row>
        <row r="316">
          <cell r="A316" t="str">
            <v>O-231</v>
          </cell>
          <cell r="B316">
            <v>323</v>
          </cell>
        </row>
        <row r="317">
          <cell r="A317" t="str">
            <v>O-233</v>
          </cell>
          <cell r="B317">
            <v>324</v>
          </cell>
        </row>
        <row r="318">
          <cell r="A318" t="str">
            <v>O-236</v>
          </cell>
          <cell r="B318">
            <v>325</v>
          </cell>
        </row>
        <row r="319">
          <cell r="A319" t="str">
            <v>O-249</v>
          </cell>
          <cell r="B319">
            <v>326</v>
          </cell>
        </row>
        <row r="320">
          <cell r="A320" t="str">
            <v>R-3</v>
          </cell>
          <cell r="B320">
            <v>327</v>
          </cell>
        </row>
        <row r="321">
          <cell r="A321" t="str">
            <v>R-5a</v>
          </cell>
          <cell r="B321">
            <v>328</v>
          </cell>
        </row>
        <row r="322">
          <cell r="A322" t="str">
            <v>R-6c</v>
          </cell>
          <cell r="B322">
            <v>329</v>
          </cell>
        </row>
        <row r="323">
          <cell r="A323" t="str">
            <v>R-28</v>
          </cell>
          <cell r="B323">
            <v>330</v>
          </cell>
        </row>
        <row r="324">
          <cell r="A324" t="str">
            <v>R-25d</v>
          </cell>
          <cell r="B324">
            <v>331</v>
          </cell>
        </row>
        <row r="325">
          <cell r="A325" t="str">
            <v>A-30a</v>
          </cell>
          <cell r="B325">
            <v>332</v>
          </cell>
        </row>
        <row r="326">
          <cell r="A326" t="str">
            <v>A-32a</v>
          </cell>
          <cell r="B326">
            <v>333</v>
          </cell>
        </row>
        <row r="327">
          <cell r="A327" t="str">
            <v>A-251</v>
          </cell>
          <cell r="B327">
            <v>334</v>
          </cell>
        </row>
        <row r="328">
          <cell r="A328" t="str">
            <v>E-34</v>
          </cell>
          <cell r="B328">
            <v>335</v>
          </cell>
        </row>
        <row r="329">
          <cell r="A329" t="str">
            <v>I-129</v>
          </cell>
          <cell r="B329">
            <v>336</v>
          </cell>
        </row>
        <row r="330">
          <cell r="A330" t="str">
            <v>I-130</v>
          </cell>
          <cell r="B330">
            <v>337</v>
          </cell>
        </row>
        <row r="331">
          <cell r="A331" t="str">
            <v>I-131</v>
          </cell>
          <cell r="B331">
            <v>338</v>
          </cell>
        </row>
        <row r="332">
          <cell r="A332" t="str">
            <v>O-260</v>
          </cell>
          <cell r="B332">
            <v>339</v>
          </cell>
        </row>
        <row r="333">
          <cell r="A333" t="str">
            <v>O-261</v>
          </cell>
          <cell r="B333">
            <v>340</v>
          </cell>
        </row>
        <row r="334">
          <cell r="A334" t="str">
            <v>T-9</v>
          </cell>
          <cell r="B334">
            <v>341</v>
          </cell>
        </row>
        <row r="335">
          <cell r="A335" t="str">
            <v>R-6a</v>
          </cell>
          <cell r="B335">
            <v>342</v>
          </cell>
        </row>
        <row r="336">
          <cell r="A336" t="str">
            <v>R-25b</v>
          </cell>
          <cell r="B336">
            <v>343</v>
          </cell>
        </row>
        <row r="337">
          <cell r="A337" t="str">
            <v>A-252</v>
          </cell>
          <cell r="B337">
            <v>2</v>
          </cell>
        </row>
        <row r="338">
          <cell r="A338" t="str">
            <v>I-128</v>
          </cell>
          <cell r="B338">
            <v>252</v>
          </cell>
        </row>
        <row r="339">
          <cell r="A339" t="str">
            <v>I-24</v>
          </cell>
          <cell r="B339">
            <v>276</v>
          </cell>
        </row>
        <row r="340">
          <cell r="A340" t="str">
            <v>I-25</v>
          </cell>
          <cell r="B340">
            <v>276</v>
          </cell>
        </row>
        <row r="341">
          <cell r="A341" t="str">
            <v>I-26</v>
          </cell>
          <cell r="B341">
            <v>276</v>
          </cell>
        </row>
        <row r="342">
          <cell r="A342" t="str">
            <v>I-27</v>
          </cell>
          <cell r="B342">
            <v>276</v>
          </cell>
        </row>
        <row r="343">
          <cell r="A343" t="str">
            <v>I-28</v>
          </cell>
          <cell r="B343">
            <v>276</v>
          </cell>
        </row>
        <row r="344">
          <cell r="A344" t="str">
            <v>I-29</v>
          </cell>
          <cell r="B344">
            <v>276</v>
          </cell>
        </row>
        <row r="345">
          <cell r="A345" t="str">
            <v>I-30</v>
          </cell>
          <cell r="B345">
            <v>276</v>
          </cell>
        </row>
        <row r="346">
          <cell r="A346" t="str">
            <v>I-31</v>
          </cell>
          <cell r="B346">
            <v>276</v>
          </cell>
        </row>
        <row r="347">
          <cell r="A347" t="str">
            <v>I-32</v>
          </cell>
          <cell r="B347">
            <v>276</v>
          </cell>
        </row>
        <row r="348">
          <cell r="A348" t="str">
            <v>I-33</v>
          </cell>
          <cell r="B348">
            <v>276</v>
          </cell>
        </row>
        <row r="349">
          <cell r="A349" t="str">
            <v>I-34</v>
          </cell>
          <cell r="B349">
            <v>276</v>
          </cell>
        </row>
        <row r="350">
          <cell r="A350" t="str">
            <v>O-206</v>
          </cell>
          <cell r="B350">
            <v>344</v>
          </cell>
        </row>
        <row r="351">
          <cell r="A351" t="str">
            <v>A-36</v>
          </cell>
          <cell r="B351">
            <v>345</v>
          </cell>
        </row>
      </sheetData>
      <sheetData sheetId="7">
        <row r="4">
          <cell r="A4" t="str">
            <v>MT-C150 X 4.0M</v>
          </cell>
          <cell r="B4">
            <v>33</v>
          </cell>
        </row>
        <row r="5">
          <cell r="A5" t="str">
            <v>MT-C150 X 5.0M</v>
          </cell>
          <cell r="B5">
            <v>50</v>
          </cell>
        </row>
        <row r="6">
          <cell r="A6" t="str">
            <v>MT-C150 X 5.5M</v>
          </cell>
          <cell r="B6">
            <v>54</v>
          </cell>
        </row>
        <row r="7">
          <cell r="A7" t="str">
            <v>MT-C250 X 5.0M</v>
          </cell>
          <cell r="B7">
            <v>50.8</v>
          </cell>
        </row>
        <row r="8">
          <cell r="A8" t="str">
            <v>MT-C250 X 5.5M</v>
          </cell>
          <cell r="B8">
            <v>55</v>
          </cell>
        </row>
        <row r="9">
          <cell r="A9" t="str">
            <v>MT-C250 X 6.0M</v>
          </cell>
          <cell r="B9">
            <v>60.7</v>
          </cell>
        </row>
        <row r="10">
          <cell r="A10" t="str">
            <v>MT-C250 X 6.5M</v>
          </cell>
          <cell r="B10">
            <v>65</v>
          </cell>
        </row>
        <row r="11">
          <cell r="A11" t="str">
            <v>MT-C300 X 6.0M</v>
          </cell>
          <cell r="B11">
            <v>86.3</v>
          </cell>
        </row>
        <row r="12">
          <cell r="A12" t="str">
            <v>MT-C300 X 6.5M</v>
          </cell>
          <cell r="B12">
            <v>92</v>
          </cell>
        </row>
        <row r="13">
          <cell r="A13" t="str">
            <v>MT-C300 X 7.0M</v>
          </cell>
          <cell r="B13">
            <v>133</v>
          </cell>
        </row>
        <row r="14">
          <cell r="A14" t="str">
            <v>MT-C350 X 9.0M</v>
          </cell>
          <cell r="B14">
            <v>319.2</v>
          </cell>
        </row>
        <row r="15">
          <cell r="A15" t="str">
            <v>MT (C38) X 2.6M</v>
          </cell>
          <cell r="B15">
            <v>3</v>
          </cell>
        </row>
        <row r="16">
          <cell r="A16" t="str">
            <v>MT-PP 2,5 X 3.6M</v>
          </cell>
          <cell r="B16">
            <v>19</v>
          </cell>
        </row>
        <row r="17">
          <cell r="A17" t="str">
            <v>MD</v>
          </cell>
          <cell r="B17">
            <v>0</v>
          </cell>
        </row>
        <row r="18">
          <cell r="A18" t="str">
            <v>EC</v>
          </cell>
          <cell r="B18">
            <v>0</v>
          </cell>
        </row>
        <row r="19">
          <cell r="A19" t="str">
            <v>SMF</v>
          </cell>
          <cell r="B19">
            <v>0</v>
          </cell>
        </row>
        <row r="20">
          <cell r="A20" t="str">
            <v>PRT</v>
          </cell>
          <cell r="B20">
            <v>0</v>
          </cell>
        </row>
        <row r="21">
          <cell r="A21" t="str">
            <v>SPS</v>
          </cell>
          <cell r="B21">
            <v>0</v>
          </cell>
        </row>
        <row r="22">
          <cell r="A22" t="str">
            <v>SPD</v>
          </cell>
          <cell r="B22">
            <v>0</v>
          </cell>
        </row>
        <row r="23">
          <cell r="A23" t="str">
            <v>C6B4</v>
          </cell>
          <cell r="B23">
            <v>0</v>
          </cell>
        </row>
        <row r="24">
          <cell r="A24" t="str">
            <v>MT (C38) X 3.0M</v>
          </cell>
          <cell r="B24">
            <v>4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  <cell r="B20" t="str">
            <v>MONTANHOSO</v>
          </cell>
        </row>
        <row r="21">
          <cell r="A21">
            <v>19500</v>
          </cell>
          <cell r="B21" t="str">
            <v>PLANO</v>
          </cell>
        </row>
        <row r="22">
          <cell r="A22">
            <v>436200</v>
          </cell>
          <cell r="B22" t="str">
            <v>MONTANHOSO</v>
          </cell>
        </row>
        <row r="23">
          <cell r="A23">
            <v>453101</v>
          </cell>
          <cell r="B23" t="str">
            <v>PLANO</v>
          </cell>
        </row>
        <row r="24">
          <cell r="A24">
            <v>693700</v>
          </cell>
          <cell r="B24" t="str">
            <v>MONTANHOSO</v>
          </cell>
        </row>
        <row r="25">
          <cell r="A25">
            <v>698300</v>
          </cell>
          <cell r="B25" t="str">
            <v>PLANO</v>
          </cell>
        </row>
        <row r="26">
          <cell r="A26">
            <v>706700</v>
          </cell>
          <cell r="B26" t="str">
            <v>MONTANHOSO</v>
          </cell>
        </row>
        <row r="27">
          <cell r="A27">
            <v>709500</v>
          </cell>
          <cell r="B27" t="str">
            <v>PLANO</v>
          </cell>
        </row>
        <row r="28">
          <cell r="A28">
            <v>711500</v>
          </cell>
          <cell r="B28" t="str">
            <v>MONTANHOSO</v>
          </cell>
        </row>
        <row r="29">
          <cell r="A29">
            <v>715900</v>
          </cell>
          <cell r="B29" t="str">
            <v>PLANO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Quadro Geral"/>
      <sheetName val="Plan1"/>
      <sheetName val="RESUMO DE MEDIÇÃO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Orçamentária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TB"/>
      <sheetName val="TB _BG_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  <sheetName val="projeto"/>
      <sheetName val="p a t o 99 b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RESUMO_AUT1"/>
      <sheetName val="CUSTO HORÁRIO"/>
      <sheetName val="Mão de obra"/>
      <sheetName val="Material"/>
      <sheetName val="Resumo Financeiro"/>
      <sheetName val="B M Pl04"/>
      <sheetName val="Listas"/>
      <sheetName val="BR-230 POMBAL-S.GONÇALO"/>
      <sheetName val="RELATÓRIO"/>
      <sheetName val="RESUMO-DVOP"/>
      <sheetName val="RESUMO_DVOP"/>
      <sheetName val="PLANILHA"/>
      <sheetName val="Plan1"/>
      <sheetName val="Medição"/>
      <sheetName val="Geral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ADOS"/>
      <sheetName val="mat"/>
      <sheetName val="compos1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Pontes"/>
      <sheetName val="MAT-BET"/>
      <sheetName val="Códi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traço cbuq faixa c Carpizza CON"/>
      <sheetName val="Resumo Financeiro"/>
      <sheetName val="Mat Asf"/>
      <sheetName val="Desmat 0,15"/>
      <sheetName val="alteração"/>
      <sheetName val="eq"/>
      <sheetName val="mo"/>
      <sheetName val="pro-08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INVENTÁRIO"/>
      <sheetName val="Pontes"/>
      <sheetName val="PROJETO"/>
      <sheetName val="Conversão"/>
      <sheetName val="61M-CBMI"/>
      <sheetName val="PCOMP-06-11-2006"/>
      <sheetName val="rmle157"/>
      <sheetName val="Vínculo (2)"/>
      <sheetName val="Transportes -IN37"/>
      <sheetName val="Página 15"/>
      <sheetName val="OAC_NP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racterísticas"/>
      <sheetName val="Percentual"/>
      <sheetName val="Manut. 1º ano"/>
      <sheetName val="Manut. demais anos"/>
      <sheetName val="Orçamento Total"/>
      <sheetName val="Orçamento por Kmf"/>
      <sheetName val="Crono. Financ. (kmf)"/>
    </sheetNames>
    <sheetDataSet>
      <sheetData sheetId="0"/>
      <sheetData sheetId="1"/>
      <sheetData sheetId="2"/>
      <sheetData sheetId="3">
        <row r="3">
          <cell r="B3" t="str">
            <v>Nº</v>
          </cell>
          <cell r="C3" t="str">
            <v>km           Inicial</v>
          </cell>
          <cell r="D3" t="str">
            <v>km              Final</v>
          </cell>
          <cell r="E3" t="str">
            <v>Extensão (km)</v>
          </cell>
          <cell r="F3" t="str">
            <v>Reparo Superficial (m²)</v>
          </cell>
          <cell r="G3" t="str">
            <v>Remendo Profundo (m²)</v>
          </cell>
          <cell r="H3" t="str">
            <v>Selagem de Trinca
(A, M, B)</v>
          </cell>
          <cell r="I3" t="str">
            <v xml:space="preserve">RL         </v>
          </cell>
          <cell r="J3" t="str">
            <v>RP</v>
          </cell>
          <cell r="K3" t="e">
            <v>#REF!</v>
          </cell>
          <cell r="N3" t="e">
            <v>#REF!</v>
          </cell>
          <cell r="Q3" t="e">
            <v>#REF!</v>
          </cell>
          <cell r="T3" t="e">
            <v>#REF!</v>
          </cell>
          <cell r="W3" t="str">
            <v>Tipo Fresagem</v>
          </cell>
          <cell r="Z3" t="e">
            <v>#REF!</v>
          </cell>
          <cell r="AA3" t="e">
            <v>#REF!</v>
          </cell>
          <cell r="AB3" t="e">
            <v>#REF!</v>
          </cell>
          <cell r="AC3" t="e">
            <v>#REF!</v>
          </cell>
          <cell r="AD3" t="e">
            <v>#REF!</v>
          </cell>
          <cell r="AE3" t="str">
            <v>MICRO</v>
          </cell>
          <cell r="AF3" t="str">
            <v>LAMA</v>
          </cell>
          <cell r="AG3" t="str">
            <v>REP</v>
          </cell>
          <cell r="AH3" t="e">
            <v>#REF!</v>
          </cell>
          <cell r="AI3" t="e">
            <v>#REF!</v>
          </cell>
          <cell r="AJ3" t="e">
            <v>#REF!</v>
          </cell>
          <cell r="AK3" t="e">
            <v>#REF!</v>
          </cell>
          <cell r="AL3" t="e">
            <v>#REF!</v>
          </cell>
          <cell r="AM3" t="e">
            <v>#REF!</v>
          </cell>
          <cell r="AN3" t="e">
            <v>#REF!</v>
          </cell>
          <cell r="AO3" t="e">
            <v>#REF!</v>
          </cell>
          <cell r="AP3" t="e">
            <v>#REF!</v>
          </cell>
          <cell r="AQ3" t="e">
            <v>#REF!</v>
          </cell>
          <cell r="AR3" t="e">
            <v>#REF!</v>
          </cell>
          <cell r="AS3" t="e">
            <v>#REF!</v>
          </cell>
          <cell r="AT3" t="e">
            <v>#REF!</v>
          </cell>
          <cell r="AU3" t="str">
            <v>Fresagem</v>
          </cell>
          <cell r="AW3" t="e">
            <v>#REF!</v>
          </cell>
          <cell r="AX3" t="e">
            <v>#REF!</v>
          </cell>
          <cell r="AY3" t="e">
            <v>#REF!</v>
          </cell>
          <cell r="AZ3" t="e">
            <v>#REF!</v>
          </cell>
          <cell r="BA3" t="str">
            <v>RBSM</v>
          </cell>
          <cell r="BB3" t="str">
            <v>RBAM</v>
          </cell>
          <cell r="BC3" t="str">
            <v>RBAM (FS)</v>
          </cell>
          <cell r="BD3" t="str">
            <v>REC</v>
          </cell>
          <cell r="BE3" t="str">
            <v>MICRO</v>
          </cell>
          <cell r="BF3" t="str">
            <v>LAMA</v>
          </cell>
          <cell r="BG3" t="str">
            <v>REP</v>
          </cell>
          <cell r="BH3" t="e">
            <v>#REF!</v>
          </cell>
          <cell r="BI3" t="e">
            <v>#REF!</v>
          </cell>
          <cell r="BJ3" t="e">
            <v>#REF!</v>
          </cell>
          <cell r="BK3" t="e">
            <v>#REF!</v>
          </cell>
          <cell r="BL3" t="e">
            <v>#REF!</v>
          </cell>
          <cell r="BM3" t="e">
            <v>#REF!</v>
          </cell>
          <cell r="BN3" t="e">
            <v>#REF!</v>
          </cell>
          <cell r="BO3" t="e">
            <v>#REF!</v>
          </cell>
          <cell r="BP3" t="e">
            <v>#REF!</v>
          </cell>
          <cell r="BQ3" t="e">
            <v>#REF!</v>
          </cell>
          <cell r="BR3" t="e">
            <v>#REF!</v>
          </cell>
          <cell r="BS3" t="e">
            <v>#REF!</v>
          </cell>
          <cell r="BT3" t="e">
            <v>#REF!</v>
          </cell>
          <cell r="BU3" t="str">
            <v>Fresagem</v>
          </cell>
          <cell r="BW3" t="e">
            <v>#REF!</v>
          </cell>
          <cell r="BX3" t="e">
            <v>#REF!</v>
          </cell>
          <cell r="BY3" t="e">
            <v>#REF!</v>
          </cell>
          <cell r="BZ3" t="e">
            <v>#REF!</v>
          </cell>
          <cell r="CA3" t="str">
            <v>RBSM</v>
          </cell>
          <cell r="CB3" t="str">
            <v>RBAM</v>
          </cell>
          <cell r="CC3" t="str">
            <v>RBAM (FS)</v>
          </cell>
          <cell r="CD3" t="str">
            <v>REC</v>
          </cell>
          <cell r="CE3" t="str">
            <v>MICRO</v>
          </cell>
          <cell r="CF3" t="str">
            <v>LAMA</v>
          </cell>
          <cell r="CG3" t="str">
            <v>REP</v>
          </cell>
          <cell r="CH3" t="e">
            <v>#REF!</v>
          </cell>
          <cell r="CI3" t="e">
            <v>#REF!</v>
          </cell>
          <cell r="CJ3" t="e">
            <v>#REF!</v>
          </cell>
          <cell r="CK3" t="e">
            <v>#REF!</v>
          </cell>
          <cell r="CL3" t="e">
            <v>#REF!</v>
          </cell>
          <cell r="CM3" t="e">
            <v>#REF!</v>
          </cell>
          <cell r="CN3" t="e">
            <v>#REF!</v>
          </cell>
          <cell r="CO3" t="e">
            <v>#REF!</v>
          </cell>
          <cell r="CP3" t="e">
            <v>#REF!</v>
          </cell>
          <cell r="CQ3" t="e">
            <v>#REF!</v>
          </cell>
          <cell r="CR3" t="e">
            <v>#REF!</v>
          </cell>
          <cell r="CS3" t="e">
            <v>#REF!</v>
          </cell>
          <cell r="CT3" t="e">
            <v>#REF!</v>
          </cell>
          <cell r="CU3" t="str">
            <v>Segmentação e Características</v>
          </cell>
          <cell r="DZ3" t="str">
            <v>Apresentação</v>
          </cell>
        </row>
        <row r="4">
          <cell r="K4" t="str">
            <v>3ª FX ESQ</v>
          </cell>
          <cell r="L4" t="str">
            <v>PISTA</v>
          </cell>
          <cell r="M4" t="str">
            <v>3ª FX DIR</v>
          </cell>
          <cell r="N4" t="str">
            <v>3ª FX ESQ</v>
          </cell>
          <cell r="O4" t="str">
            <v>PISTA</v>
          </cell>
          <cell r="P4" t="str">
            <v>3ª FX DIR</v>
          </cell>
          <cell r="Q4" t="str">
            <v>3ª FX ESQ</v>
          </cell>
          <cell r="R4" t="str">
            <v>PISTA</v>
          </cell>
          <cell r="S4" t="str">
            <v>3ª FX DIR</v>
          </cell>
          <cell r="T4" t="str">
            <v>3ª FX ESQ</v>
          </cell>
          <cell r="U4" t="str">
            <v>PISTA</v>
          </cell>
          <cell r="V4" t="str">
            <v>3ª FX DIR</v>
          </cell>
          <cell r="W4" t="str">
            <v>3ª FX ESQ</v>
          </cell>
          <cell r="X4" t="str">
            <v>PISTA</v>
          </cell>
          <cell r="Y4" t="str">
            <v>3ª FX DIR</v>
          </cell>
          <cell r="AU4" t="e">
            <v>#REF!</v>
          </cell>
          <cell r="AV4" t="str">
            <v>Tipo
Cont.
 Descont.</v>
          </cell>
          <cell r="BU4" t="e">
            <v>#REF!</v>
          </cell>
          <cell r="BV4" t="str">
            <v>Tipo
Cont.
 Descont.</v>
          </cell>
          <cell r="CU4" t="str">
            <v>Tipo</v>
          </cell>
          <cell r="CV4" t="str">
            <v>Nº de faixas</v>
          </cell>
          <cell r="CW4" t="str">
            <v>Largura Pista</v>
          </cell>
          <cell r="CX4" t="str">
            <v>Largura 3ª Faixa LE</v>
          </cell>
          <cell r="CY4" t="str">
            <v>Largura Faixa</v>
          </cell>
          <cell r="CZ4" t="str">
            <v>Largura 3ª Faixa LD</v>
          </cell>
          <cell r="DA4" t="str">
            <v>Larg. Acost. LE</v>
          </cell>
          <cell r="DB4" t="str">
            <v>Larg. Acost. LD</v>
          </cell>
          <cell r="DC4" t="str">
            <v>Exten. Le</v>
          </cell>
          <cell r="DD4" t="str">
            <v>Exten. Ld</v>
          </cell>
          <cell r="DE4" t="str">
            <v>Hr Para 3 Anos</v>
          </cell>
          <cell r="DF4" t="str">
            <v>Hr Para 5 Anos</v>
          </cell>
          <cell r="DG4" t="str">
            <v>IGG</v>
          </cell>
          <cell r="DH4" t="str">
            <v>IGGE</v>
          </cell>
          <cell r="DI4" t="str">
            <v>Degrau médio existente LE</v>
          </cell>
          <cell r="DJ4" t="str">
            <v>Degrau médio existente LD</v>
          </cell>
          <cell r="DL4" t="str">
            <v>Sol Pista</v>
          </cell>
          <cell r="DP4" t="str">
            <v>Acostamento LE</v>
          </cell>
          <cell r="DT4" t="str">
            <v>Acostamento LD</v>
          </cell>
          <cell r="DZ4" t="str">
            <v>Mapa</v>
          </cell>
        </row>
        <row r="6">
          <cell r="A6" t="str">
            <v>BR-/RN</v>
          </cell>
        </row>
        <row r="7">
          <cell r="A7" t="str">
            <v>BR-/RN</v>
          </cell>
        </row>
        <row r="8">
          <cell r="A8" t="str">
            <v>BR-/RN</v>
          </cell>
        </row>
        <row r="9">
          <cell r="A9" t="str">
            <v>BR-/RN</v>
          </cell>
        </row>
        <row r="10">
          <cell r="A10" t="str">
            <v>BR-/RN</v>
          </cell>
        </row>
        <row r="11">
          <cell r="A11" t="str">
            <v>BR-/RN</v>
          </cell>
        </row>
        <row r="12">
          <cell r="A12" t="str">
            <v>BR-/RN</v>
          </cell>
        </row>
        <row r="13">
          <cell r="A13" t="str">
            <v>BR-/RN</v>
          </cell>
        </row>
        <row r="14">
          <cell r="A14" t="str">
            <v>BR-/RN</v>
          </cell>
        </row>
        <row r="15">
          <cell r="A15" t="str">
            <v>BR-/RN</v>
          </cell>
        </row>
        <row r="16">
          <cell r="A16" t="str">
            <v>BR-/RN</v>
          </cell>
        </row>
        <row r="17">
          <cell r="A17" t="str">
            <v>BR-/RN</v>
          </cell>
        </row>
        <row r="18">
          <cell r="A18" t="str">
            <v>BR-/RN</v>
          </cell>
        </row>
        <row r="19">
          <cell r="A19" t="str">
            <v>BR-/RN</v>
          </cell>
        </row>
        <row r="20">
          <cell r="A20" t="str">
            <v>BR-/RN</v>
          </cell>
        </row>
        <row r="21">
          <cell r="A21" t="str">
            <v>BR-/RN</v>
          </cell>
        </row>
        <row r="22">
          <cell r="A22" t="str">
            <v>BR-/RN</v>
          </cell>
        </row>
        <row r="23">
          <cell r="A23" t="str">
            <v>BR-/RN</v>
          </cell>
        </row>
        <row r="24">
          <cell r="A24" t="str">
            <v>BR-/RN</v>
          </cell>
        </row>
        <row r="25">
          <cell r="A25" t="str">
            <v>BR-/RN</v>
          </cell>
        </row>
        <row r="26">
          <cell r="A26" t="str">
            <v>BR-/RN</v>
          </cell>
        </row>
        <row r="27">
          <cell r="A27" t="str">
            <v>BR-/RN</v>
          </cell>
        </row>
        <row r="28">
          <cell r="A28" t="str">
            <v>BR-/RN</v>
          </cell>
        </row>
        <row r="29">
          <cell r="A29" t="str">
            <v>BR-/RN</v>
          </cell>
        </row>
        <row r="30">
          <cell r="A30" t="str">
            <v>BR-/RN</v>
          </cell>
        </row>
        <row r="31">
          <cell r="A31" t="str">
            <v>BR-/RN</v>
          </cell>
        </row>
        <row r="32">
          <cell r="A32" t="str">
            <v>BR-/RN</v>
          </cell>
        </row>
        <row r="33">
          <cell r="A33" t="str">
            <v>BR-/RN</v>
          </cell>
        </row>
        <row r="34">
          <cell r="A34" t="str">
            <v>BR-/RN</v>
          </cell>
        </row>
        <row r="35">
          <cell r="A35" t="str">
            <v>BR-/RN</v>
          </cell>
        </row>
        <row r="36">
          <cell r="A36" t="str">
            <v>BR-/RN</v>
          </cell>
        </row>
        <row r="37">
          <cell r="A37" t="str">
            <v>BR-/RN</v>
          </cell>
        </row>
        <row r="38">
          <cell r="A38" t="str">
            <v>BR-/RN</v>
          </cell>
        </row>
        <row r="39">
          <cell r="A39" t="str">
            <v>BR-/RN</v>
          </cell>
        </row>
        <row r="40">
          <cell r="A40" t="str">
            <v>BR-/RN</v>
          </cell>
        </row>
        <row r="41">
          <cell r="A41" t="str">
            <v>BR-/RN</v>
          </cell>
        </row>
        <row r="42">
          <cell r="A42" t="str">
            <v>BR-/RN</v>
          </cell>
        </row>
        <row r="43">
          <cell r="A43" t="str">
            <v>BR-/RN</v>
          </cell>
        </row>
        <row r="44">
          <cell r="A44" t="str">
            <v>BR-/RN</v>
          </cell>
        </row>
        <row r="45">
          <cell r="A45" t="str">
            <v>BR-/RN</v>
          </cell>
        </row>
        <row r="46">
          <cell r="A46" t="str">
            <v>BR-/RN</v>
          </cell>
        </row>
        <row r="47">
          <cell r="A47" t="str">
            <v>BR-/RN</v>
          </cell>
        </row>
        <row r="48">
          <cell r="A48" t="str">
            <v>BR-/RN</v>
          </cell>
        </row>
        <row r="49">
          <cell r="A49" t="str">
            <v>BR-/RN</v>
          </cell>
        </row>
        <row r="50">
          <cell r="A50" t="str">
            <v>BR-/RN</v>
          </cell>
        </row>
        <row r="51">
          <cell r="A51" t="str">
            <v>BR-/RN</v>
          </cell>
        </row>
        <row r="52">
          <cell r="A52" t="str">
            <v>BR-/RN</v>
          </cell>
        </row>
        <row r="53">
          <cell r="A53" t="str">
            <v>BR-/RN</v>
          </cell>
        </row>
        <row r="54">
          <cell r="A54" t="str">
            <v>BR-/RN</v>
          </cell>
        </row>
        <row r="55">
          <cell r="A55" t="str">
            <v>BR-/RN</v>
          </cell>
        </row>
        <row r="56">
          <cell r="A56" t="str">
            <v>BR-/RN</v>
          </cell>
        </row>
        <row r="57">
          <cell r="A57" t="str">
            <v>BR-/RN</v>
          </cell>
        </row>
        <row r="58">
          <cell r="A58" t="str">
            <v>BR-/RN</v>
          </cell>
        </row>
        <row r="59">
          <cell r="A59" t="str">
            <v>BR-/RN</v>
          </cell>
        </row>
        <row r="60">
          <cell r="A60" t="str">
            <v>BR-/RN</v>
          </cell>
        </row>
        <row r="61">
          <cell r="A61" t="str">
            <v>BR-/RN</v>
          </cell>
        </row>
        <row r="62">
          <cell r="A62" t="str">
            <v>BR-/RN</v>
          </cell>
        </row>
        <row r="63">
          <cell r="A63" t="str">
            <v>BR-/RN</v>
          </cell>
        </row>
        <row r="64">
          <cell r="A64" t="str">
            <v>BR-/RN</v>
          </cell>
        </row>
        <row r="65">
          <cell r="A65" t="str">
            <v>BR-/RN</v>
          </cell>
        </row>
        <row r="66">
          <cell r="A66" t="str">
            <v>BR-/RN</v>
          </cell>
        </row>
        <row r="67">
          <cell r="A67" t="str">
            <v>BR-/RN</v>
          </cell>
        </row>
        <row r="68">
          <cell r="A68" t="str">
            <v>BR-/RN</v>
          </cell>
        </row>
        <row r="69">
          <cell r="A69" t="str">
            <v>BR-/RN</v>
          </cell>
        </row>
        <row r="70">
          <cell r="A70" t="str">
            <v>BR-/RN</v>
          </cell>
        </row>
        <row r="71">
          <cell r="A71" t="str">
            <v>BR-/RN</v>
          </cell>
        </row>
        <row r="72">
          <cell r="A72" t="str">
            <v>BR-/RN</v>
          </cell>
        </row>
        <row r="73">
          <cell r="A73" t="str">
            <v>BR-/RN</v>
          </cell>
        </row>
        <row r="74">
          <cell r="A74" t="str">
            <v>BR-/RN</v>
          </cell>
        </row>
        <row r="75">
          <cell r="A75" t="str">
            <v>BR-/RN</v>
          </cell>
        </row>
        <row r="76">
          <cell r="A76" t="str">
            <v>BR-/RN</v>
          </cell>
        </row>
        <row r="77">
          <cell r="A77" t="str">
            <v>BR-/RN</v>
          </cell>
        </row>
        <row r="78">
          <cell r="A78" t="str">
            <v>BR-/RN</v>
          </cell>
        </row>
        <row r="79">
          <cell r="A79" t="str">
            <v>BR-/RN</v>
          </cell>
        </row>
        <row r="80">
          <cell r="A80" t="str">
            <v>BR-/RN</v>
          </cell>
        </row>
        <row r="81">
          <cell r="A81" t="str">
            <v>BR-/RN</v>
          </cell>
        </row>
        <row r="82">
          <cell r="A82" t="str">
            <v>BR-/RN</v>
          </cell>
        </row>
        <row r="83">
          <cell r="A83" t="str">
            <v>BR-/RN</v>
          </cell>
        </row>
        <row r="84">
          <cell r="A84" t="str">
            <v>BR-/RN</v>
          </cell>
        </row>
        <row r="85">
          <cell r="A85" t="str">
            <v>BR-/RN</v>
          </cell>
        </row>
        <row r="86">
          <cell r="A86" t="str">
            <v>BR-/RN</v>
          </cell>
        </row>
        <row r="87">
          <cell r="A87" t="str">
            <v>BR-/RN</v>
          </cell>
        </row>
        <row r="88">
          <cell r="A88" t="str">
            <v>BR-/RN</v>
          </cell>
        </row>
        <row r="89">
          <cell r="A89" t="str">
            <v>BR-/RN</v>
          </cell>
        </row>
        <row r="90">
          <cell r="A90" t="str">
            <v>BR-/RN</v>
          </cell>
        </row>
        <row r="91">
          <cell r="A91" t="str">
            <v>BR-/RN</v>
          </cell>
        </row>
        <row r="92">
          <cell r="A92" t="str">
            <v>BR-/RN</v>
          </cell>
        </row>
        <row r="93">
          <cell r="A93" t="str">
            <v>BR-/RN</v>
          </cell>
        </row>
        <row r="94">
          <cell r="A94" t="str">
            <v>BR-/RN</v>
          </cell>
        </row>
        <row r="95">
          <cell r="A95" t="str">
            <v>BR-/RN</v>
          </cell>
        </row>
        <row r="96">
          <cell r="A96" t="str">
            <v>BR-/RN</v>
          </cell>
        </row>
        <row r="97">
          <cell r="A97" t="str">
            <v>BR-/RN</v>
          </cell>
        </row>
        <row r="98">
          <cell r="A98" t="str">
            <v>BR-/RN</v>
          </cell>
        </row>
        <row r="99">
          <cell r="A99" t="str">
            <v>BR-/RN</v>
          </cell>
        </row>
        <row r="100">
          <cell r="A100" t="str">
            <v>BR-/RN</v>
          </cell>
        </row>
        <row r="101">
          <cell r="A101" t="str">
            <v>BR-/RN</v>
          </cell>
        </row>
        <row r="102">
          <cell r="A102" t="str">
            <v>BR-/RN</v>
          </cell>
        </row>
        <row r="103">
          <cell r="A103" t="str">
            <v>BR-/RN</v>
          </cell>
        </row>
        <row r="104">
          <cell r="A104" t="str">
            <v>BR-/RN</v>
          </cell>
        </row>
        <row r="105">
          <cell r="A105" t="str">
            <v>BR-/RN</v>
          </cell>
        </row>
      </sheetData>
      <sheetData sheetId="4"/>
      <sheetData sheetId="5"/>
      <sheetData sheetId="6">
        <row r="1">
          <cell r="C1" t="str">
            <v>Planilha de Preços Unitários</v>
          </cell>
        </row>
        <row r="3">
          <cell r="C3" t="str">
            <v>Descrição</v>
          </cell>
        </row>
        <row r="4">
          <cell r="A4">
            <v>1</v>
          </cell>
          <cell r="B4">
            <v>1</v>
          </cell>
          <cell r="C4" t="str">
            <v>PISTA ROLAMENTO</v>
          </cell>
        </row>
        <row r="5">
          <cell r="C5" t="str">
            <v>Reparo Profundo</v>
          </cell>
        </row>
        <row r="6">
          <cell r="C6" t="str">
            <v>Remendo profundo com imprimação com emulsão asfáltica - demolição mecânica e serra</v>
          </cell>
        </row>
        <row r="7">
          <cell r="C7" t="str">
            <v>Fresagem Contínua do Pav. (e=3,0cm)</v>
          </cell>
        </row>
        <row r="8">
          <cell r="C8" t="str">
            <v>Pintura de Ligação</v>
          </cell>
        </row>
        <row r="9">
          <cell r="C9" t="str">
            <v>CBUQ - Faixa C (e=3,0cm)</v>
          </cell>
        </row>
        <row r="10">
          <cell r="C10" t="str">
            <v>FS (4,0) - Fresagem com recomposição</v>
          </cell>
        </row>
        <row r="11">
          <cell r="C11" t="str">
            <v>Fresagem Descontínua do Pav. (e=4,0cm)</v>
          </cell>
        </row>
        <row r="12">
          <cell r="C12" t="str">
            <v>Fresagem Contínua do Pav. (e=4,0cm)</v>
          </cell>
        </row>
        <row r="13">
          <cell r="C13" t="str">
            <v>Pintura de Ligação</v>
          </cell>
        </row>
        <row r="14">
          <cell r="C14" t="str">
            <v>CBUQ - Faixa C (e=4,0cm)</v>
          </cell>
        </row>
        <row r="15">
          <cell r="C15" t="str">
            <v>FS (5,0) - Fresagem sem recomposição</v>
          </cell>
        </row>
        <row r="16">
          <cell r="C16" t="str">
            <v>Fresagem Descontínua do Pav. (e=5,0cm)</v>
          </cell>
        </row>
        <row r="17">
          <cell r="C17" t="str">
            <v>Fresagem Contínua do Pav. (e=5,0cm)</v>
          </cell>
        </row>
        <row r="18">
          <cell r="C18" t="str">
            <v>Pintura de Ligação</v>
          </cell>
        </row>
        <row r="19">
          <cell r="C19" t="str">
            <v>CBUQ - Faixa C (e=5,0cm)</v>
          </cell>
        </row>
        <row r="20">
          <cell r="C20" t="str">
            <v>FS (6,0) - Fresagem sem recomposição</v>
          </cell>
        </row>
        <row r="21">
          <cell r="C21" t="str">
            <v>Fresagem Descontínua do Pav. (e=6,0cm)</v>
          </cell>
        </row>
        <row r="22">
          <cell r="C22" t="str">
            <v>Fresagem Contínua do Pav. (e=6,0cm)</v>
          </cell>
        </row>
        <row r="23">
          <cell r="C23" t="str">
            <v>Pintura de Ligação</v>
          </cell>
        </row>
        <row r="24">
          <cell r="C24" t="str">
            <v>CBUQ - Faixa C (e=6,0cm)</v>
          </cell>
        </row>
        <row r="25">
          <cell r="C25" t="str">
            <v>Micro</v>
          </cell>
        </row>
        <row r="26">
          <cell r="C26" t="str">
            <v>Micro revestimento a frio - Microflex 1,5 cm BC c/ cal</v>
          </cell>
        </row>
        <row r="27">
          <cell r="C27" t="str">
            <v>Lama</v>
          </cell>
        </row>
        <row r="28">
          <cell r="C28" t="str">
            <v>Lama asfáltica - faixa III</v>
          </cell>
        </row>
        <row r="29">
          <cell r="C29" t="str">
            <v>TSS Serviço</v>
          </cell>
        </row>
        <row r="30">
          <cell r="C30" t="str">
            <v>Tratamento superficial simples c/ emulsão BC</v>
          </cell>
        </row>
        <row r="31">
          <cell r="C31" t="str">
            <v>TSD Serviço</v>
          </cell>
        </row>
        <row r="32">
          <cell r="C32" t="str">
            <v>Tratamento superficial duplo c/ emulsão BC</v>
          </cell>
        </row>
        <row r="33">
          <cell r="C33" t="str">
            <v>TSDp Serviço</v>
          </cell>
        </row>
        <row r="34">
          <cell r="C34" t="str">
            <v>Tratamento superficial duplo com polímero</v>
          </cell>
        </row>
        <row r="35">
          <cell r="C35" t="str">
            <v>Reperfilagem</v>
          </cell>
        </row>
        <row r="36">
          <cell r="C36" t="str">
            <v>Pintura de Ligação</v>
          </cell>
        </row>
        <row r="37">
          <cell r="C37" t="str">
            <v>CBUQ - Massa Fina (e=2,0cm)</v>
          </cell>
        </row>
        <row r="38">
          <cell r="C38" t="str">
            <v>CBUQ - FAIXA B (4,0)</v>
          </cell>
        </row>
        <row r="39">
          <cell r="C39" t="str">
            <v>Pintura de Ligação</v>
          </cell>
        </row>
        <row r="40">
          <cell r="C40" t="str">
            <v>CBUQ - Faixa B (e=4,0cm)</v>
          </cell>
        </row>
        <row r="41">
          <cell r="C41" t="str">
            <v>CBUQ - FAIXA B (4,5)</v>
          </cell>
        </row>
        <row r="42">
          <cell r="C42" t="str">
            <v>Pintura de Ligação</v>
          </cell>
        </row>
        <row r="43">
          <cell r="C43" t="str">
            <v>CBUQ - Faixa B (e=4,5cm)</v>
          </cell>
        </row>
        <row r="44">
          <cell r="C44" t="str">
            <v>CBUQ - FAIXA B (5,0)</v>
          </cell>
        </row>
        <row r="45">
          <cell r="C45" t="str">
            <v>Pintura de Ligação</v>
          </cell>
        </row>
        <row r="46">
          <cell r="C46" t="str">
            <v>CBUQ - Faixa B (e=5,0cm)</v>
          </cell>
        </row>
        <row r="47">
          <cell r="C47" t="str">
            <v>CBUQ - FAIXA B (6,5)</v>
          </cell>
        </row>
        <row r="48">
          <cell r="C48" t="str">
            <v>Pintura de Ligação</v>
          </cell>
        </row>
        <row r="49">
          <cell r="C49" t="str">
            <v>CBUQ - Faixa B (e=6,5cm)</v>
          </cell>
        </row>
        <row r="50">
          <cell r="C50" t="str">
            <v>CBUQ - FAIXA C (3,0)</v>
          </cell>
        </row>
        <row r="51">
          <cell r="C51" t="str">
            <v>Pintura de Ligação</v>
          </cell>
        </row>
        <row r="52">
          <cell r="C52" t="str">
            <v>CBUQ - Faixa C (e=3,0cm)</v>
          </cell>
        </row>
        <row r="53">
          <cell r="C53" t="str">
            <v>CBUQ - FAIXA C (4,0)</v>
          </cell>
        </row>
        <row r="54">
          <cell r="C54" t="str">
            <v>Pintura de Ligação</v>
          </cell>
        </row>
        <row r="55">
          <cell r="C55" t="str">
            <v>CBUQ - Faixa C (e=4,0cm)</v>
          </cell>
        </row>
        <row r="56">
          <cell r="C56" t="str">
            <v>CBUQ - FAIXA C (4,5)</v>
          </cell>
        </row>
        <row r="57">
          <cell r="C57" t="str">
            <v>Pintura de Ligação</v>
          </cell>
        </row>
        <row r="58">
          <cell r="C58" t="str">
            <v>CBUQ - Faixa C (e=4,5cm)</v>
          </cell>
        </row>
        <row r="59">
          <cell r="C59" t="str">
            <v>CBUQ - FAIXA C (5,0)</v>
          </cell>
        </row>
        <row r="60">
          <cell r="C60" t="str">
            <v>Pintura de Ligação</v>
          </cell>
        </row>
        <row r="61">
          <cell r="C61" t="str">
            <v>CBUQ - Faixa C (e=5,0cm)</v>
          </cell>
        </row>
        <row r="62">
          <cell r="C62" t="str">
            <v>CBUQ - FAIXA C (6,0)</v>
          </cell>
        </row>
        <row r="63">
          <cell r="C63" t="str">
            <v>Pintura de Ligação</v>
          </cell>
        </row>
        <row r="64">
          <cell r="C64" t="str">
            <v>CBUQ - Faixa C (e=6,0cm)</v>
          </cell>
        </row>
        <row r="65">
          <cell r="C65" t="str">
            <v>CBUQ - FAIXA C (6,5)</v>
          </cell>
        </row>
        <row r="66">
          <cell r="C66" t="str">
            <v>Pintura de Ligação</v>
          </cell>
        </row>
        <row r="67">
          <cell r="C67" t="str">
            <v>CBUQ - Faixa C (e=6,5cm)</v>
          </cell>
        </row>
        <row r="68">
          <cell r="C68" t="str">
            <v>CBUQ - FAIXA C (7,0)</v>
          </cell>
        </row>
        <row r="69">
          <cell r="C69" t="str">
            <v>Pintura de Ligação</v>
          </cell>
        </row>
        <row r="70">
          <cell r="C70" t="str">
            <v>CBUQ - Faixa C (e=7,0cm)</v>
          </cell>
        </row>
        <row r="71">
          <cell r="C71" t="str">
            <v>CBUQ - FAIXA C (7,5)</v>
          </cell>
        </row>
        <row r="72">
          <cell r="C72" t="str">
            <v>Pintura de Ligação</v>
          </cell>
        </row>
        <row r="73">
          <cell r="C73" t="str">
            <v>CBUQ - Faixa C (e=7,5cm)</v>
          </cell>
        </row>
        <row r="74">
          <cell r="C74" t="str">
            <v>Reciclagem de base simples</v>
          </cell>
        </row>
        <row r="75">
          <cell r="C75" t="str">
            <v>Reciclagem de base simples (e=15,0cm)</v>
          </cell>
        </row>
        <row r="76">
          <cell r="C76" t="str">
            <v>Imprimação Asfáltica (EAI)</v>
          </cell>
        </row>
        <row r="77">
          <cell r="C77" t="str">
            <v>Pintura de Ligação</v>
          </cell>
        </row>
        <row r="78">
          <cell r="C78" t="str">
            <v>Tratamento superficial simples c/ emulsão BC</v>
          </cell>
        </row>
        <row r="79">
          <cell r="C79" t="str">
            <v>Tratamento superficial duplo c/ emulsão BC</v>
          </cell>
        </row>
        <row r="80">
          <cell r="C80" t="str">
            <v>Tratamento superficial duplo com polímero</v>
          </cell>
        </row>
        <row r="81">
          <cell r="C81" t="str">
            <v>CBUQ - Faixa B (e=5,0cm)</v>
          </cell>
        </row>
        <row r="82">
          <cell r="C82" t="str">
            <v>CBUQ - Faixa C (e=5,0cm)</v>
          </cell>
        </row>
        <row r="83">
          <cell r="C83" t="str">
            <v>Reciclagem de base com adição de brita</v>
          </cell>
        </row>
        <row r="84">
          <cell r="C84" t="str">
            <v>Reciclagem de base com adição de brita (e=0,0cm)</v>
          </cell>
        </row>
        <row r="85">
          <cell r="C85" t="str">
            <v>Imprimação Asfáltica (EAI)</v>
          </cell>
        </row>
        <row r="86">
          <cell r="C86" t="str">
            <v>Pintura de Ligação</v>
          </cell>
        </row>
        <row r="87">
          <cell r="C87" t="str">
            <v>Tratamento superficial simples c/ emulsão BC</v>
          </cell>
        </row>
        <row r="88">
          <cell r="C88" t="str">
            <v>Tratamento superficial duplo c/ emulsão BC</v>
          </cell>
        </row>
        <row r="89">
          <cell r="C89" t="str">
            <v>Tratamento Superficial Duplo com polímero</v>
          </cell>
        </row>
        <row r="90">
          <cell r="C90" t="str">
            <v>CBUQ - Faixa B  (e=0,0cm)</v>
          </cell>
        </row>
        <row r="91">
          <cell r="C91" t="str">
            <v>CBUQ - Faixa C (e=0,0cm)</v>
          </cell>
        </row>
        <row r="92">
          <cell r="C92" t="str">
            <v>Reciclagem de base com adição de cimento</v>
          </cell>
        </row>
        <row r="93">
          <cell r="C93" t="str">
            <v>Reciclagem de base com adição de cimento (e=15,0cm)</v>
          </cell>
        </row>
        <row r="94">
          <cell r="C94" t="str">
            <v>Imprimação Asfáltica (EAI)</v>
          </cell>
        </row>
        <row r="95">
          <cell r="C95" t="str">
            <v>Pintura de Ligação</v>
          </cell>
        </row>
        <row r="96">
          <cell r="C96" t="str">
            <v>Tratamento superficial simples c/ emulsão BC</v>
          </cell>
        </row>
        <row r="97">
          <cell r="C97" t="str">
            <v>Tratamento superficial duplo c/ emulsão BC</v>
          </cell>
        </row>
        <row r="98">
          <cell r="C98" t="str">
            <v>Tratamento superficial duplo com polímero</v>
          </cell>
        </row>
        <row r="99">
          <cell r="C99" t="str">
            <v>CBUQ - Faixa B  (e=0,0cm)</v>
          </cell>
        </row>
        <row r="100">
          <cell r="C100" t="str">
            <v>CBUQ - Faixa C  (e=5,0cm)</v>
          </cell>
        </row>
        <row r="101">
          <cell r="C101" t="str">
            <v>Reciclagem de base com adição de brita e cimento</v>
          </cell>
        </row>
        <row r="102">
          <cell r="C102" t="str">
            <v>Reciclagem de base com adição de brita e cimento (e=15,0cm)</v>
          </cell>
        </row>
        <row r="103">
          <cell r="C103" t="str">
            <v>Imprimação Asfáltica (EAI)</v>
          </cell>
        </row>
        <row r="104">
          <cell r="C104" t="str">
            <v>Pintura de Ligação</v>
          </cell>
        </row>
        <row r="105">
          <cell r="C105" t="str">
            <v>Tratamento superficial simples c/ emulsão BC</v>
          </cell>
        </row>
        <row r="106">
          <cell r="C106" t="str">
            <v>Tratamento superficial duplo c/ emulsão BC</v>
          </cell>
        </row>
        <row r="107">
          <cell r="C107" t="str">
            <v>Tratamento superficial duplo com polímero</v>
          </cell>
        </row>
        <row r="108">
          <cell r="C108" t="str">
            <v>CBUQ - Faixa B  (e=0,0cm)</v>
          </cell>
        </row>
        <row r="109">
          <cell r="C109" t="str">
            <v>CBUQ - Faixa C  (e=5,0cm)</v>
          </cell>
        </row>
        <row r="110">
          <cell r="C110" t="str">
            <v>Recuperação de pavimento</v>
          </cell>
        </row>
        <row r="111">
          <cell r="C111" t="str">
            <v>Remoção de Material asfáltico (e=5,0cm)</v>
          </cell>
        </row>
        <row r="112">
          <cell r="C112" t="str">
            <v>Remoção de Base Granular (e=47,0cm)</v>
          </cell>
        </row>
        <row r="113">
          <cell r="C113" t="str">
            <v>Solo estabilizado (e=20,0cm)</v>
          </cell>
        </row>
        <row r="114">
          <cell r="C114" t="str">
            <v>BGS (e=20,0cm)</v>
          </cell>
        </row>
        <row r="115">
          <cell r="C115" t="str">
            <v>BGTC (e=0,0cm)</v>
          </cell>
        </row>
        <row r="116">
          <cell r="C116" t="str">
            <v>Imprimação Asfáltica (EAI)</v>
          </cell>
        </row>
        <row r="117">
          <cell r="C117" t="str">
            <v>Pintura de Ligação</v>
          </cell>
        </row>
        <row r="118">
          <cell r="C118" t="str">
            <v>Tratamento superficial simples c/ emulsão BC</v>
          </cell>
        </row>
        <row r="119">
          <cell r="C119" t="str">
            <v>Tratamento superficial duplo c/ emulsão BC</v>
          </cell>
        </row>
        <row r="120">
          <cell r="C120" t="str">
            <v>Tratamento superficial duplo com polímero</v>
          </cell>
        </row>
        <row r="121">
          <cell r="C121" t="str">
            <v>CBUQ - Faixa B  (e=5,0cm)</v>
          </cell>
        </row>
        <row r="122">
          <cell r="C122" t="str">
            <v>CBUQ - Faixa C  (e=5,0cm)</v>
          </cell>
        </row>
        <row r="123">
          <cell r="C123" t="str">
            <v>ACOSTAMENTO</v>
          </cell>
        </row>
        <row r="124">
          <cell r="C124" t="str">
            <v>FS (4,0) - Fresagem com recomposição em CBUQ</v>
          </cell>
        </row>
        <row r="125">
          <cell r="C125" t="str">
            <v>Fresagem Descontínua do Pav. (e=4,0cm)</v>
          </cell>
        </row>
        <row r="126">
          <cell r="C126" t="str">
            <v>Fresagem Contínua do Pav. (e=4,0cm)</v>
          </cell>
        </row>
        <row r="127">
          <cell r="C127" t="str">
            <v>Pintura de Ligação</v>
          </cell>
        </row>
        <row r="128">
          <cell r="C128" t="str">
            <v>CBUQ - Faixa C (e=4,0cm)</v>
          </cell>
        </row>
        <row r="129">
          <cell r="C129" t="str">
            <v>Reest. de Base sem adição de material</v>
          </cell>
        </row>
        <row r="130">
          <cell r="C130" t="str">
            <v>Reest. de Base sem adição de material</v>
          </cell>
        </row>
        <row r="131">
          <cell r="C131" t="str">
            <v>Imprimação asfáltica (EAI)</v>
          </cell>
        </row>
        <row r="132">
          <cell r="C132" t="str">
            <v>Reest. de Base com adição de material</v>
          </cell>
        </row>
        <row r="133">
          <cell r="C133" t="str">
            <v>Reest. de Base com adição de brita (e=15,0 cm)</v>
          </cell>
        </row>
        <row r="134">
          <cell r="C134" t="str">
            <v>Imprimação asfáltica (EAI)</v>
          </cell>
        </row>
        <row r="135">
          <cell r="C135" t="str">
            <v>Reest. de Base com adição de material fresado</v>
          </cell>
        </row>
        <row r="136">
          <cell r="C136" t="str">
            <v>Estabi. de Base com adição de mat. fresado  (e=15,0 cm)</v>
          </cell>
        </row>
        <row r="137">
          <cell r="C137" t="str">
            <v>Imprimação asfáltica (EAI)</v>
          </cell>
        </row>
        <row r="138">
          <cell r="C138" t="str">
            <v>Micro</v>
          </cell>
        </row>
        <row r="139">
          <cell r="C139" t="str">
            <v>Micro revestimento a frio - Microflex 1,5 cm BC c/ cal</v>
          </cell>
        </row>
        <row r="140">
          <cell r="C140" t="str">
            <v>Lama</v>
          </cell>
        </row>
        <row r="141">
          <cell r="C141" t="str">
            <v>Lama asfáltica - faixa III</v>
          </cell>
        </row>
        <row r="142">
          <cell r="C142" t="str">
            <v>TSD Serviço</v>
          </cell>
        </row>
        <row r="143">
          <cell r="C143" t="str">
            <v>Tratamento superficial duplo c/ emulsão BC</v>
          </cell>
        </row>
        <row r="144">
          <cell r="C144" t="str">
            <v>TSS Serviço</v>
          </cell>
        </row>
        <row r="145">
          <cell r="C145" t="str">
            <v>Tratamento superficial simples c/ emulsão BC</v>
          </cell>
        </row>
        <row r="146">
          <cell r="C146" t="str">
            <v>Reperfilagem</v>
          </cell>
        </row>
        <row r="147">
          <cell r="C147" t="str">
            <v>Pintura de Ligação</v>
          </cell>
        </row>
        <row r="148">
          <cell r="C148" t="str">
            <v>CBUQ - Massa Fina (e=2,0cm)</v>
          </cell>
        </row>
        <row r="149">
          <cell r="C149" t="str">
            <v>CBUQ - FAIXA B (4,0)</v>
          </cell>
        </row>
        <row r="150">
          <cell r="C150" t="str">
            <v>Pintura de Ligação</v>
          </cell>
        </row>
        <row r="151">
          <cell r="C151" t="str">
            <v>CBUQ - Faixa B  (e=4,0cm)</v>
          </cell>
        </row>
        <row r="152">
          <cell r="C152" t="str">
            <v>CBUQ - FAIXA B (4,5)</v>
          </cell>
        </row>
        <row r="153">
          <cell r="C153" t="str">
            <v>Pintura de Ligação</v>
          </cell>
        </row>
        <row r="154">
          <cell r="C154" t="str">
            <v>CBUQ - Faixa B  (e=4,5cm)</v>
          </cell>
        </row>
        <row r="155">
          <cell r="C155" t="str">
            <v>CBUQ - FAIXA B (5,0)</v>
          </cell>
        </row>
        <row r="156">
          <cell r="C156" t="str">
            <v>Pintura de Ligação</v>
          </cell>
        </row>
        <row r="157">
          <cell r="C157" t="str">
            <v>CBUQ - Faixa B  (e=5,0cm)</v>
          </cell>
        </row>
        <row r="158">
          <cell r="C158" t="str">
            <v>CBUQ - FAIXA B (6,5)</v>
          </cell>
        </row>
        <row r="159">
          <cell r="C159" t="str">
            <v>Pintura de Ligação</v>
          </cell>
        </row>
        <row r="160">
          <cell r="C160" t="str">
            <v>CBUQ - Faixa B  (e=6,5cm)</v>
          </cell>
        </row>
        <row r="161">
          <cell r="C161" t="str">
            <v>CBUQ - FAIXA C (3,0)</v>
          </cell>
        </row>
        <row r="162">
          <cell r="C162" t="str">
            <v>Pintura de Ligação</v>
          </cell>
        </row>
        <row r="163">
          <cell r="C163" t="str">
            <v>CBUQ - Faixa C  (e=3,0cm)</v>
          </cell>
        </row>
        <row r="164">
          <cell r="C164" t="str">
            <v>CBUQ - FAIXA C (4,0)</v>
          </cell>
        </row>
        <row r="165">
          <cell r="C165" t="str">
            <v>Pintura de Ligação</v>
          </cell>
        </row>
        <row r="166">
          <cell r="C166" t="str">
            <v>CBUQ - Faixa C  (e=4,0cm)</v>
          </cell>
        </row>
        <row r="167">
          <cell r="C167" t="str">
            <v>CBUQ - FAIXA C (4,5)</v>
          </cell>
        </row>
        <row r="168">
          <cell r="C168" t="str">
            <v>Pintura de Ligação</v>
          </cell>
        </row>
        <row r="169">
          <cell r="C169" t="str">
            <v>CBUQ - Faixa C  (e=4,5cm)</v>
          </cell>
        </row>
        <row r="170">
          <cell r="C170" t="str">
            <v>CBUQ - FAIXA C (5,0)</v>
          </cell>
        </row>
        <row r="171">
          <cell r="C171" t="str">
            <v>Pintura de Ligação</v>
          </cell>
        </row>
        <row r="172">
          <cell r="C172" t="str">
            <v>CBUQ - Faixa C  (e=5,0cm)</v>
          </cell>
        </row>
        <row r="173">
          <cell r="C173" t="str">
            <v>CBUQ - FAIXA C (6,0)</v>
          </cell>
        </row>
        <row r="174">
          <cell r="C174" t="str">
            <v>Pintura de Ligação</v>
          </cell>
        </row>
        <row r="175">
          <cell r="C175" t="str">
            <v>CBUQ - Faixa C  (e=6,0cm)</v>
          </cell>
        </row>
        <row r="176">
          <cell r="C176" t="str">
            <v>CBUQ - FAIXA C (6,5)</v>
          </cell>
        </row>
        <row r="177">
          <cell r="C177" t="str">
            <v>Pintura de Ligação</v>
          </cell>
        </row>
        <row r="178">
          <cell r="C178" t="str">
            <v>CBUQ - Faixa C  (e=6,5cm)</v>
          </cell>
        </row>
        <row r="179">
          <cell r="C179" t="str">
            <v>CBUQ - FAIXA C (7,0)</v>
          </cell>
        </row>
        <row r="180">
          <cell r="C180" t="str">
            <v>Pintura de Ligação</v>
          </cell>
        </row>
        <row r="181">
          <cell r="C181" t="str">
            <v>CBUQ - Faixa C  (e=7,0cm)</v>
          </cell>
        </row>
        <row r="182">
          <cell r="C182" t="str">
            <v>CBUQ - FAIXA C (7,5)</v>
          </cell>
        </row>
        <row r="183">
          <cell r="C183" t="str">
            <v>Pintura de Ligação</v>
          </cell>
        </row>
        <row r="184">
          <cell r="C184" t="str">
            <v>CBUQ - Faixa C  (e=7,5cm)</v>
          </cell>
        </row>
        <row r="185">
          <cell r="C185" t="str">
            <v>Reciclagem de Base Simples</v>
          </cell>
        </row>
        <row r="186">
          <cell r="C186" t="str">
            <v>Reciclagem de base simples  (e=0,0cm)</v>
          </cell>
        </row>
        <row r="187">
          <cell r="C187" t="str">
            <v>Imprimação Asfáltica (EAI)</v>
          </cell>
        </row>
        <row r="188">
          <cell r="C188" t="str">
            <v>Pintura de Ligação</v>
          </cell>
        </row>
        <row r="189">
          <cell r="C189" t="str">
            <v>Tratamento superficial simples c/ emulsão BC</v>
          </cell>
        </row>
        <row r="190">
          <cell r="C190" t="str">
            <v>Tratamento superficial duplo c/ emulsão BC</v>
          </cell>
        </row>
        <row r="191">
          <cell r="C191" t="str">
            <v>CBUQ - Faixa B  (e=0,0cm)</v>
          </cell>
        </row>
        <row r="192">
          <cell r="C192" t="str">
            <v>CBUQ - Faixa C  (e=0,0cm)</v>
          </cell>
        </row>
        <row r="193">
          <cell r="C193" t="str">
            <v>Reciclagem de Base com adição de Brita</v>
          </cell>
        </row>
        <row r="194">
          <cell r="C194" t="str">
            <v>Reciclagem de base com adição de brita (e=0,0cm)</v>
          </cell>
        </row>
        <row r="195">
          <cell r="C195" t="str">
            <v>Imprimação Asfáltica (EAI)</v>
          </cell>
        </row>
        <row r="196">
          <cell r="C196" t="str">
            <v>Pintura de Ligação</v>
          </cell>
        </row>
        <row r="197">
          <cell r="C197" t="str">
            <v>Tratamento superficial simples c/ emulsão BC</v>
          </cell>
        </row>
        <row r="198">
          <cell r="C198" t="str">
            <v>Tratamento superficial duplo c/ emulsão BC</v>
          </cell>
        </row>
        <row r="199">
          <cell r="C199" t="str">
            <v>CBUQ - Faixa B  (e=0,0cm)</v>
          </cell>
        </row>
        <row r="200">
          <cell r="C200" t="str">
            <v>CBUQ - Faixa C  (e=0,0cm)</v>
          </cell>
        </row>
        <row r="201">
          <cell r="C201" t="str">
            <v>Reciclagem de Base com adição de cimento</v>
          </cell>
        </row>
        <row r="202">
          <cell r="C202" t="str">
            <v>Reciclagem de base com adição de cimento  (e=0,0cm)</v>
          </cell>
        </row>
        <row r="203">
          <cell r="C203" t="str">
            <v>Imprimação Asfáltica (EAI)</v>
          </cell>
        </row>
        <row r="204">
          <cell r="C204" t="str">
            <v>Pintura de Ligação</v>
          </cell>
        </row>
        <row r="205">
          <cell r="C205" t="str">
            <v>Tratamento superficial simples c/ emulsão BC</v>
          </cell>
        </row>
        <row r="206">
          <cell r="C206" t="str">
            <v>Tratamento superficial duplo c/ emulsão BC</v>
          </cell>
        </row>
        <row r="207">
          <cell r="C207" t="str">
            <v>CBUQ - Faixa B  (e=0,0cm)</v>
          </cell>
        </row>
        <row r="208">
          <cell r="C208" t="str">
            <v>CBUQ - Faixa C  (e=0,0cm)</v>
          </cell>
        </row>
        <row r="209">
          <cell r="C209" t="str">
            <v>Reciclagem de Base com adição de brita e cimento</v>
          </cell>
        </row>
        <row r="210">
          <cell r="C210" t="str">
            <v>Reciclagem de base com adição de brita e cimento  (e=0,0cm)</v>
          </cell>
        </row>
        <row r="211">
          <cell r="C211" t="str">
            <v>Imprimação Asfáltica (EAI)</v>
          </cell>
        </row>
        <row r="212">
          <cell r="C212" t="str">
            <v>Pintura de Ligação</v>
          </cell>
        </row>
        <row r="213">
          <cell r="C213" t="str">
            <v>Tratamento superficial simples c/ emulsão BC</v>
          </cell>
        </row>
        <row r="214">
          <cell r="C214" t="str">
            <v>Tratamento superficial duplo c/ emulsão BC</v>
          </cell>
        </row>
        <row r="215">
          <cell r="C215" t="str">
            <v>CBUQ - Faixa B  (e=0,0cm)</v>
          </cell>
        </row>
        <row r="216">
          <cell r="C216" t="str">
            <v>CBUQ - Faixa C  (e=0,0cm)</v>
          </cell>
        </row>
        <row r="217">
          <cell r="C217" t="str">
            <v>Recuperação de pavimento</v>
          </cell>
        </row>
        <row r="218">
          <cell r="C218" t="str">
            <v>Remoção de Material asfáltico (e=0,0cm)</v>
          </cell>
        </row>
        <row r="219">
          <cell r="C219" t="str">
            <v>Remoção de Base Granular (e=0,0cm)</v>
          </cell>
        </row>
        <row r="220">
          <cell r="C220" t="str">
            <v>Solo estabilizado (e=0,0cm)</v>
          </cell>
        </row>
        <row r="221">
          <cell r="C221" t="str">
            <v>BGS (e=0,0cm)</v>
          </cell>
        </row>
        <row r="222">
          <cell r="C222" t="str">
            <v>BGTC (e=0,0cm)</v>
          </cell>
        </row>
        <row r="223">
          <cell r="C223" t="str">
            <v>Imprimação Asfáltica (EAI)</v>
          </cell>
        </row>
        <row r="224">
          <cell r="C224" t="str">
            <v>Pintura de Ligação</v>
          </cell>
        </row>
        <row r="225">
          <cell r="C225" t="str">
            <v>Tratamento superficial simples c/ emulsão BC</v>
          </cell>
        </row>
        <row r="226">
          <cell r="C226" t="str">
            <v>Tratamento superficial duplo c/ emulsão BC</v>
          </cell>
        </row>
        <row r="227">
          <cell r="C227" t="str">
            <v>CBUQ - Faixa B  (e=0,0cm)</v>
          </cell>
        </row>
        <row r="228">
          <cell r="C228" t="str">
            <v>CBUQ - Faixa C  (e=0,0cm)</v>
          </cell>
        </row>
        <row r="229">
          <cell r="C229" t="str">
            <v>DRENAGEM SUPERFICIAL</v>
          </cell>
        </row>
        <row r="230">
          <cell r="C230" t="str">
            <v>Meio fio de concreto - MFC 01</v>
          </cell>
        </row>
        <row r="231">
          <cell r="C231" t="str">
            <v>Meio fio de concreto - MFC 04</v>
          </cell>
        </row>
        <row r="232">
          <cell r="C232" t="str">
            <v>Meio fio de concreto - MFC 05</v>
          </cell>
        </row>
        <row r="233">
          <cell r="C233" t="str">
            <v>Sarjeta triangular de concreto - STC 01</v>
          </cell>
        </row>
        <row r="234">
          <cell r="C234" t="str">
            <v>Sarjeta triangular de concreto - STC 02</v>
          </cell>
        </row>
        <row r="235">
          <cell r="C235" t="str">
            <v>Sarjeta triangular de concreto - STC 03</v>
          </cell>
        </row>
        <row r="236">
          <cell r="C236" t="str">
            <v>Sarjeta trapezoidal de concreto - SZC 01</v>
          </cell>
        </row>
        <row r="237">
          <cell r="C237" t="str">
            <v>Sarjeta de canteiro central de concreto - SCC 04</v>
          </cell>
        </row>
        <row r="238">
          <cell r="C238" t="str">
            <v>Transposição de segmentos de sarjeta - TSS 03</v>
          </cell>
        </row>
        <row r="239">
          <cell r="C239" t="str">
            <v>Entrada para descida d'água - EDA 01</v>
          </cell>
        </row>
        <row r="240">
          <cell r="C240" t="str">
            <v>Entrada para descida d'água - EDA 02</v>
          </cell>
        </row>
        <row r="241">
          <cell r="C241" t="str">
            <v>Descida d'água de aterros tipo rápido - DAR 01</v>
          </cell>
        </row>
        <row r="242">
          <cell r="C242" t="str">
            <v>Descida d'água de aterros tipo rápido - DAR 02</v>
          </cell>
        </row>
        <row r="243">
          <cell r="C243" t="str">
            <v>Descida d'água de aterros tipo rápido - DAR 03</v>
          </cell>
        </row>
        <row r="244">
          <cell r="C244" t="str">
            <v>Dreno longitudinal profundo para corte em solo - DPS 01</v>
          </cell>
        </row>
        <row r="245">
          <cell r="C245" t="str">
            <v>Dreno longitudinal profundo para corte em solo - DPS 03</v>
          </cell>
        </row>
        <row r="246">
          <cell r="C246" t="str">
            <v>Dreno longitudinal profundo para corte em rocha - DPR 01</v>
          </cell>
        </row>
        <row r="247">
          <cell r="C247" t="str">
            <v>Boca de saída para dreno longitudinal profundo - BSD 01</v>
          </cell>
        </row>
        <row r="248">
          <cell r="C248" t="str">
            <v>Boca de saída para dreno sub-superficial - BSD 03</v>
          </cell>
        </row>
        <row r="249">
          <cell r="C249" t="str">
            <v>Valeta de proteção de aterros com revestimento vegetal - VPA 01</v>
          </cell>
        </row>
        <row r="250">
          <cell r="C250" t="str">
            <v>Valeta de proteção de cortes com revestimento vegetal - VPC 01</v>
          </cell>
        </row>
        <row r="251">
          <cell r="C251" t="str">
            <v>Valeta de proteção de aterros com revestimento de concreto - VPA 03</v>
          </cell>
        </row>
        <row r="252">
          <cell r="C252" t="str">
            <v>Valeta de proteção de cortes com revestimento de concreto - VPC 03</v>
          </cell>
        </row>
        <row r="253">
          <cell r="C253" t="str">
            <v>Corpo BSCC 1,50 x 1,50 m - moldado no local - altura do aterro 0,00 a 1,00 m</v>
          </cell>
        </row>
        <row r="254">
          <cell r="C254" t="str">
            <v>Boca BSCC 1,50 x 1,50 m - esconsidade 0°</v>
          </cell>
        </row>
        <row r="255">
          <cell r="C255" t="str">
            <v>Corpo BSCC 2,00 x 2,00 m - moldado no local - altura do aterro 0,00 a 1,00 m</v>
          </cell>
        </row>
        <row r="256">
          <cell r="C256" t="str">
            <v>Boca BSCC 2,00 x 2,00 m - esconsidade 0°</v>
          </cell>
        </row>
        <row r="257">
          <cell r="C257" t="str">
            <v>Corpo BSCC 2,50 x 2,50 m - moldado no local - altura do aterro 0,00 a 1,00 m</v>
          </cell>
        </row>
        <row r="258">
          <cell r="C258" t="str">
            <v>Boca BSCC 2,50 x 2,50 m - esconsidade 0°</v>
          </cell>
        </row>
        <row r="259">
          <cell r="C259" t="str">
            <v>Corpo BSCC 3,00 x 3,00 m - moldado no local - altura do aterro 0,00 a 1,00 m</v>
          </cell>
        </row>
        <row r="260">
          <cell r="C260" t="str">
            <v>Boca BSCC 3,00 x 3,00 m - esconsidade 0°</v>
          </cell>
        </row>
        <row r="261">
          <cell r="C261" t="str">
            <v>Hidrossemeadura</v>
          </cell>
        </row>
        <row r="262">
          <cell r="C262" t="str">
            <v>OBRAS DE ARTE ESPECIAIS</v>
          </cell>
        </row>
        <row r="263">
          <cell r="C263" t="str">
            <v>Recomposição de defensa metálica</v>
          </cell>
        </row>
        <row r="264">
          <cell r="C264" t="str">
            <v>Recomposição de guarda-corpo</v>
          </cell>
        </row>
        <row r="265">
          <cell r="C265" t="str">
            <v>Recomposição de Barreira New Jersey simples</v>
          </cell>
        </row>
        <row r="266">
          <cell r="C266" t="str">
            <v>OBRAS COMPLEMENTARES</v>
          </cell>
        </row>
        <row r="267">
          <cell r="C267" t="str">
            <v>Recomposição de defensa metálica</v>
          </cell>
        </row>
        <row r="268">
          <cell r="C268" t="str">
            <v>Recomposição de Talude - Erosão</v>
          </cell>
        </row>
        <row r="269">
          <cell r="C269" t="str">
            <v>TERRAPLANAGEM</v>
          </cell>
        </row>
        <row r="270">
          <cell r="C270" t="str">
            <v>Recomposição de erosão em corte ou aterro com material de jazida</v>
          </cell>
        </row>
        <row r="271">
          <cell r="C271" t="str">
            <v>DRENAGEM SUPERFICIAL</v>
          </cell>
        </row>
        <row r="272">
          <cell r="C272" t="str">
            <v>Meio fio de concreto - MFC 01</v>
          </cell>
        </row>
        <row r="273">
          <cell r="C273" t="str">
            <v>Entrada para descida d'água - EDA 02</v>
          </cell>
        </row>
        <row r="274">
          <cell r="C274" t="str">
            <v>Descida d'água de aterros em degraus - DAD 01</v>
          </cell>
        </row>
        <row r="275">
          <cell r="C275" t="str">
            <v>Dissipador de energia - DEB 02</v>
          </cell>
        </row>
        <row r="276">
          <cell r="C276" t="str">
            <v>SERVIÇOS AMBIENTAIS</v>
          </cell>
        </row>
        <row r="277">
          <cell r="C277" t="str">
            <v>Enleivamento</v>
          </cell>
        </row>
        <row r="278">
          <cell r="C278" t="str">
            <v>SINALIZAÇÃO</v>
          </cell>
        </row>
        <row r="279">
          <cell r="C279" t="str">
            <v>Sinalização Provisória</v>
          </cell>
        </row>
        <row r="280">
          <cell r="C280" t="str">
            <v>Pintura de faixa (sinalização provisória)</v>
          </cell>
        </row>
        <row r="281">
          <cell r="C281" t="str">
            <v>Sinalização Horizontal</v>
          </cell>
        </row>
        <row r="282">
          <cell r="C282" t="str">
            <v>Tachas Refletivas Bidirecionais</v>
          </cell>
        </row>
        <row r="283">
          <cell r="C283" t="str">
            <v>Implantação de tachão</v>
          </cell>
        </row>
        <row r="284">
          <cell r="C284" t="str">
            <v>MANUTENÇÃO E CONSERVAÇÃO</v>
          </cell>
        </row>
        <row r="285">
          <cell r="C285" t="str">
            <v>Pavimento e Faixa de Domínio</v>
          </cell>
        </row>
        <row r="286">
          <cell r="C286" t="str">
            <v>Serviços de Manutenção e Conservação do Pavimento e Faixa de Domínio (1º ano)</v>
          </cell>
        </row>
        <row r="287">
          <cell r="C287" t="str">
            <v>Serviços de Manutenção e Conservação do Pavimento e Faixa de Domínio (2º ano)</v>
          </cell>
        </row>
        <row r="288">
          <cell r="C288" t="str">
            <v>Serviços de Manutenção e Conservação do Pavimento e Faixa de Domínio (3º ano)</v>
          </cell>
        </row>
        <row r="289">
          <cell r="C289" t="str">
            <v>Serviços de Manutenção e Conservação do Pavimento e Faixa de Domínio (4º ano)</v>
          </cell>
        </row>
        <row r="290">
          <cell r="C290" t="str">
            <v>Serviços de Manutenção e Conservação do Pavimento e Faixa de Domínio (5º ano)</v>
          </cell>
        </row>
        <row r="291">
          <cell r="C291" t="str">
            <v>Sinalização e Segurança</v>
          </cell>
        </row>
        <row r="292">
          <cell r="C292" t="str">
            <v>Serviços de Manutenção e Conservação dos Dispositivos de Sinalização e Segurança</v>
          </cell>
        </row>
        <row r="293">
          <cell r="C293" t="str">
            <v>Sinalização e Segurança</v>
          </cell>
        </row>
        <row r="294">
          <cell r="C294" t="str">
            <v>Serviços de Manutenção e Conservação dos Dispositivos de Sinalização e Segurança</v>
          </cell>
        </row>
        <row r="298">
          <cell r="C298" t="str">
            <v>MATERIAL BETUMINOSO</v>
          </cell>
        </row>
        <row r="299">
          <cell r="C299" t="str">
            <v>Aquisição</v>
          </cell>
        </row>
        <row r="300">
          <cell r="C300" t="str">
            <v>Aquisição CAP 50 70</v>
          </cell>
        </row>
        <row r="301">
          <cell r="C301" t="str">
            <v>Aquisição EAI</v>
          </cell>
        </row>
        <row r="302">
          <cell r="C302" t="str">
            <v>Aquisição CM 30</v>
          </cell>
        </row>
        <row r="303">
          <cell r="C303" t="str">
            <v>Aquisição RL 1C</v>
          </cell>
        </row>
        <row r="304">
          <cell r="C304" t="str">
            <v>Aquisição RR 1C</v>
          </cell>
        </row>
        <row r="305">
          <cell r="C305" t="str">
            <v>Aquisição RR 2C</v>
          </cell>
        </row>
        <row r="306">
          <cell r="C306" t="str">
            <v>Aquisição RM 1C</v>
          </cell>
        </row>
        <row r="307">
          <cell r="C307" t="str">
            <v>Aquisição RC 1C - E</v>
          </cell>
        </row>
        <row r="308">
          <cell r="C308" t="str">
            <v>Aquisição RR 2C - E</v>
          </cell>
        </row>
        <row r="309">
          <cell r="C309" t="str">
            <v>Aquisição SBS 55 75</v>
          </cell>
        </row>
        <row r="310">
          <cell r="C310" t="str">
            <v>Transporte  (DMT = 0 km)</v>
          </cell>
        </row>
        <row r="311">
          <cell r="C311" t="str">
            <v>Transporte CAP 50 70</v>
          </cell>
        </row>
        <row r="312">
          <cell r="C312" t="str">
            <v>Transporte  (DMT = 0 km)</v>
          </cell>
        </row>
        <row r="313">
          <cell r="C313" t="str">
            <v>Transporte EAI</v>
          </cell>
        </row>
        <row r="314">
          <cell r="C314" t="str">
            <v>Transporte  (DMT = 0 km)</v>
          </cell>
        </row>
        <row r="315">
          <cell r="C315" t="str">
            <v>Transporte CM 30</v>
          </cell>
        </row>
        <row r="316">
          <cell r="C316" t="str">
            <v>Transporte  (DMT = 0 km)</v>
          </cell>
        </row>
        <row r="317">
          <cell r="C317" t="str">
            <v>Transporte RL 1C</v>
          </cell>
        </row>
        <row r="318">
          <cell r="C318" t="str">
            <v>Transporte  (DMT = 0 km)</v>
          </cell>
        </row>
        <row r="319">
          <cell r="C319" t="str">
            <v>Transporte RR 1C</v>
          </cell>
        </row>
        <row r="320">
          <cell r="C320" t="str">
            <v>Transporte  (DMT = 0 km)</v>
          </cell>
        </row>
        <row r="321">
          <cell r="C321" t="str">
            <v>Transporte RR 2C</v>
          </cell>
        </row>
        <row r="322">
          <cell r="C322" t="str">
            <v>Transporte  (DMT = 0 km)</v>
          </cell>
        </row>
        <row r="323">
          <cell r="C323" t="str">
            <v>Transporte RM 1C</v>
          </cell>
        </row>
        <row r="324">
          <cell r="C324" t="str">
            <v>Transporte  (DMT = 0 km)</v>
          </cell>
        </row>
        <row r="325">
          <cell r="C325" t="str">
            <v>Transporte RC 1C - E</v>
          </cell>
        </row>
        <row r="326">
          <cell r="C326" t="str">
            <v>Transporte  (DMT = 0 km)</v>
          </cell>
        </row>
        <row r="327">
          <cell r="C327" t="str">
            <v>Transporte RR 2C - E</v>
          </cell>
        </row>
        <row r="328">
          <cell r="C328" t="str">
            <v>Transporte  (DMT = 0 km)</v>
          </cell>
        </row>
        <row r="329">
          <cell r="C329" t="str">
            <v>Transporte SBS 55 75</v>
          </cell>
        </row>
        <row r="330">
          <cell r="C330" t="str">
            <v>ADMINISTRAÇÃO LOCAL</v>
          </cell>
        </row>
        <row r="331">
          <cell r="C331" t="str">
            <v>Parcela Fixa - Recuperação</v>
          </cell>
        </row>
        <row r="332">
          <cell r="C332" t="str">
            <v>Mão de Obra</v>
          </cell>
        </row>
        <row r="333">
          <cell r="C333" t="str">
            <v>Veículos</v>
          </cell>
        </row>
        <row r="334">
          <cell r="C334" t="str">
            <v>Parcela Fixa - Manutenção e Conservação</v>
          </cell>
        </row>
        <row r="335">
          <cell r="C335" t="str">
            <v>Mão de Obra</v>
          </cell>
        </row>
        <row r="336">
          <cell r="C336" t="str">
            <v>Veículos</v>
          </cell>
        </row>
        <row r="337">
          <cell r="C337" t="str">
            <v xml:space="preserve">Parcela Vinculada </v>
          </cell>
        </row>
        <row r="338">
          <cell r="C338" t="str">
            <v xml:space="preserve">Equipe de produção de terraplenagem </v>
          </cell>
        </row>
        <row r="339">
          <cell r="C339" t="str">
            <v xml:space="preserve">Equipe de produção de pavimentação </v>
          </cell>
        </row>
        <row r="340">
          <cell r="C340" t="str">
            <v xml:space="preserve">Equipe de topografia </v>
          </cell>
        </row>
        <row r="341">
          <cell r="C341" t="str">
            <v>Equipe de medicina e segurança do trabalho - Nº func. &gt; 100</v>
          </cell>
        </row>
        <row r="342">
          <cell r="C342" t="str">
            <v>Equipe de medicina e segurança do trabalho - Nº func. ≤ 100</v>
          </cell>
        </row>
        <row r="343">
          <cell r="C343" t="str">
            <v xml:space="preserve">Técnicos especializados </v>
          </cell>
        </row>
        <row r="344">
          <cell r="C344" t="str">
            <v>Equipe de conservação rodoviária</v>
          </cell>
        </row>
        <row r="345">
          <cell r="C345" t="str">
            <v xml:space="preserve">Parcela Variável </v>
          </cell>
        </row>
        <row r="346">
          <cell r="C346" t="str">
            <v xml:space="preserve">Equipes de frente de serviço </v>
          </cell>
        </row>
        <row r="347">
          <cell r="C347" t="str">
            <v xml:space="preserve">Laboratório de solos </v>
          </cell>
        </row>
        <row r="348">
          <cell r="C348" t="str">
            <v xml:space="preserve">Laboratório de asfaltos </v>
          </cell>
        </row>
        <row r="349">
          <cell r="C349" t="str">
            <v xml:space="preserve">Laboratório de concreto </v>
          </cell>
        </row>
        <row r="350">
          <cell r="C350" t="str">
            <v xml:space="preserve">Manejo florestal </v>
          </cell>
        </row>
        <row r="351">
          <cell r="C351" t="str">
            <v xml:space="preserve">Manutenção do Canteiro de Obras e Acampamentos </v>
          </cell>
        </row>
        <row r="352">
          <cell r="C352" t="str">
            <v xml:space="preserve">Equipe de manutenção </v>
          </cell>
        </row>
        <row r="353">
          <cell r="C353" t="str">
            <v xml:space="preserve">Despesas Diversas </v>
          </cell>
        </row>
        <row r="354">
          <cell r="C354" t="str">
            <v>CANTEIRO E MOBILIZAÇÃO</v>
          </cell>
        </row>
        <row r="355">
          <cell r="C355" t="str">
            <v>Mobilização</v>
          </cell>
        </row>
        <row r="356">
          <cell r="C356" t="str">
            <v>Desmobilização</v>
          </cell>
        </row>
        <row r="357">
          <cell r="C357" t="str">
            <v>Canteiro Principal</v>
          </cell>
        </row>
        <row r="358">
          <cell r="C358" t="str">
            <v>Escritório e seção téc.</v>
          </cell>
        </row>
        <row r="359">
          <cell r="C359" t="str">
            <v>Refeitório e cozinha</v>
          </cell>
        </row>
        <row r="360">
          <cell r="C360" t="str">
            <v>Alojamentos</v>
          </cell>
        </row>
        <row r="361">
          <cell r="C361" t="str">
            <v>Banheiros e vestiário</v>
          </cell>
        </row>
        <row r="362">
          <cell r="C362" t="str">
            <v>Ambulatório</v>
          </cell>
        </row>
        <row r="363">
          <cell r="C363" t="str">
            <v>Área de recreação</v>
          </cell>
        </row>
        <row r="364">
          <cell r="C364" t="str">
            <v>Residências</v>
          </cell>
        </row>
        <row r="365">
          <cell r="C365" t="str">
            <v>Almoxarifado</v>
          </cell>
        </row>
        <row r="366">
          <cell r="C366" t="str">
            <v>Depósito de cimento</v>
          </cell>
        </row>
        <row r="367">
          <cell r="C367" t="str">
            <v>Oficina</v>
          </cell>
        </row>
        <row r="368">
          <cell r="C368" t="str">
            <v>Sala de topografia</v>
          </cell>
        </row>
        <row r="369">
          <cell r="C369" t="str">
            <v>Guarita</v>
          </cell>
        </row>
        <row r="370">
          <cell r="C370" t="str">
            <v>Áreas descobertas</v>
          </cell>
        </row>
        <row r="371">
          <cell r="C371" t="str">
            <v>Instalações Industriais</v>
          </cell>
        </row>
        <row r="372">
          <cell r="C372" t="str">
            <v>Laboratório</v>
          </cell>
        </row>
        <row r="373">
          <cell r="C373" t="str">
            <v>Instalação da usina misturadora de solos com capacidade de 300 t/h</v>
          </cell>
        </row>
        <row r="374">
          <cell r="C374" t="str">
            <v>Instalação da usina de asfalto a quente capacidade de 120 t/h</v>
          </cell>
        </row>
        <row r="375">
          <cell r="C375" t="str">
            <v>Posto de combustivel</v>
          </cell>
        </row>
        <row r="376">
          <cell r="C376" t="str">
            <v xml:space="preserve">Depósito de óleo enterrado para oficina			</v>
          </cell>
        </row>
        <row r="377">
          <cell r="C377" t="str">
            <v>Sistema separador água e óleo</v>
          </cell>
        </row>
        <row r="378">
          <cell r="C378" t="str">
            <v>Rampa de lavagem</v>
          </cell>
        </row>
        <row r="381">
          <cell r="C381" t="str">
            <v>BR-/RN</v>
          </cell>
        </row>
        <row r="382">
          <cell r="C382" t="str">
            <v xml:space="preserve"> - </v>
          </cell>
        </row>
        <row r="383">
          <cell r="C383">
            <v>100</v>
          </cell>
        </row>
      </sheetData>
      <sheetData sheetId="7">
        <row r="1">
          <cell r="B1" t="str">
            <v>Planilha de Medição de Serviços</v>
          </cell>
        </row>
        <row r="3">
          <cell r="B3" t="str">
            <v>DISCRIMINAÇÃO</v>
          </cell>
        </row>
        <row r="4">
          <cell r="B4" t="str">
            <v>PISTA ROLAMENTO</v>
          </cell>
        </row>
        <row r="5">
          <cell r="B5" t="str">
            <v>FR (3,0) (100%) (L=3,50m) - (Ext. =0 Kmf, Preço Unit. = R$ 0,00)</v>
          </cell>
        </row>
        <row r="6">
          <cell r="B6" t="str">
            <v>Fresagem Contínua do Pav. (e=3,0cm)</v>
          </cell>
        </row>
        <row r="7">
          <cell r="B7" t="str">
            <v>Pintura de Ligação</v>
          </cell>
        </row>
        <row r="8">
          <cell r="B8" t="str">
            <v>Aquisição RR 1C</v>
          </cell>
        </row>
        <row r="9">
          <cell r="B9" t="str">
            <v>Transporte RR 1C</v>
          </cell>
        </row>
        <row r="10">
          <cell r="B10" t="str">
            <v>CBUQ - Faixa C (e=3,0cm)</v>
          </cell>
        </row>
        <row r="11">
          <cell r="B11" t="str">
            <v>Aquisição CAP 50 70</v>
          </cell>
        </row>
        <row r="12">
          <cell r="B12" t="str">
            <v>Transporte CAP 50 70</v>
          </cell>
        </row>
        <row r="14">
          <cell r="B14" t="str">
            <v>FR (3,0) (90%) (L=3,50m) - (Ext. =0 Kmf, Preço Unit. = R$ 0,00)</v>
          </cell>
        </row>
        <row r="15">
          <cell r="B15" t="str">
            <v>Fresagem Contínua do Pav. (e=3,0cm)</v>
          </cell>
        </row>
        <row r="16">
          <cell r="B16" t="str">
            <v>Pintura de Ligação</v>
          </cell>
        </row>
        <row r="17">
          <cell r="B17" t="str">
            <v>Aquisição RR 1C</v>
          </cell>
        </row>
        <row r="18">
          <cell r="B18" t="str">
            <v>Transporte RR 1C</v>
          </cell>
        </row>
        <row r="19">
          <cell r="B19" t="str">
            <v>CBUQ - Faixa C (e=3,0cm)</v>
          </cell>
        </row>
        <row r="20">
          <cell r="B20" t="str">
            <v>Aquisição CAP 50 70</v>
          </cell>
        </row>
        <row r="21">
          <cell r="B21" t="str">
            <v>Transporte CAP 50 70</v>
          </cell>
        </row>
        <row r="23">
          <cell r="B23" t="str">
            <v>FR (3,0) (80%) (L=3,50m) - (Ext. =0 Kmf, Preço Unit. = R$ 0,00)</v>
          </cell>
        </row>
        <row r="24">
          <cell r="B24" t="str">
            <v>Fresagem Contínua do Pav. (e=3,0cm)</v>
          </cell>
        </row>
        <row r="25">
          <cell r="B25" t="str">
            <v>Pintura de Ligação</v>
          </cell>
        </row>
        <row r="26">
          <cell r="B26" t="str">
            <v>Aquisição RR 1C</v>
          </cell>
        </row>
        <row r="27">
          <cell r="B27" t="str">
            <v>Transporte RR 1C</v>
          </cell>
        </row>
        <row r="28">
          <cell r="B28" t="str">
            <v>CBUQ - Faixa C (e=3,0cm)</v>
          </cell>
        </row>
        <row r="29">
          <cell r="B29" t="str">
            <v>Aquisição CAP 50 70</v>
          </cell>
        </row>
        <row r="30">
          <cell r="B30" t="str">
            <v>Transporte CAP 50 70</v>
          </cell>
        </row>
        <row r="32">
          <cell r="B32" t="str">
            <v>FR (3,0) (70%) (L=3,50m) - (Ext. =0 Kmf, Preço Unit. = R$ 0,00)</v>
          </cell>
        </row>
        <row r="33">
          <cell r="B33" t="str">
            <v>Fresagem Contínua do Pav. (e=3,0cm)</v>
          </cell>
        </row>
        <row r="34">
          <cell r="B34" t="str">
            <v>Pintura de Ligação</v>
          </cell>
        </row>
        <row r="35">
          <cell r="B35" t="str">
            <v>Aquisição RR 1C</v>
          </cell>
        </row>
        <row r="36">
          <cell r="B36" t="str">
            <v>Transporte RR 1C</v>
          </cell>
        </row>
        <row r="37">
          <cell r="B37" t="str">
            <v>CBUQ - Faixa C (e=3,0cm)</v>
          </cell>
        </row>
        <row r="38">
          <cell r="B38" t="str">
            <v>Aquisição CAP 50 70</v>
          </cell>
        </row>
        <row r="39">
          <cell r="B39" t="str">
            <v>Transporte CAP 50 70</v>
          </cell>
        </row>
        <row r="41">
          <cell r="B41" t="str">
            <v>FR (3,0) (60%) (L=3,50m) - (Ext. =0 Kmf, Preço Unit. = R$ 0,00)</v>
          </cell>
        </row>
        <row r="42">
          <cell r="B42" t="str">
            <v>Fresagem Contínua do Pav. (e=3,0cm)</v>
          </cell>
        </row>
        <row r="43">
          <cell r="B43" t="str">
            <v>Pintura de Ligação</v>
          </cell>
        </row>
        <row r="44">
          <cell r="B44" t="str">
            <v>Aquisição RR 1C</v>
          </cell>
        </row>
        <row r="45">
          <cell r="B45" t="str">
            <v>Transporte RR 1C</v>
          </cell>
        </row>
        <row r="46">
          <cell r="B46" t="str">
            <v>CBUQ - Faixa C (e=3,0cm)</v>
          </cell>
        </row>
        <row r="47">
          <cell r="B47" t="str">
            <v>Aquisição CAP 50 70</v>
          </cell>
        </row>
        <row r="48">
          <cell r="B48" t="str">
            <v>Transporte CAP 50 70</v>
          </cell>
        </row>
        <row r="50">
          <cell r="B50" t="str">
            <v>FR (3,0) (50%) (L=3,50m) - (Ext. =0 Kmf, Preço Unit. = R$ 0,00)</v>
          </cell>
        </row>
        <row r="51">
          <cell r="B51" t="str">
            <v>Fresagem Contínua do Pav. (e=3,0cm)</v>
          </cell>
        </row>
        <row r="52">
          <cell r="B52" t="str">
            <v>Pintura de Ligação</v>
          </cell>
        </row>
        <row r="53">
          <cell r="B53" t="str">
            <v>Aquisição RR 1C</v>
          </cell>
        </row>
        <row r="54">
          <cell r="B54" t="str">
            <v>Transporte RR 1C</v>
          </cell>
        </row>
        <row r="55">
          <cell r="B55" t="str">
            <v>CBUQ - Faixa C (e=3,0cm)</v>
          </cell>
        </row>
        <row r="56">
          <cell r="B56" t="str">
            <v>Aquisição CAP 50 70</v>
          </cell>
        </row>
        <row r="57">
          <cell r="B57" t="str">
            <v>Transporte CAP 50 70</v>
          </cell>
        </row>
        <row r="59">
          <cell r="B59" t="str">
            <v>FR (3,0) (40%) (L=3,50m) - (Ext. =0 Kmf, Preço Unit. = R$ 0,00)</v>
          </cell>
        </row>
        <row r="60">
          <cell r="B60" t="str">
            <v>Fresagem Contínua do Pav. (e=3,0cm)</v>
          </cell>
        </row>
        <row r="61">
          <cell r="B61" t="str">
            <v>Pintura de Ligação</v>
          </cell>
        </row>
        <row r="62">
          <cell r="B62" t="str">
            <v>Aquisição RR 1C</v>
          </cell>
        </row>
        <row r="63">
          <cell r="B63" t="str">
            <v>Transporte RR 1C</v>
          </cell>
        </row>
        <row r="64">
          <cell r="B64" t="str">
            <v>CBUQ - Faixa C (e=3,0cm)</v>
          </cell>
        </row>
        <row r="65">
          <cell r="B65" t="str">
            <v>Aquisição CAP 50 70</v>
          </cell>
        </row>
        <row r="66">
          <cell r="B66" t="str">
            <v>Transporte CAP 50 70</v>
          </cell>
        </row>
        <row r="68">
          <cell r="B68" t="str">
            <v>FR (3,0) (30%) (L=3,50m) - (Ext. =0 Kmf, Preço Unit. = R$ 0,00)</v>
          </cell>
        </row>
        <row r="69">
          <cell r="B69" t="str">
            <v>Fresagem Contínua do Pav. (e=3,0cm)</v>
          </cell>
        </row>
        <row r="70">
          <cell r="B70" t="str">
            <v>Pintura de Ligação</v>
          </cell>
        </row>
        <row r="71">
          <cell r="B71" t="str">
            <v>Aquisição RR 1C</v>
          </cell>
        </row>
        <row r="72">
          <cell r="B72" t="str">
            <v>Transporte RR 1C</v>
          </cell>
        </row>
        <row r="73">
          <cell r="B73" t="str">
            <v>CBUQ - Faixa C (e=3,0cm)</v>
          </cell>
        </row>
        <row r="74">
          <cell r="B74" t="str">
            <v>Aquisição CAP 50 70</v>
          </cell>
        </row>
        <row r="75">
          <cell r="B75" t="str">
            <v>Transporte CAP 50 70</v>
          </cell>
        </row>
        <row r="77">
          <cell r="B77" t="str">
            <v>FR (3,0) (25%) (L=3,50m) - (Ext. =0 Kmf, Preço Unit. = R$ 0,00)</v>
          </cell>
        </row>
        <row r="78">
          <cell r="B78" t="str">
            <v>Fresagem Contínua do Pav. (e=3,0cm)</v>
          </cell>
        </row>
        <row r="79">
          <cell r="B79" t="str">
            <v>Pintura de Ligação</v>
          </cell>
        </row>
        <row r="80">
          <cell r="B80" t="str">
            <v>Aquisição RR 1C</v>
          </cell>
        </row>
        <row r="81">
          <cell r="B81" t="str">
            <v>Transporte RR 1C</v>
          </cell>
        </row>
        <row r="82">
          <cell r="B82" t="str">
            <v>CBUQ - Faixa C (e=3,0cm)</v>
          </cell>
        </row>
        <row r="83">
          <cell r="B83" t="str">
            <v>Aquisição CAP 50 70</v>
          </cell>
        </row>
        <row r="84">
          <cell r="B84" t="str">
            <v>Transporte CAP 50 70</v>
          </cell>
        </row>
        <row r="86">
          <cell r="B86" t="str">
            <v>FR (3,0) (20%) (L=3,50m) - (Ext. =0 Kmf, Preço Unit. = R$ 0,00)</v>
          </cell>
        </row>
        <row r="87">
          <cell r="B87" t="str">
            <v>Fresagem Descontínua do Pav. (e=3,0cm)</v>
          </cell>
        </row>
        <row r="88">
          <cell r="B88" t="str">
            <v>Pintura de Ligação</v>
          </cell>
        </row>
        <row r="89">
          <cell r="B89" t="str">
            <v>Aquisição RR 1C</v>
          </cell>
        </row>
        <row r="90">
          <cell r="B90" t="str">
            <v>Transporte RR 1C</v>
          </cell>
        </row>
        <row r="91">
          <cell r="B91" t="str">
            <v>CBUQ - Faixa C (e=3,0cm)</v>
          </cell>
        </row>
        <row r="92">
          <cell r="B92" t="str">
            <v>Aquisição CAP 50 70</v>
          </cell>
        </row>
        <row r="93">
          <cell r="B93" t="str">
            <v>Transporte CAP 50 70</v>
          </cell>
        </row>
        <row r="95">
          <cell r="B95" t="str">
            <v>FR (3,0) (15%) (L=3,50m) - (Ext. =0 Kmf, Preço Unit. = R$ 0,00)</v>
          </cell>
        </row>
        <row r="96">
          <cell r="B96" t="str">
            <v>Fresagem Descontínua do Pav. (e=3,0cm)</v>
          </cell>
        </row>
        <row r="97">
          <cell r="B97" t="str">
            <v>Pintura de Ligação</v>
          </cell>
        </row>
        <row r="98">
          <cell r="B98" t="str">
            <v>Aquisição RR 1C</v>
          </cell>
        </row>
        <row r="99">
          <cell r="B99" t="str">
            <v>Transporte RR 1C</v>
          </cell>
        </row>
        <row r="100">
          <cell r="B100" t="str">
            <v>CBUQ - Faixa C (e=3,0cm)</v>
          </cell>
        </row>
        <row r="101">
          <cell r="B101" t="str">
            <v>Aquisição CAP 50 70</v>
          </cell>
        </row>
        <row r="102">
          <cell r="B102" t="str">
            <v>Transporte CAP 50 70</v>
          </cell>
        </row>
        <row r="104">
          <cell r="B104" t="str">
            <v>FR (3,0) (10%) (L=3,50m) - (Ext. =0 Kmf, Preço Unit. = R$ 0,00)</v>
          </cell>
        </row>
        <row r="105">
          <cell r="B105" t="str">
            <v>Fresagem Descontínua do Pav. (e=3,0cm)</v>
          </cell>
        </row>
        <row r="106">
          <cell r="B106" t="str">
            <v>Pintura de Ligação</v>
          </cell>
        </row>
        <row r="107">
          <cell r="B107" t="str">
            <v>Aquisição RR 1C</v>
          </cell>
        </row>
        <row r="108">
          <cell r="B108" t="str">
            <v>Transporte RR 1C</v>
          </cell>
        </row>
        <row r="109">
          <cell r="B109" t="str">
            <v>CBUQ - Faixa C (e=3,0cm)</v>
          </cell>
        </row>
        <row r="110">
          <cell r="B110" t="str">
            <v>Aquisição CAP 50 70</v>
          </cell>
        </row>
        <row r="111">
          <cell r="B111" t="str">
            <v>Transporte CAP 50 70</v>
          </cell>
        </row>
        <row r="113">
          <cell r="B113" t="str">
            <v>FR (3,0) (5%) (L=3,50m) - (Ext. =0 Kmf, Preço Unit. = R$ 0,00)</v>
          </cell>
        </row>
        <row r="114">
          <cell r="B114" t="str">
            <v>Fresagem Descontínua do Pav. (e=3,0cm)</v>
          </cell>
        </row>
        <row r="115">
          <cell r="B115" t="str">
            <v>Pintura de Ligação</v>
          </cell>
        </row>
        <row r="116">
          <cell r="B116" t="str">
            <v>Aquisição RR 1C</v>
          </cell>
        </row>
        <row r="117">
          <cell r="B117" t="str">
            <v>Transporte RR 1C</v>
          </cell>
        </row>
        <row r="118">
          <cell r="B118" t="str">
            <v>CBUQ - Faixa C (e=3,0cm)</v>
          </cell>
        </row>
        <row r="119">
          <cell r="B119" t="str">
            <v>Aquisição CAP 50 70</v>
          </cell>
        </row>
        <row r="120">
          <cell r="B120" t="str">
            <v>Transporte CAP 50 70</v>
          </cell>
        </row>
        <row r="122">
          <cell r="B122" t="str">
            <v>FS (4,0) (100%) (L=3,50m) - (Ext. =0 Kmf, Preço Unit. = R$ 0,00)</v>
          </cell>
        </row>
        <row r="123">
          <cell r="B123" t="str">
            <v>Fresagem Contínua do Pav. (e=4,0cm)</v>
          </cell>
        </row>
        <row r="124">
          <cell r="B124" t="str">
            <v>Pintura de Ligação</v>
          </cell>
        </row>
        <row r="125">
          <cell r="B125" t="str">
            <v>Aquisição RR 1C</v>
          </cell>
        </row>
        <row r="126">
          <cell r="B126" t="str">
            <v>Transporte RR 1C</v>
          </cell>
        </row>
        <row r="127">
          <cell r="B127" t="str">
            <v>CBUQ - Faixa C (e=4,0cm)</v>
          </cell>
        </row>
        <row r="128">
          <cell r="B128" t="str">
            <v>Aquisição CAP 50 70</v>
          </cell>
        </row>
        <row r="129">
          <cell r="B129" t="str">
            <v>Transporte CAP 50 70</v>
          </cell>
        </row>
        <row r="131">
          <cell r="B131" t="str">
            <v>FS (4,0) (90%) (L=3,50m) - (Ext. =0 Kmf, Preço Unit. = R$ 0,00)</v>
          </cell>
        </row>
        <row r="132">
          <cell r="B132" t="str">
            <v>Fresagem Contínua do Pav. (e=4,0cm)</v>
          </cell>
        </row>
        <row r="133">
          <cell r="B133" t="str">
            <v>Pintura de Ligação</v>
          </cell>
        </row>
        <row r="134">
          <cell r="B134" t="str">
            <v>Aquisição RR 1C</v>
          </cell>
        </row>
        <row r="135">
          <cell r="B135" t="str">
            <v>Transporte RR 1C</v>
          </cell>
        </row>
        <row r="136">
          <cell r="B136" t="str">
            <v>CBUQ - Faixa C (e=4,0cm)</v>
          </cell>
        </row>
        <row r="137">
          <cell r="B137" t="str">
            <v>Aquisição CAP 50 70</v>
          </cell>
        </row>
        <row r="138">
          <cell r="B138" t="str">
            <v>Transporte CAP 50 70</v>
          </cell>
        </row>
        <row r="140">
          <cell r="B140" t="str">
            <v>FS (4,0) (80%) (L=3,50m) - (Ext. =0 Kmf, Preço Unit. = R$ 0,00)</v>
          </cell>
        </row>
        <row r="141">
          <cell r="B141" t="str">
            <v>Fresagem Contínua do Pav. (e=4,0cm)</v>
          </cell>
        </row>
        <row r="142">
          <cell r="B142" t="str">
            <v>Pintura de Ligação</v>
          </cell>
        </row>
        <row r="143">
          <cell r="B143" t="str">
            <v>Aquisição RR 1C</v>
          </cell>
        </row>
        <row r="144">
          <cell r="B144" t="str">
            <v>Transporte RR 1C</v>
          </cell>
        </row>
        <row r="145">
          <cell r="B145" t="str">
            <v>CBUQ - Faixa C (e=4,0cm)</v>
          </cell>
        </row>
        <row r="146">
          <cell r="B146" t="str">
            <v>Aquisição CAP 50 70</v>
          </cell>
        </row>
        <row r="147">
          <cell r="B147" t="str">
            <v>Transporte CAP 50 70</v>
          </cell>
        </row>
        <row r="149">
          <cell r="B149" t="str">
            <v>FS (4,0) (70%) (L=3,50m) - (Ext. =0 Kmf, Preço Unit. = R$ 0,00)</v>
          </cell>
        </row>
        <row r="150">
          <cell r="B150" t="str">
            <v>Fresagem Contínua do Pav. (e=4,0cm)</v>
          </cell>
        </row>
        <row r="151">
          <cell r="B151" t="str">
            <v>Pintura de Ligação</v>
          </cell>
        </row>
        <row r="152">
          <cell r="B152" t="str">
            <v>Aquisição RR 1C</v>
          </cell>
        </row>
        <row r="153">
          <cell r="B153" t="str">
            <v>Transporte RR 1C</v>
          </cell>
        </row>
        <row r="154">
          <cell r="B154" t="str">
            <v>CBUQ - Faixa C (e=4,0cm)</v>
          </cell>
        </row>
        <row r="155">
          <cell r="B155" t="str">
            <v>Aquisição CAP 50 70</v>
          </cell>
        </row>
        <row r="156">
          <cell r="B156" t="str">
            <v>Transporte CAP 50 70</v>
          </cell>
        </row>
        <row r="158">
          <cell r="B158" t="str">
            <v>FS (4,0) (60%) (L=3,50m) - (Ext. =0 Kmf, Preço Unit. = R$ 0,00)</v>
          </cell>
        </row>
        <row r="159">
          <cell r="B159" t="str">
            <v>Fresagem Contínua do Pav. (e=4,0cm)</v>
          </cell>
        </row>
        <row r="160">
          <cell r="B160" t="str">
            <v>Pintura de Ligação</v>
          </cell>
        </row>
        <row r="161">
          <cell r="B161" t="str">
            <v>Aquisição RR 1C</v>
          </cell>
        </row>
        <row r="162">
          <cell r="B162" t="str">
            <v>Transporte RR 1C</v>
          </cell>
        </row>
        <row r="163">
          <cell r="B163" t="str">
            <v>CBUQ - Faixa C (e=4,0cm)</v>
          </cell>
        </row>
        <row r="164">
          <cell r="B164" t="str">
            <v>Aquisição CAP 50 70</v>
          </cell>
        </row>
        <row r="165">
          <cell r="B165" t="str">
            <v>Transporte CAP 50 70</v>
          </cell>
        </row>
        <row r="167">
          <cell r="B167" t="str">
            <v>FS (4,0) (50%) (L=3,50m) - (Ext. =0 Kmf, Preço Unit. = R$ 0,00)</v>
          </cell>
        </row>
        <row r="168">
          <cell r="B168" t="str">
            <v>Fresagem Contínua do Pav. (e=4,0cm)</v>
          </cell>
        </row>
        <row r="169">
          <cell r="B169" t="str">
            <v>Pintura de Ligação</v>
          </cell>
        </row>
        <row r="170">
          <cell r="B170" t="str">
            <v>Aquisição RR 1C</v>
          </cell>
        </row>
        <row r="171">
          <cell r="B171" t="str">
            <v>Transporte RR 1C</v>
          </cell>
        </row>
        <row r="172">
          <cell r="B172" t="str">
            <v>CBUQ - Faixa C (e=4,0cm)</v>
          </cell>
        </row>
        <row r="173">
          <cell r="B173" t="str">
            <v>Aquisição CAP 50 70</v>
          </cell>
        </row>
        <row r="174">
          <cell r="B174" t="str">
            <v>Transporte CAP 50 70</v>
          </cell>
        </row>
        <row r="176">
          <cell r="B176" t="str">
            <v>FS (4,0) (40%) (L=3,50m) - (Ext. =0 Kmf, Preço Unit. = R$ 0,00)</v>
          </cell>
        </row>
        <row r="177">
          <cell r="B177" t="str">
            <v>Fresagem Contínua do Pav. (e=4,0cm)</v>
          </cell>
        </row>
        <row r="178">
          <cell r="B178" t="str">
            <v>Pintura de Ligação</v>
          </cell>
        </row>
        <row r="179">
          <cell r="B179" t="str">
            <v>Aquisição RR 1C</v>
          </cell>
        </row>
        <row r="180">
          <cell r="B180" t="str">
            <v>Transporte RR 1C</v>
          </cell>
        </row>
        <row r="181">
          <cell r="B181" t="str">
            <v>CBUQ - Faixa C (e=4,0cm)</v>
          </cell>
        </row>
        <row r="182">
          <cell r="B182" t="str">
            <v>Aquisição CAP 50 70</v>
          </cell>
        </row>
        <row r="183">
          <cell r="B183" t="str">
            <v>Transporte CAP 50 70</v>
          </cell>
        </row>
        <row r="185">
          <cell r="B185" t="str">
            <v>FS (4,0) (30%) (L=3,50m) - (Ext. =0 Kmf, Preço Unit. = R$ 0,00)</v>
          </cell>
        </row>
        <row r="186">
          <cell r="B186" t="str">
            <v>Fresagem Contínua do Pav. (e=4,0cm)</v>
          </cell>
        </row>
        <row r="187">
          <cell r="B187" t="str">
            <v>Pintura de Ligação</v>
          </cell>
        </row>
        <row r="188">
          <cell r="B188" t="str">
            <v>Aquisição RR 1C</v>
          </cell>
        </row>
        <row r="189">
          <cell r="B189" t="str">
            <v>Transporte RR 1C</v>
          </cell>
        </row>
        <row r="190">
          <cell r="B190" t="str">
            <v>CBUQ - Faixa C (e=4,0cm)</v>
          </cell>
        </row>
        <row r="191">
          <cell r="B191" t="str">
            <v>Aquisição CAP 50 70</v>
          </cell>
        </row>
        <row r="192">
          <cell r="B192" t="str">
            <v>Transporte CAP 50 70</v>
          </cell>
        </row>
        <row r="194">
          <cell r="B194" t="str">
            <v>FS (4,0) (25%) (L=3,50m) - (Ext. =0 Kmf, Preço Unit. = R$ 0,00)</v>
          </cell>
        </row>
        <row r="195">
          <cell r="B195" t="str">
            <v>Fresagem Contínua do Pav. (e=4,0cm)</v>
          </cell>
        </row>
        <row r="196">
          <cell r="B196" t="str">
            <v>Pintura de Ligação</v>
          </cell>
        </row>
        <row r="197">
          <cell r="B197" t="str">
            <v>Aquisição RR 1C</v>
          </cell>
        </row>
        <row r="198">
          <cell r="B198" t="str">
            <v>Transporte RR 1C</v>
          </cell>
        </row>
        <row r="199">
          <cell r="B199" t="str">
            <v>CBUQ - Faixa C (e=4,0cm)</v>
          </cell>
        </row>
        <row r="200">
          <cell r="B200" t="str">
            <v>Aquisição CAP 50 70</v>
          </cell>
        </row>
        <row r="201">
          <cell r="B201" t="str">
            <v>Transporte CAP 50 70</v>
          </cell>
        </row>
        <row r="203">
          <cell r="B203" t="str">
            <v>FS (4,0) (20%) (L=3,50m) - (Ext. =0 Kmf, Preço Unit. = R$ 0,00)</v>
          </cell>
        </row>
        <row r="204">
          <cell r="B204" t="str">
            <v>Fresagem Descontínua do Pav. (e=4,0cm)</v>
          </cell>
        </row>
        <row r="205">
          <cell r="B205" t="str">
            <v>Pintura de Ligação</v>
          </cell>
        </row>
        <row r="206">
          <cell r="B206" t="str">
            <v>Aquisição RR 1C</v>
          </cell>
        </row>
        <row r="207">
          <cell r="B207" t="str">
            <v>Transporte RR 1C</v>
          </cell>
        </row>
        <row r="208">
          <cell r="B208" t="str">
            <v>CBUQ - Faixa C (e=4,0cm)</v>
          </cell>
        </row>
        <row r="209">
          <cell r="B209" t="str">
            <v>Aquisição CAP 50 70</v>
          </cell>
        </row>
        <row r="210">
          <cell r="B210" t="str">
            <v>Transporte CAP 50 70</v>
          </cell>
        </row>
        <row r="212">
          <cell r="B212" t="str">
            <v>FS (4,0) (15%) (L=3,50m) - (Ext. =0 Kmf, Preço Unit. = R$ 0,00)</v>
          </cell>
        </row>
        <row r="213">
          <cell r="B213" t="str">
            <v>Fresagem Descontínua do Pav. (e=4,0cm)</v>
          </cell>
        </row>
        <row r="214">
          <cell r="B214" t="str">
            <v>Pintura de Ligação</v>
          </cell>
        </row>
        <row r="215">
          <cell r="B215" t="str">
            <v>Aquisição RR 1C</v>
          </cell>
        </row>
        <row r="216">
          <cell r="B216" t="str">
            <v>Transporte RR 1C</v>
          </cell>
        </row>
        <row r="217">
          <cell r="B217" t="str">
            <v>CBUQ - Faixa C (e=4,0cm)</v>
          </cell>
        </row>
        <row r="218">
          <cell r="B218" t="str">
            <v>Aquisição CAP 50 70</v>
          </cell>
        </row>
        <row r="219">
          <cell r="B219" t="str">
            <v>Transporte CAP 50 70</v>
          </cell>
        </row>
        <row r="221">
          <cell r="B221" t="str">
            <v>FS (4,0) (10%) (L=3,50m) - (Ext. =0 Kmf, Preço Unit. = R$ 0,00)</v>
          </cell>
        </row>
        <row r="222">
          <cell r="B222" t="str">
            <v>Fresagem Descontínua do Pav. (e=4,0cm)</v>
          </cell>
        </row>
        <row r="223">
          <cell r="B223" t="str">
            <v>Pintura de Ligação</v>
          </cell>
        </row>
        <row r="224">
          <cell r="B224" t="str">
            <v>Aquisição RR 1C</v>
          </cell>
        </row>
        <row r="225">
          <cell r="B225" t="str">
            <v>Transporte RR 1C</v>
          </cell>
        </row>
        <row r="226">
          <cell r="B226" t="str">
            <v>CBUQ - Faixa C (e=4,0cm)</v>
          </cell>
        </row>
        <row r="227">
          <cell r="B227" t="str">
            <v>Aquisição CAP 50 70</v>
          </cell>
        </row>
        <row r="228">
          <cell r="B228" t="str">
            <v>Transporte CAP 50 70</v>
          </cell>
        </row>
        <row r="230">
          <cell r="B230" t="str">
            <v>FS (4,0) (5%) (L=3,50m) - (Ext. =0 Kmf, Preço Unit. = R$ 0,00)</v>
          </cell>
        </row>
        <row r="231">
          <cell r="B231" t="str">
            <v>Fresagem Descontínua do Pav. (e=4,0cm)</v>
          </cell>
        </row>
        <row r="232">
          <cell r="B232" t="str">
            <v>Pintura de Ligação</v>
          </cell>
        </row>
        <row r="233">
          <cell r="B233" t="str">
            <v>Aquisição RR 1C</v>
          </cell>
        </row>
        <row r="234">
          <cell r="B234" t="str">
            <v>Transporte RR 1C</v>
          </cell>
        </row>
        <row r="235">
          <cell r="B235" t="str">
            <v>CBUQ - Faixa C (e=4,0cm)</v>
          </cell>
        </row>
        <row r="236">
          <cell r="B236" t="str">
            <v>Aquisição CAP 50 70</v>
          </cell>
        </row>
        <row r="237">
          <cell r="B237" t="str">
            <v>Transporte CAP 50 70</v>
          </cell>
        </row>
        <row r="239">
          <cell r="B239" t="str">
            <v>FS (5,0) (100%) (L=3,50m) - (Ext. =0 Kmf, Preço Unit. = R$ 0,00)</v>
          </cell>
        </row>
        <row r="240">
          <cell r="B240" t="str">
            <v>Fresagem Contínua do Pav. (e=5,0cm)</v>
          </cell>
        </row>
        <row r="241">
          <cell r="B241" t="str">
            <v>Pintura de Ligação</v>
          </cell>
        </row>
        <row r="242">
          <cell r="B242" t="str">
            <v>Aquisição RR 1C</v>
          </cell>
        </row>
        <row r="243">
          <cell r="B243" t="str">
            <v>Transporte RR 1C</v>
          </cell>
        </row>
        <row r="244">
          <cell r="B244" t="str">
            <v>CBUQ - Faixa C (e=5,0cm)</v>
          </cell>
        </row>
        <row r="245">
          <cell r="B245" t="str">
            <v>Aquisição CAP 50 70</v>
          </cell>
        </row>
        <row r="246">
          <cell r="B246" t="str">
            <v>Transporte CAP 50 70</v>
          </cell>
        </row>
        <row r="248">
          <cell r="B248" t="str">
            <v>FS (5,0) (90%) (L=3,50m) - (Ext. =0 Kmf, Preço Unit. = R$ 0,00)</v>
          </cell>
        </row>
        <row r="249">
          <cell r="B249" t="str">
            <v>Fresagem Contínua do Pav. (e=5,0cm)</v>
          </cell>
        </row>
        <row r="250">
          <cell r="B250" t="str">
            <v>Pintura de Ligação</v>
          </cell>
        </row>
        <row r="251">
          <cell r="B251" t="str">
            <v>Aquisição RR 1C</v>
          </cell>
        </row>
        <row r="252">
          <cell r="B252" t="str">
            <v>Transporte RR 1C</v>
          </cell>
        </row>
        <row r="253">
          <cell r="B253" t="str">
            <v>CBUQ - Faixa C (e=5,0cm)</v>
          </cell>
        </row>
        <row r="254">
          <cell r="B254" t="str">
            <v>Aquisição CAP 50 70</v>
          </cell>
        </row>
        <row r="255">
          <cell r="B255" t="str">
            <v>Transporte CAP 50 70</v>
          </cell>
        </row>
        <row r="257">
          <cell r="B257" t="str">
            <v>FS (5,0) (80%) (L=3,50m) - (Ext. =0 Kmf, Preço Unit. = R$ 0,00)</v>
          </cell>
        </row>
        <row r="258">
          <cell r="B258" t="str">
            <v>Fresagem Contínua do Pav. (e=5,0cm)</v>
          </cell>
        </row>
        <row r="259">
          <cell r="B259" t="str">
            <v>Pintura de Ligação</v>
          </cell>
        </row>
        <row r="260">
          <cell r="B260" t="str">
            <v>Aquisição RR 1C</v>
          </cell>
        </row>
        <row r="261">
          <cell r="B261" t="str">
            <v>Transporte RR 1C</v>
          </cell>
        </row>
        <row r="262">
          <cell r="B262" t="str">
            <v>CBUQ - Faixa C (e=5,0cm)</v>
          </cell>
        </row>
        <row r="263">
          <cell r="B263" t="str">
            <v>Aquisição CAP 50 70</v>
          </cell>
        </row>
        <row r="264">
          <cell r="B264" t="str">
            <v>Transporte CAP 50 70</v>
          </cell>
        </row>
        <row r="266">
          <cell r="B266" t="str">
            <v>FS (5,0) (70%) (L=3,50m) - (Ext. =0 Kmf, Preço Unit. = R$ 0,00)</v>
          </cell>
        </row>
        <row r="267">
          <cell r="B267" t="str">
            <v>Fresagem Contínua do Pav. (e=5,0cm)</v>
          </cell>
        </row>
        <row r="268">
          <cell r="B268" t="str">
            <v>Pintura de Ligação</v>
          </cell>
        </row>
        <row r="269">
          <cell r="B269" t="str">
            <v>Aquisição RR 1C</v>
          </cell>
        </row>
        <row r="270">
          <cell r="B270" t="str">
            <v>Transporte RR 1C</v>
          </cell>
        </row>
        <row r="271">
          <cell r="B271" t="str">
            <v>CBUQ - Faixa C (e=5,0cm)</v>
          </cell>
        </row>
        <row r="272">
          <cell r="B272" t="str">
            <v>Aquisição CAP 50 70</v>
          </cell>
        </row>
        <row r="273">
          <cell r="B273" t="str">
            <v>Transporte CAP 50 70</v>
          </cell>
        </row>
        <row r="275">
          <cell r="B275" t="str">
            <v>FS (5,0) (60%) (L=3,50m) - (Ext. =0 Kmf, Preço Unit. = R$ 0,00)</v>
          </cell>
        </row>
        <row r="276">
          <cell r="B276" t="str">
            <v>Fresagem Contínua do Pav. (e=5,0cm)</v>
          </cell>
        </row>
        <row r="277">
          <cell r="B277" t="str">
            <v>Pintura de Ligação</v>
          </cell>
        </row>
        <row r="278">
          <cell r="B278" t="str">
            <v>Aquisição RR 1C</v>
          </cell>
        </row>
        <row r="279">
          <cell r="B279" t="str">
            <v>Transporte RR 1C</v>
          </cell>
        </row>
        <row r="280">
          <cell r="B280" t="str">
            <v>CBUQ - Faixa C (e=5,0cm)</v>
          </cell>
        </row>
        <row r="281">
          <cell r="B281" t="str">
            <v>Aquisição CAP 50 70</v>
          </cell>
        </row>
        <row r="282">
          <cell r="B282" t="str">
            <v>Transporte CAP 50 70</v>
          </cell>
        </row>
        <row r="284">
          <cell r="B284" t="str">
            <v>FS (5,0) (50%) (L=3,50m) - (Ext. =0 Kmf, Preço Unit. = R$ 0,00)</v>
          </cell>
        </row>
        <row r="285">
          <cell r="B285" t="str">
            <v>Fresagem Contínua do Pav. (e=5,0cm)</v>
          </cell>
        </row>
        <row r="286">
          <cell r="B286" t="str">
            <v>Pintura de Ligação</v>
          </cell>
        </row>
        <row r="287">
          <cell r="B287" t="str">
            <v>Aquisição RR 1C</v>
          </cell>
        </row>
        <row r="288">
          <cell r="B288" t="str">
            <v>Transporte RR 1C</v>
          </cell>
        </row>
        <row r="289">
          <cell r="B289" t="str">
            <v>CBUQ - Faixa C (e=5,0cm)</v>
          </cell>
        </row>
        <row r="290">
          <cell r="B290" t="str">
            <v>Aquisição CAP 50 70</v>
          </cell>
        </row>
        <row r="291">
          <cell r="B291" t="str">
            <v>Transporte CAP 50 70</v>
          </cell>
        </row>
        <row r="293">
          <cell r="B293" t="str">
            <v>FS (5,0) (40%) (L=3,50m) - (Ext. =0 Kmf, Preço Unit. = R$ 0,00)</v>
          </cell>
        </row>
        <row r="294">
          <cell r="B294" t="str">
            <v>Fresagem Contínua do Pav. (e=5,0cm)</v>
          </cell>
        </row>
        <row r="295">
          <cell r="B295" t="str">
            <v>Pintura de Ligação</v>
          </cell>
        </row>
        <row r="296">
          <cell r="B296" t="str">
            <v>Aquisição RR 1C</v>
          </cell>
        </row>
        <row r="297">
          <cell r="B297" t="str">
            <v>Transporte RR 1C</v>
          </cell>
        </row>
        <row r="298">
          <cell r="B298" t="str">
            <v>CBUQ - Faixa C (e=5,0cm)</v>
          </cell>
        </row>
        <row r="299">
          <cell r="B299" t="str">
            <v>Aquisição CAP 50 70</v>
          </cell>
        </row>
        <row r="300">
          <cell r="B300" t="str">
            <v>Transporte CAP 50 70</v>
          </cell>
        </row>
        <row r="302">
          <cell r="B302" t="str">
            <v>FS (5,0) (30%) (L=3,50m) - (Ext. =0 Kmf, Preço Unit. = R$ 0,00)</v>
          </cell>
        </row>
        <row r="303">
          <cell r="B303" t="str">
            <v>Fresagem Contínua do Pav. (e=5,0cm)</v>
          </cell>
        </row>
        <row r="304">
          <cell r="B304" t="str">
            <v>Pintura de Ligação</v>
          </cell>
        </row>
        <row r="305">
          <cell r="B305" t="str">
            <v>Aquisição RR 1C</v>
          </cell>
        </row>
        <row r="306">
          <cell r="B306" t="str">
            <v>Transporte RR 1C</v>
          </cell>
        </row>
        <row r="307">
          <cell r="B307" t="str">
            <v>CBUQ - Faixa C (e=5,0cm)</v>
          </cell>
        </row>
        <row r="308">
          <cell r="B308" t="str">
            <v>Aquisição CAP 50 70</v>
          </cell>
        </row>
        <row r="309">
          <cell r="B309" t="str">
            <v>Transporte CAP 50 70</v>
          </cell>
        </row>
        <row r="311">
          <cell r="B311" t="str">
            <v>FS (5,0) (25%) (L=3,50m) - (Ext. =0 Kmf, Preço Unit. = R$ 0,00)</v>
          </cell>
        </row>
        <row r="312">
          <cell r="B312" t="str">
            <v>Fresagem Contínua do Pav. (e=5,0cm)</v>
          </cell>
        </row>
        <row r="313">
          <cell r="B313" t="str">
            <v>Pintura de Ligação</v>
          </cell>
        </row>
        <row r="314">
          <cell r="B314" t="str">
            <v>Aquisição RR 1C</v>
          </cell>
        </row>
        <row r="315">
          <cell r="B315" t="str">
            <v>Transporte RR 1C</v>
          </cell>
        </row>
        <row r="316">
          <cell r="B316" t="str">
            <v>CBUQ - Faixa C (e=5,0cm)</v>
          </cell>
        </row>
        <row r="317">
          <cell r="B317" t="str">
            <v>Aquisição CAP 50 70</v>
          </cell>
        </row>
        <row r="318">
          <cell r="B318" t="str">
            <v>Transporte CAP 50 70</v>
          </cell>
        </row>
        <row r="320">
          <cell r="B320" t="str">
            <v>FS (5,0) (20%) (L=3,50m) - (Ext. =0 Kmf, Preço Unit. = R$ 0,00)</v>
          </cell>
        </row>
        <row r="321">
          <cell r="B321" t="str">
            <v>Fresagem Descontínua do Pav. (e=5,0cm)</v>
          </cell>
        </row>
        <row r="322">
          <cell r="B322" t="str">
            <v>Pintura de Ligação</v>
          </cell>
        </row>
        <row r="323">
          <cell r="B323" t="str">
            <v>Aquisição RR 1C</v>
          </cell>
        </row>
        <row r="324">
          <cell r="B324" t="str">
            <v>Transporte RR 1C</v>
          </cell>
        </row>
        <row r="325">
          <cell r="B325" t="str">
            <v>CBUQ - Faixa C (e=5,0cm)</v>
          </cell>
        </row>
        <row r="326">
          <cell r="B326" t="str">
            <v>Aquisição CAP 50 70</v>
          </cell>
        </row>
        <row r="327">
          <cell r="B327" t="str">
            <v>Transporte CAP 50 70</v>
          </cell>
        </row>
        <row r="329">
          <cell r="B329" t="str">
            <v>FS (5,0) (15%) (L=3,50m) - (Ext. =0 Kmf, Preço Unit. = R$ 0,00)</v>
          </cell>
        </row>
        <row r="330">
          <cell r="B330" t="str">
            <v>Fresagem Descontínua do Pav. (e=5,0cm)</v>
          </cell>
        </row>
        <row r="331">
          <cell r="B331" t="str">
            <v>Pintura de Ligação</v>
          </cell>
        </row>
        <row r="332">
          <cell r="B332" t="str">
            <v>Aquisição RR 1C</v>
          </cell>
        </row>
        <row r="333">
          <cell r="B333" t="str">
            <v>Transporte RR 1C</v>
          </cell>
        </row>
        <row r="334">
          <cell r="B334" t="str">
            <v>CBUQ - Faixa C (e=5,0cm)</v>
          </cell>
        </row>
        <row r="335">
          <cell r="B335" t="str">
            <v>Aquisição CAP 50 70</v>
          </cell>
        </row>
        <row r="336">
          <cell r="B336" t="str">
            <v>Transporte CAP 50 70</v>
          </cell>
        </row>
        <row r="338">
          <cell r="B338" t="str">
            <v>FS (5,0) (10%) (L=3,50m) - (Ext. =0 Kmf, Preço Unit. = R$ 0,00)</v>
          </cell>
        </row>
        <row r="339">
          <cell r="B339" t="str">
            <v>Fresagem Descontínua do Pav. (e=5,0cm)</v>
          </cell>
        </row>
        <row r="340">
          <cell r="B340" t="str">
            <v>Pintura de Ligação</v>
          </cell>
        </row>
        <row r="341">
          <cell r="B341" t="str">
            <v>Aquisição RR 1C</v>
          </cell>
        </row>
        <row r="342">
          <cell r="B342" t="str">
            <v>Transporte RR 1C</v>
          </cell>
        </row>
        <row r="343">
          <cell r="B343" t="str">
            <v>CBUQ - Faixa C (e=5,0cm)</v>
          </cell>
        </row>
        <row r="344">
          <cell r="B344" t="str">
            <v>Aquisição CAP 50 70</v>
          </cell>
        </row>
        <row r="345">
          <cell r="B345" t="str">
            <v>Transporte CAP 50 70</v>
          </cell>
        </row>
        <row r="347">
          <cell r="B347" t="str">
            <v>FS (5,0) (5%) (L=3,50m) - (Ext. =0 Kmf, Preço Unit. = R$ 0,00)</v>
          </cell>
        </row>
        <row r="348">
          <cell r="B348" t="str">
            <v>Fresagem Descontínua do Pav. (e=5,0cm)</v>
          </cell>
        </row>
        <row r="349">
          <cell r="B349" t="str">
            <v>Pintura de Ligação</v>
          </cell>
        </row>
        <row r="350">
          <cell r="B350" t="str">
            <v>Aquisição RR 1C</v>
          </cell>
        </row>
        <row r="351">
          <cell r="B351" t="str">
            <v>Transporte RR 1C</v>
          </cell>
        </row>
        <row r="352">
          <cell r="B352" t="str">
            <v>CBUQ - Faixa C (e=5,0cm)</v>
          </cell>
        </row>
        <row r="353">
          <cell r="B353" t="str">
            <v>Aquisição CAP 50 70</v>
          </cell>
        </row>
        <row r="354">
          <cell r="B354" t="str">
            <v>Transporte CAP 50 70</v>
          </cell>
        </row>
        <row r="356">
          <cell r="B356" t="str">
            <v>FS (6,0) (100%) (L=3,50m) - (Ext. =0 Kmf, Preço Unit. = R$ 0,00)</v>
          </cell>
        </row>
        <row r="357">
          <cell r="B357" t="str">
            <v>Fresagem Contínua do Pav. (e=6,0cm)</v>
          </cell>
        </row>
        <row r="358">
          <cell r="B358" t="str">
            <v>Pintura de Ligação</v>
          </cell>
        </row>
        <row r="359">
          <cell r="B359" t="str">
            <v>Aquisição RR 1C</v>
          </cell>
        </row>
        <row r="360">
          <cell r="B360" t="str">
            <v>Transporte RR 1C</v>
          </cell>
        </row>
        <row r="361">
          <cell r="B361" t="str">
            <v>CBUQ - Faixa C (e=6,0cm)</v>
          </cell>
        </row>
        <row r="362">
          <cell r="B362" t="str">
            <v>Aquisição CAP 50 70</v>
          </cell>
        </row>
        <row r="363">
          <cell r="B363" t="str">
            <v>Transporte CAP 50 70</v>
          </cell>
        </row>
        <row r="365">
          <cell r="B365" t="str">
            <v>FS (6,0) (90%) (L=3,50m) - (Ext. =0 Kmf, Preço Unit. = R$ 0,00)</v>
          </cell>
        </row>
        <row r="366">
          <cell r="B366" t="str">
            <v>Fresagem Contínua do Pav. (e=6,0cm)</v>
          </cell>
        </row>
        <row r="367">
          <cell r="B367" t="str">
            <v>Pintura de Ligação</v>
          </cell>
        </row>
        <row r="368">
          <cell r="B368" t="str">
            <v>Aquisição RR 1C</v>
          </cell>
        </row>
        <row r="369">
          <cell r="B369" t="str">
            <v>Transporte RR 1C</v>
          </cell>
        </row>
        <row r="370">
          <cell r="B370" t="str">
            <v>CBUQ - Faixa C (e=6,0cm)</v>
          </cell>
        </row>
        <row r="371">
          <cell r="B371" t="str">
            <v>Aquisição CAP 50 70</v>
          </cell>
        </row>
        <row r="372">
          <cell r="B372" t="str">
            <v>Transporte CAP 50 70</v>
          </cell>
        </row>
        <row r="374">
          <cell r="B374" t="str">
            <v>FS (6,0) (80%) (L=3,50m) - (Ext. =0 Kmf, Preço Unit. = R$ 0,00)</v>
          </cell>
        </row>
        <row r="375">
          <cell r="B375" t="str">
            <v>Fresagem Contínua do Pav. (e=6,0cm)</v>
          </cell>
        </row>
        <row r="376">
          <cell r="B376" t="str">
            <v>Pintura de Ligação</v>
          </cell>
        </row>
        <row r="377">
          <cell r="B377" t="str">
            <v>Aquisição RR 1C</v>
          </cell>
        </row>
        <row r="378">
          <cell r="B378" t="str">
            <v>Transporte RR 1C</v>
          </cell>
        </row>
        <row r="379">
          <cell r="B379" t="str">
            <v>CBUQ - Faixa C (e=6,0cm)</v>
          </cell>
        </row>
        <row r="380">
          <cell r="B380" t="str">
            <v>Aquisição CAP 50 70</v>
          </cell>
        </row>
        <row r="381">
          <cell r="B381" t="str">
            <v>Transporte CAP 50 70</v>
          </cell>
        </row>
        <row r="383">
          <cell r="B383" t="str">
            <v>FS (6,0) (70%) (L=3,50m) - (Ext. =0 Kmf, Preço Unit. = R$ 0,00)</v>
          </cell>
        </row>
        <row r="384">
          <cell r="B384" t="str">
            <v>Fresagem Contínua do Pav. (e=6,0cm)</v>
          </cell>
        </row>
        <row r="385">
          <cell r="B385" t="str">
            <v>Pintura de Ligação</v>
          </cell>
        </row>
        <row r="386">
          <cell r="B386" t="str">
            <v>Aquisição RR 1C</v>
          </cell>
        </row>
        <row r="387">
          <cell r="B387" t="str">
            <v>Transporte RR 1C</v>
          </cell>
        </row>
        <row r="388">
          <cell r="B388" t="str">
            <v>CBUQ - Faixa C (e=6,0cm)</v>
          </cell>
        </row>
        <row r="389">
          <cell r="B389" t="str">
            <v>Aquisição CAP 50 70</v>
          </cell>
        </row>
        <row r="390">
          <cell r="B390" t="str">
            <v>Transporte CAP 50 70</v>
          </cell>
        </row>
        <row r="392">
          <cell r="B392" t="str">
            <v>FS (6,0) (60%) (L=3,50m) - (Ext. =0 Kmf, Preço Unit. = R$ 0,00)</v>
          </cell>
        </row>
        <row r="393">
          <cell r="B393" t="str">
            <v>Fresagem Contínua do Pav. (e=6,0cm)</v>
          </cell>
        </row>
        <row r="394">
          <cell r="B394" t="str">
            <v>Pintura de Ligação</v>
          </cell>
        </row>
        <row r="395">
          <cell r="B395" t="str">
            <v>Aquisição RR 1C</v>
          </cell>
        </row>
        <row r="396">
          <cell r="B396" t="str">
            <v>Transporte RR 1C</v>
          </cell>
        </row>
        <row r="397">
          <cell r="B397" t="str">
            <v>CBUQ - Faixa C (e=6,0cm)</v>
          </cell>
        </row>
        <row r="398">
          <cell r="B398" t="str">
            <v>Aquisição CAP 50 70</v>
          </cell>
        </row>
        <row r="399">
          <cell r="B399" t="str">
            <v>Transporte CAP 50 70</v>
          </cell>
        </row>
        <row r="401">
          <cell r="B401" t="str">
            <v>FS (6,0) (50%) (L=3,50m) - (Ext. =0 Kmf, Preço Unit. = R$ 0,00)</v>
          </cell>
        </row>
        <row r="402">
          <cell r="B402" t="str">
            <v>Fresagem Contínua do Pav. (e=6,0cm)</v>
          </cell>
        </row>
        <row r="403">
          <cell r="B403" t="str">
            <v>Pintura de Ligação</v>
          </cell>
        </row>
        <row r="404">
          <cell r="B404" t="str">
            <v>Aquisição RR 1C</v>
          </cell>
        </row>
        <row r="405">
          <cell r="B405" t="str">
            <v>Transporte RR 1C</v>
          </cell>
        </row>
        <row r="406">
          <cell r="B406" t="str">
            <v>CBUQ - Faixa C (e=6,0cm)</v>
          </cell>
        </row>
        <row r="407">
          <cell r="B407" t="str">
            <v>Aquisição CAP 50 70</v>
          </cell>
        </row>
        <row r="408">
          <cell r="B408" t="str">
            <v>Transporte CAP 50 70</v>
          </cell>
        </row>
        <row r="410">
          <cell r="B410" t="str">
            <v>FS (6,0) (40%) (L=3,50m) - (Ext. =0 Kmf, Preço Unit. = R$ 0,00)</v>
          </cell>
        </row>
        <row r="411">
          <cell r="B411" t="str">
            <v>Fresagem Contínua do Pav. (e=6,0cm)</v>
          </cell>
        </row>
        <row r="412">
          <cell r="B412" t="str">
            <v>Pintura de Ligação</v>
          </cell>
        </row>
        <row r="413">
          <cell r="B413" t="str">
            <v>Aquisição RR 1C</v>
          </cell>
        </row>
        <row r="414">
          <cell r="B414" t="str">
            <v>Transporte RR 1C</v>
          </cell>
        </row>
        <row r="415">
          <cell r="B415" t="str">
            <v>CBUQ - Faixa C (e=6,0cm)</v>
          </cell>
        </row>
        <row r="416">
          <cell r="B416" t="str">
            <v>Aquisição CAP 50 70</v>
          </cell>
        </row>
        <row r="417">
          <cell r="B417" t="str">
            <v>Transporte CAP 50 70</v>
          </cell>
        </row>
        <row r="419">
          <cell r="B419" t="str">
            <v>FS (6,0) (30%) (L=3,50m) - (Ext. =0 Kmf, Preço Unit. = R$ 0,00)</v>
          </cell>
        </row>
        <row r="420">
          <cell r="B420" t="str">
            <v>Fresagem Contínua do Pav. (e=6,0cm)</v>
          </cell>
        </row>
        <row r="421">
          <cell r="B421" t="str">
            <v>Pintura de Ligação</v>
          </cell>
        </row>
        <row r="422">
          <cell r="B422" t="str">
            <v>Aquisição RR 1C</v>
          </cell>
        </row>
        <row r="423">
          <cell r="B423" t="str">
            <v>Transporte RR 1C</v>
          </cell>
        </row>
        <row r="424">
          <cell r="B424" t="str">
            <v>CBUQ - Faixa C (e=6,0cm)</v>
          </cell>
        </row>
        <row r="425">
          <cell r="B425" t="str">
            <v>Aquisição CAP 50 70</v>
          </cell>
        </row>
        <row r="426">
          <cell r="B426" t="str">
            <v>Transporte CAP 50 70</v>
          </cell>
        </row>
        <row r="428">
          <cell r="B428" t="str">
            <v>FS (6,0) (25%) (L=3,50m) - (Ext. =0 Kmf, Preço Unit. = R$ 0,00)</v>
          </cell>
        </row>
        <row r="429">
          <cell r="B429" t="str">
            <v>Fresagem Contínua do Pav. (e=6,0cm)</v>
          </cell>
        </row>
        <row r="430">
          <cell r="B430" t="str">
            <v>Pintura de Ligação</v>
          </cell>
        </row>
        <row r="431">
          <cell r="B431" t="str">
            <v>Aquisição RR 1C</v>
          </cell>
        </row>
        <row r="432">
          <cell r="B432" t="str">
            <v>Transporte RR 1C</v>
          </cell>
        </row>
        <row r="433">
          <cell r="B433" t="str">
            <v>CBUQ - Faixa C (e=6,0cm)</v>
          </cell>
        </row>
        <row r="434">
          <cell r="B434" t="str">
            <v>Aquisição CAP 50 70</v>
          </cell>
        </row>
        <row r="435">
          <cell r="B435" t="str">
            <v>Transporte CAP 50 70</v>
          </cell>
        </row>
        <row r="437">
          <cell r="B437" t="str">
            <v>FS (6,0) (20%) (L=3,50m) - (Ext. =0 Kmf, Preço Unit. = R$ 0,00)</v>
          </cell>
        </row>
        <row r="438">
          <cell r="B438" t="str">
            <v>Fresagem Descontínua do Pav. (e=6,0cm)</v>
          </cell>
        </row>
        <row r="439">
          <cell r="B439" t="str">
            <v>Pintura de Ligação</v>
          </cell>
        </row>
        <row r="440">
          <cell r="B440" t="str">
            <v>Aquisição RR 1C</v>
          </cell>
        </row>
        <row r="441">
          <cell r="B441" t="str">
            <v>Transporte RR 1C</v>
          </cell>
        </row>
        <row r="442">
          <cell r="B442" t="str">
            <v>CBUQ - Faixa C (e=6,0cm)</v>
          </cell>
        </row>
        <row r="443">
          <cell r="B443" t="str">
            <v>Aquisição CAP 50 70</v>
          </cell>
        </row>
        <row r="444">
          <cell r="B444" t="str">
            <v>Transporte CAP 50 70</v>
          </cell>
        </row>
        <row r="446">
          <cell r="B446" t="str">
            <v>FS (6,0) (15%) (L=3,50m) - (Ext. =0 Kmf, Preço Unit. = R$ 0,00)</v>
          </cell>
        </row>
        <row r="447">
          <cell r="B447" t="str">
            <v>Fresagem Descontínua do Pav. (e=6,0cm)</v>
          </cell>
        </row>
        <row r="448">
          <cell r="B448" t="str">
            <v>Pintura de Ligação</v>
          </cell>
        </row>
        <row r="449">
          <cell r="B449" t="str">
            <v>Aquisição RR 1C</v>
          </cell>
        </row>
        <row r="450">
          <cell r="B450" t="str">
            <v>Transporte RR 1C</v>
          </cell>
        </row>
        <row r="451">
          <cell r="B451" t="str">
            <v>CBUQ - Faixa C (e=6,0cm)</v>
          </cell>
        </row>
        <row r="452">
          <cell r="B452" t="str">
            <v>Aquisição CAP 50 70</v>
          </cell>
        </row>
        <row r="453">
          <cell r="B453" t="str">
            <v>Transporte CAP 50 70</v>
          </cell>
        </row>
        <row r="455">
          <cell r="B455" t="str">
            <v>FS (6,0) (10%) (L=3,50m) - (Ext. =0 Kmf, Preço Unit. = R$ 0,00)</v>
          </cell>
        </row>
        <row r="456">
          <cell r="B456" t="str">
            <v>Fresagem Descontínua do Pav. (e=6,0cm)</v>
          </cell>
        </row>
        <row r="457">
          <cell r="B457" t="str">
            <v>Pintura de Ligação</v>
          </cell>
        </row>
        <row r="458">
          <cell r="B458" t="str">
            <v>Aquisição RR 1C</v>
          </cell>
        </row>
        <row r="459">
          <cell r="B459" t="str">
            <v>Transporte RR 1C</v>
          </cell>
        </row>
        <row r="460">
          <cell r="B460" t="str">
            <v>CBUQ - Faixa C (e=6,0cm)</v>
          </cell>
        </row>
        <row r="461">
          <cell r="B461" t="str">
            <v>Aquisição CAP 50 70</v>
          </cell>
        </row>
        <row r="462">
          <cell r="B462" t="str">
            <v>Transporte CAP 50 70</v>
          </cell>
        </row>
        <row r="464">
          <cell r="B464" t="str">
            <v>FS (6,0) (5%) (L=3,50m) - (Ext. =0 Kmf, Preço Unit. = R$ 0,00)</v>
          </cell>
        </row>
        <row r="465">
          <cell r="B465" t="str">
            <v>Fresagem Descontínua do Pav. (e=6,0cm)</v>
          </cell>
        </row>
        <row r="466">
          <cell r="B466" t="str">
            <v>Pintura de Ligação</v>
          </cell>
        </row>
        <row r="467">
          <cell r="B467" t="str">
            <v>Aquisição RR 1C</v>
          </cell>
        </row>
        <row r="468">
          <cell r="B468" t="str">
            <v>Transporte RR 1C</v>
          </cell>
        </row>
        <row r="469">
          <cell r="B469" t="str">
            <v>CBUQ - Faixa C (e=6,0cm)</v>
          </cell>
        </row>
        <row r="470">
          <cell r="B470" t="str">
            <v>Aquisição CAP 50 70</v>
          </cell>
        </row>
        <row r="471">
          <cell r="B471" t="str">
            <v>Transporte CAP 50 70</v>
          </cell>
        </row>
        <row r="473">
          <cell r="B473" t="str">
            <v>MICRO (L=3,50m) - (Ext. =0 Kmf, Preço Unit. = R$ 0,00)</v>
          </cell>
        </row>
        <row r="474">
          <cell r="B474" t="str">
            <v>Micro revestimento a frio - Microflex 1,5 cm BC c/ cal</v>
          </cell>
        </row>
        <row r="475">
          <cell r="B475" t="str">
            <v>Aquisição RC 1C - E</v>
          </cell>
        </row>
        <row r="476">
          <cell r="B476" t="str">
            <v>Transporte RC 1C - E</v>
          </cell>
        </row>
        <row r="478">
          <cell r="B478" t="str">
            <v>LAMA (L=3,50m) - (Ext. =0 Kmf, Preço Unit. = R$ 0,00)</v>
          </cell>
        </row>
        <row r="479">
          <cell r="B479" t="str">
            <v>Lama asfáltica - faixa III</v>
          </cell>
        </row>
        <row r="480">
          <cell r="B480" t="str">
            <v>Aquisição RL 1C</v>
          </cell>
        </row>
        <row r="481">
          <cell r="B481" t="str">
            <v>Transporte RL 1C</v>
          </cell>
        </row>
        <row r="483">
          <cell r="B483" t="str">
            <v>TSS (L=3,50m) - (Ext. =0 Kmf, Preço Unit. = R$ 0,00)</v>
          </cell>
        </row>
        <row r="484">
          <cell r="B484" t="str">
            <v>Tratamento superficial simples c/ emulsão BC</v>
          </cell>
        </row>
        <row r="485">
          <cell r="B485" t="str">
            <v>Aquisição RR 2C</v>
          </cell>
        </row>
        <row r="486">
          <cell r="B486" t="str">
            <v>Transporte RR 2C</v>
          </cell>
        </row>
        <row r="488">
          <cell r="B488" t="str">
            <v>TSD (L=3,50m) - (Ext. =0 Kmf, Preço Unit. = R$ 0,00)</v>
          </cell>
        </row>
        <row r="489">
          <cell r="B489" t="str">
            <v>Tratamento superficial duplo c/ emulsão BC</v>
          </cell>
        </row>
        <row r="490">
          <cell r="B490" t="str">
            <v>Aquisição RR 2C</v>
          </cell>
        </row>
        <row r="491">
          <cell r="B491" t="str">
            <v>Transporte RR 2C</v>
          </cell>
        </row>
        <row r="493">
          <cell r="B493" t="str">
            <v>TSDp (L=3,50m) - (Ext. =0 Kmf, Preço Unit. = R$ 0,00)</v>
          </cell>
        </row>
        <row r="494">
          <cell r="B494" t="str">
            <v>Tratamento superficial duplo com polímero</v>
          </cell>
        </row>
        <row r="495">
          <cell r="B495" t="str">
            <v>Aquisição RR 2C - E</v>
          </cell>
        </row>
        <row r="496">
          <cell r="B496" t="str">
            <v>Transporte RR 2C - E</v>
          </cell>
        </row>
        <row r="498">
          <cell r="B498" t="str">
            <v>REP (L=3,50m) - (Ext. =0 Kmf, Preço Unit. = R$ 0,00)</v>
          </cell>
        </row>
        <row r="499">
          <cell r="B499" t="str">
            <v>Pintura de Ligação</v>
          </cell>
        </row>
        <row r="500">
          <cell r="B500" t="str">
            <v>Aquisição RR 1C</v>
          </cell>
        </row>
        <row r="501">
          <cell r="B501" t="str">
            <v>Transporte RR 1C</v>
          </cell>
        </row>
        <row r="502">
          <cell r="B502" t="str">
            <v>CBUQ - Massa Fina (e=2,0cm)</v>
          </cell>
        </row>
        <row r="503">
          <cell r="B503" t="str">
            <v>Aquisição CAP 50 70</v>
          </cell>
        </row>
        <row r="504">
          <cell r="B504" t="str">
            <v>Transporte CAP 50 70</v>
          </cell>
        </row>
        <row r="506">
          <cell r="B506" t="str">
            <v>CBUQ - FAIXA B (4,0) (L=3,50m) - (Ext. =0 Kmf, Preço Unit. = R$ 0,00)</v>
          </cell>
        </row>
        <row r="507">
          <cell r="B507" t="str">
            <v>Pintura de Ligação</v>
          </cell>
        </row>
        <row r="508">
          <cell r="B508" t="str">
            <v>Aquisição RR 1C</v>
          </cell>
        </row>
        <row r="509">
          <cell r="B509" t="str">
            <v>Transporte RR 1C</v>
          </cell>
        </row>
        <row r="510">
          <cell r="B510" t="str">
            <v>CBUQ - Faixa B (e=4,0cm)</v>
          </cell>
        </row>
        <row r="511">
          <cell r="B511" t="str">
            <v>Aquisição CAP 50 70</v>
          </cell>
        </row>
        <row r="512">
          <cell r="B512" t="str">
            <v>Transporte CAP 50 70</v>
          </cell>
        </row>
        <row r="514">
          <cell r="B514" t="str">
            <v>CBUQ - FAIXA B (4,5) (L=3,50m) - (Ext. =0 Kmf, Preço Unit. = R$ 0,00)</v>
          </cell>
        </row>
        <row r="515">
          <cell r="B515" t="str">
            <v>Pintura de Ligação</v>
          </cell>
        </row>
        <row r="516">
          <cell r="B516" t="str">
            <v>Aquisição RR 1C</v>
          </cell>
        </row>
        <row r="517">
          <cell r="B517" t="str">
            <v>Transporte RR 1C</v>
          </cell>
        </row>
        <row r="518">
          <cell r="B518" t="str">
            <v>CBUQ - Faixa B (e=4,5cm)</v>
          </cell>
        </row>
        <row r="519">
          <cell r="B519" t="str">
            <v>Aquisição CAP 50 70</v>
          </cell>
        </row>
        <row r="520">
          <cell r="B520" t="str">
            <v>Transporte CAP 50 70</v>
          </cell>
        </row>
        <row r="522">
          <cell r="B522" t="str">
            <v>CBUQ - FAIXA B (5,0) (L=3,50m) - (Ext. =0 Kmf, Preço Unit. = R$ 0,00)</v>
          </cell>
        </row>
        <row r="523">
          <cell r="B523" t="str">
            <v>Pintura de Ligação</v>
          </cell>
        </row>
        <row r="524">
          <cell r="B524" t="str">
            <v>Aquisição RR 1C</v>
          </cell>
        </row>
        <row r="525">
          <cell r="B525" t="str">
            <v>Transporte RR 1C</v>
          </cell>
        </row>
        <row r="526">
          <cell r="B526" t="str">
            <v>CBUQ - Faixa B (e=5,0cm)</v>
          </cell>
        </row>
        <row r="527">
          <cell r="B527" t="str">
            <v>Aquisição CAP 50 70</v>
          </cell>
        </row>
        <row r="528">
          <cell r="B528" t="str">
            <v>Transporte CAP 50 70</v>
          </cell>
        </row>
        <row r="530">
          <cell r="B530" t="str">
            <v>CBUQ - FAIXA B (6,5) (L=3,50m) - (Ext. =0 Kmf, Preço Unit. = R$ 0,00)</v>
          </cell>
        </row>
        <row r="531">
          <cell r="B531" t="str">
            <v>Pintura de Ligação</v>
          </cell>
        </row>
        <row r="532">
          <cell r="B532" t="str">
            <v>Aquisição RR 1C</v>
          </cell>
        </row>
        <row r="533">
          <cell r="B533" t="str">
            <v>Transporte RR 1C</v>
          </cell>
        </row>
        <row r="534">
          <cell r="B534" t="str">
            <v>CBUQ - Faixa B (e=6,5cm)</v>
          </cell>
        </row>
        <row r="535">
          <cell r="B535" t="str">
            <v>Aquisição CAP 50 70</v>
          </cell>
        </row>
        <row r="536">
          <cell r="B536" t="str">
            <v>Transporte CAP 50 70</v>
          </cell>
        </row>
        <row r="538">
          <cell r="B538" t="str">
            <v>CBUQ - FAIXA C (3,0) (L=3,50m) - (Ext. =0 Kmf, Preço Unit. = R$ 0,00)</v>
          </cell>
        </row>
        <row r="539">
          <cell r="B539" t="str">
            <v>Pintura de Ligação</v>
          </cell>
        </row>
        <row r="540">
          <cell r="B540" t="str">
            <v>Aquisição RR 1C</v>
          </cell>
        </row>
        <row r="541">
          <cell r="B541" t="str">
            <v>Transporte RR 1C</v>
          </cell>
        </row>
        <row r="542">
          <cell r="B542" t="str">
            <v>CBUQ - Faixa C (e=3,0cm)</v>
          </cell>
        </row>
        <row r="543">
          <cell r="B543" t="str">
            <v>Aquisição CAP 50 70</v>
          </cell>
        </row>
        <row r="544">
          <cell r="B544" t="str">
            <v>Transporte CAP 50 70</v>
          </cell>
        </row>
        <row r="546">
          <cell r="B546" t="str">
            <v>CBUQ - FAIXA C (4,0) (L=3,50m) - (Ext. =0 Kmf, Preço Unit. = R$ 0,00)</v>
          </cell>
        </row>
        <row r="547">
          <cell r="B547" t="str">
            <v>Pintura de Ligação</v>
          </cell>
        </row>
        <row r="548">
          <cell r="B548" t="str">
            <v>Aquisição RR 1C</v>
          </cell>
        </row>
        <row r="549">
          <cell r="B549" t="str">
            <v>Transporte RR 1C</v>
          </cell>
        </row>
        <row r="550">
          <cell r="B550" t="str">
            <v>CBUQ - Faixa C (e=4,0cm)</v>
          </cell>
        </row>
        <row r="551">
          <cell r="B551" t="str">
            <v>Aquisição CAP 50 70</v>
          </cell>
        </row>
        <row r="552">
          <cell r="B552" t="str">
            <v>Transporte CAP 50 70</v>
          </cell>
        </row>
        <row r="554">
          <cell r="B554" t="str">
            <v>CBUQ - FAIXA C (4,5) (L=3,50m) - (Ext. =0 Kmf, Preço Unit. = R$ 0,00)</v>
          </cell>
        </row>
        <row r="555">
          <cell r="B555" t="str">
            <v>Pintura de Ligação</v>
          </cell>
        </row>
        <row r="556">
          <cell r="B556" t="str">
            <v>Aquisição RR 1C</v>
          </cell>
        </row>
        <row r="557">
          <cell r="B557" t="str">
            <v>Transporte RR 1C</v>
          </cell>
        </row>
        <row r="558">
          <cell r="B558" t="str">
            <v>CBUQ - Faixa C (e=4,5cm)</v>
          </cell>
        </row>
        <row r="559">
          <cell r="B559" t="str">
            <v>Aquisição CAP 50 70</v>
          </cell>
        </row>
        <row r="560">
          <cell r="B560" t="str">
            <v>Transporte CAP 50 70</v>
          </cell>
        </row>
        <row r="562">
          <cell r="B562" t="str">
            <v>CBUQ - FAIXA C (5,0) (L=3,50m) - (Ext. =0 Kmf, Preço Unit. = R$ 0,00)</v>
          </cell>
        </row>
        <row r="563">
          <cell r="B563" t="str">
            <v>Pintura de Ligação</v>
          </cell>
        </row>
        <row r="564">
          <cell r="B564" t="str">
            <v>Aquisição RR 1C</v>
          </cell>
        </row>
        <row r="565">
          <cell r="B565" t="str">
            <v>Transporte RR 1C</v>
          </cell>
        </row>
        <row r="566">
          <cell r="B566" t="str">
            <v>CBUQ - Faixa C (e=5,0cm)</v>
          </cell>
        </row>
        <row r="567">
          <cell r="B567" t="str">
            <v>Aquisição CAP 50 70</v>
          </cell>
        </row>
        <row r="568">
          <cell r="B568" t="str">
            <v>Transporte CAP 50 70</v>
          </cell>
        </row>
        <row r="570">
          <cell r="B570" t="str">
            <v>CBUQ - FAIXA C (6,0) (L=3,50m) - (Ext. =0 Kmf, Preço Unit. = R$ 0,00)</v>
          </cell>
        </row>
        <row r="571">
          <cell r="B571" t="str">
            <v>Pintura de Ligação</v>
          </cell>
        </row>
        <row r="572">
          <cell r="B572" t="str">
            <v>Aquisição RR 1C</v>
          </cell>
        </row>
        <row r="573">
          <cell r="B573" t="str">
            <v>Transporte RR 1C</v>
          </cell>
        </row>
        <row r="574">
          <cell r="B574" t="str">
            <v>CBUQ - Faixa C (e=6,0cm)</v>
          </cell>
        </row>
        <row r="575">
          <cell r="B575" t="str">
            <v>Aquisição CAP 50 70</v>
          </cell>
        </row>
        <row r="576">
          <cell r="B576" t="str">
            <v>Transporte CAP 50 70</v>
          </cell>
        </row>
        <row r="578">
          <cell r="B578" t="str">
            <v>CBUQ - FAIXA C (6,5) (L=3,50m) - (Ext. =0 Kmf, Preço Unit. = R$ 0,00)</v>
          </cell>
        </row>
        <row r="579">
          <cell r="B579" t="str">
            <v>Pintura de Ligação</v>
          </cell>
        </row>
        <row r="580">
          <cell r="B580" t="str">
            <v>Aquisição RR 1C</v>
          </cell>
        </row>
        <row r="581">
          <cell r="B581" t="str">
            <v>Transporte RR 1C</v>
          </cell>
        </row>
        <row r="582">
          <cell r="B582" t="str">
            <v>CBUQ - Faixa C (e=6,5cm)</v>
          </cell>
        </row>
        <row r="583">
          <cell r="B583" t="str">
            <v>Aquisição CAP 50 70</v>
          </cell>
        </row>
        <row r="584">
          <cell r="B584" t="str">
            <v>Transporte CAP 50 70</v>
          </cell>
        </row>
        <row r="586">
          <cell r="B586" t="str">
            <v>CBUQ - FAIXA C (7,0) (L=3,50m) - (Ext. =0 Kmf, Preço Unit. = R$ 0,00)</v>
          </cell>
        </row>
        <row r="587">
          <cell r="B587" t="str">
            <v>Pintura de Ligação</v>
          </cell>
        </row>
        <row r="588">
          <cell r="B588" t="str">
            <v>Aquisição RR 1C</v>
          </cell>
        </row>
        <row r="589">
          <cell r="B589" t="str">
            <v>Transporte RR 1C</v>
          </cell>
        </row>
        <row r="590">
          <cell r="B590" t="str">
            <v>CBUQ - Faixa C (e=7,0cm)</v>
          </cell>
        </row>
        <row r="591">
          <cell r="B591" t="str">
            <v>Aquisição CAP 50 70</v>
          </cell>
        </row>
        <row r="592">
          <cell r="B592" t="str">
            <v>Transporte CAP 50 70</v>
          </cell>
        </row>
        <row r="594">
          <cell r="B594" t="str">
            <v>CBUQ - FAIXA C (7,5) (L=3,50m) - (Ext. =0 Kmf, Preço Unit. = R$ 0,00)</v>
          </cell>
        </row>
        <row r="595">
          <cell r="B595" t="str">
            <v>Pintura de Ligação</v>
          </cell>
        </row>
        <row r="596">
          <cell r="B596" t="str">
            <v>Aquisição RR 1C</v>
          </cell>
        </row>
        <row r="597">
          <cell r="B597" t="str">
            <v>Transporte RR 1C</v>
          </cell>
        </row>
        <row r="598">
          <cell r="B598" t="str">
            <v>CBUQ - Faixa C (e=7,5cm)</v>
          </cell>
        </row>
        <row r="599">
          <cell r="B599" t="str">
            <v>Aquisição CAP 50 70</v>
          </cell>
        </row>
        <row r="600">
          <cell r="B600" t="str">
            <v>Transporte CAP 50 70</v>
          </cell>
        </row>
        <row r="602">
          <cell r="B602" t="str">
            <v>RB (L=3,50m) - (Ext. =0 Kmf, Preço Unit. = R$ 0,00)</v>
          </cell>
        </row>
        <row r="603">
          <cell r="B603" t="str">
            <v>Reciclagem de base simples (e=15,0cm)</v>
          </cell>
        </row>
        <row r="604">
          <cell r="B604" t="str">
            <v>Imprimação Asfáltica (EAI)</v>
          </cell>
        </row>
        <row r="605">
          <cell r="B605" t="str">
            <v>Aquisição EAI</v>
          </cell>
        </row>
        <row r="606">
          <cell r="B606" t="str">
            <v>Transporte EAI</v>
          </cell>
        </row>
        <row r="607">
          <cell r="B607" t="str">
            <v>Tratamento superficial simples c/ emulsão BC</v>
          </cell>
        </row>
        <row r="608">
          <cell r="B608" t="str">
            <v>Tratamento superficial duplo c/ emulsão BC</v>
          </cell>
        </row>
        <row r="609">
          <cell r="B609" t="str">
            <v>Aquisição RR 2C</v>
          </cell>
        </row>
        <row r="610">
          <cell r="B610" t="str">
            <v>Transporte RR 2C</v>
          </cell>
        </row>
        <row r="611">
          <cell r="B611" t="str">
            <v>Tratamento superficial duplo com polímero</v>
          </cell>
        </row>
        <row r="612">
          <cell r="B612" t="str">
            <v>Aquisição RR 2C - E</v>
          </cell>
        </row>
        <row r="613">
          <cell r="B613" t="str">
            <v>Transporte RR 2C - E</v>
          </cell>
        </row>
        <row r="614">
          <cell r="B614" t="str">
            <v>CBUQ - FAIXA B (5,0) (L=3,50m) - (Ext. =0 Kmf, Preço Unit. = R$ 0,00)</v>
          </cell>
        </row>
        <row r="615">
          <cell r="B615" t="str">
            <v>Pintura de Ligação</v>
          </cell>
        </row>
        <row r="616">
          <cell r="B616" t="str">
            <v>Aquisição RR 1C</v>
          </cell>
        </row>
        <row r="617">
          <cell r="B617" t="str">
            <v>Transporte RR 1C</v>
          </cell>
        </row>
        <row r="618">
          <cell r="B618" t="str">
            <v>CBUQ - Faixa B (e=5,0cm)</v>
          </cell>
        </row>
        <row r="619">
          <cell r="B619" t="str">
            <v>Aquisição CAP 50 70</v>
          </cell>
        </row>
        <row r="620">
          <cell r="B620" t="str">
            <v>Transporte CAP 50 70</v>
          </cell>
        </row>
        <row r="621">
          <cell r="B621" t="str">
            <v>CBUQ - FAIXA C (5,0) (L=3,50m) - (Ext. =0 Kmf, Preço Unit. = R$ 0,00)</v>
          </cell>
        </row>
        <row r="622">
          <cell r="B622" t="str">
            <v>Pintura de Ligação</v>
          </cell>
        </row>
        <row r="623">
          <cell r="B623" t="str">
            <v>Aquisição RR 1C</v>
          </cell>
        </row>
        <row r="624">
          <cell r="B624" t="str">
            <v>Transporte RR 1C</v>
          </cell>
        </row>
        <row r="625">
          <cell r="B625" t="str">
            <v>CBUQ - Faixa C (e=5,0cm)</v>
          </cell>
        </row>
        <row r="626">
          <cell r="B626" t="str">
            <v>Aquisição CAP 50 70</v>
          </cell>
        </row>
        <row r="627">
          <cell r="B627" t="str">
            <v>Transporte CAP 50 70</v>
          </cell>
        </row>
        <row r="629">
          <cell r="B629" t="str">
            <v>RB BRITA (L=3,50m) - (Ext. =0 Kmf, Preço Unit. = R$ 0,00)</v>
          </cell>
        </row>
        <row r="630">
          <cell r="B630" t="str">
            <v>Reciclagem de base com adição de brita (e=0,0cm)</v>
          </cell>
        </row>
        <row r="631">
          <cell r="B631" t="str">
            <v>Imprimação Asfáltica (EAI)</v>
          </cell>
        </row>
        <row r="632">
          <cell r="B632" t="str">
            <v>Aquisição EAI</v>
          </cell>
        </row>
        <row r="633">
          <cell r="B633" t="str">
            <v>Transporte EAI</v>
          </cell>
        </row>
        <row r="634">
          <cell r="B634" t="str">
            <v>Tratamento superficial simples c/ emulsão BC</v>
          </cell>
        </row>
        <row r="635">
          <cell r="B635" t="str">
            <v>Tratamento superficial duplo c/ emulsão BC</v>
          </cell>
        </row>
        <row r="636">
          <cell r="B636" t="str">
            <v>Aquisição RR 2C</v>
          </cell>
        </row>
        <row r="637">
          <cell r="B637" t="str">
            <v>Transporte RR 2C</v>
          </cell>
        </row>
        <row r="638">
          <cell r="B638" t="str">
            <v>Tratamento Superficial Duplo com polímero</v>
          </cell>
        </row>
        <row r="639">
          <cell r="B639" t="str">
            <v>Aquisição RR 2C - E</v>
          </cell>
        </row>
        <row r="640">
          <cell r="B640" t="str">
            <v>Transporte RR 2C - E</v>
          </cell>
        </row>
        <row r="641">
          <cell r="B641" t="str">
            <v>CBUQ - FAIXA B (0,0) (L=3,50m) - (Ext. =0 Kmf, Preço Unit. = R$ 0,00)</v>
          </cell>
        </row>
        <row r="642">
          <cell r="B642" t="str">
            <v>Pintura de Ligação</v>
          </cell>
        </row>
        <row r="643">
          <cell r="B643" t="str">
            <v>Aquisição RR 1C</v>
          </cell>
        </row>
        <row r="644">
          <cell r="B644" t="str">
            <v>Transporte RR 1C</v>
          </cell>
        </row>
        <row r="645">
          <cell r="B645" t="str">
            <v>CBUQ - Faixa B  (e=0,0cm)</v>
          </cell>
        </row>
        <row r="646">
          <cell r="B646" t="str">
            <v>Aquisição CAP 50 70</v>
          </cell>
        </row>
        <row r="647">
          <cell r="B647" t="str">
            <v>Transporte CAP 50 70</v>
          </cell>
        </row>
        <row r="648">
          <cell r="B648" t="str">
            <v>CBUQ - FAIXA C (0,0) (L=3,50m) - (Ext. =0 Kmf, Preço Unit. = R$ 0,00)</v>
          </cell>
        </row>
        <row r="649">
          <cell r="B649" t="str">
            <v>Pintura de Ligação</v>
          </cell>
        </row>
        <row r="650">
          <cell r="B650" t="str">
            <v>Aquisição RR 1C</v>
          </cell>
        </row>
        <row r="651">
          <cell r="B651" t="str">
            <v>Transporte RR 1C</v>
          </cell>
        </row>
        <row r="652">
          <cell r="B652" t="str">
            <v>CBUQ - Faixa C (e=0,0cm)</v>
          </cell>
        </row>
        <row r="653">
          <cell r="B653" t="str">
            <v>Aquisição CAP 50 70</v>
          </cell>
        </row>
        <row r="654">
          <cell r="B654" t="str">
            <v>Transporte CAP 50 70</v>
          </cell>
        </row>
        <row r="656">
          <cell r="B656" t="str">
            <v>RB CIMENTO (L=3,50m) - (Ext. =4 Kmf, Preço Unit. = R$ 60.315,50)</v>
          </cell>
        </row>
        <row r="657">
          <cell r="B657" t="str">
            <v>Reciclagem de base com adição de cimento (e=15,0cm)</v>
          </cell>
        </row>
        <row r="658">
          <cell r="B658" t="str">
            <v>Imprimação Asfáltica (EAI)</v>
          </cell>
        </row>
        <row r="659">
          <cell r="B659" t="str">
            <v>Aquisição EAI</v>
          </cell>
        </row>
        <row r="660">
          <cell r="B660" t="str">
            <v>Transporte EAI</v>
          </cell>
        </row>
        <row r="661">
          <cell r="B661" t="str">
            <v>Tratamento superficial simples c/ emulsão BC</v>
          </cell>
        </row>
        <row r="662">
          <cell r="B662" t="str">
            <v>Tratamento superficial duplo c/ emulsão BC</v>
          </cell>
        </row>
        <row r="663">
          <cell r="B663" t="str">
            <v>Aquisição RR 2C</v>
          </cell>
        </row>
        <row r="664">
          <cell r="B664" t="str">
            <v>Transporte RR 2C</v>
          </cell>
        </row>
        <row r="665">
          <cell r="B665" t="str">
            <v>Tratamento superficial duplo com polímero</v>
          </cell>
        </row>
        <row r="666">
          <cell r="B666" t="str">
            <v>Aquisição RR 2C - E</v>
          </cell>
        </row>
        <row r="667">
          <cell r="B667" t="str">
            <v>Transporte RR 2C - E</v>
          </cell>
        </row>
        <row r="668">
          <cell r="B668" t="str">
            <v>CBUQ - FAIXA B (0,0) (L=3,50m) - (Ext. =4 Kmf, Preço Unit. = R$ 0,00)</v>
          </cell>
        </row>
        <row r="669">
          <cell r="B669" t="str">
            <v>Pintura de Ligação</v>
          </cell>
        </row>
        <row r="670">
          <cell r="B670" t="str">
            <v>Aquisição RR 1C</v>
          </cell>
        </row>
        <row r="671">
          <cell r="B671" t="str">
            <v>Transporte RR 1C</v>
          </cell>
        </row>
        <row r="672">
          <cell r="B672" t="str">
            <v>CBUQ - Faixa B  (e=0,0cm)</v>
          </cell>
        </row>
        <row r="673">
          <cell r="B673" t="str">
            <v>Aquisição CAP 50 70</v>
          </cell>
        </row>
        <row r="674">
          <cell r="B674" t="str">
            <v>Transporte CAP 50 70</v>
          </cell>
        </row>
        <row r="675">
          <cell r="B675" t="str">
            <v>CBUQ - FAIXA C (5,0) (L=3,50m) - (Ext. =4 Kmf, Preço Unit. = R$ 62.454,00)</v>
          </cell>
        </row>
        <row r="676">
          <cell r="B676" t="str">
            <v>Pintura de Ligação</v>
          </cell>
        </row>
        <row r="677">
          <cell r="B677" t="str">
            <v>Aquisição RR 1C</v>
          </cell>
        </row>
        <row r="678">
          <cell r="B678" t="str">
            <v>Transporte RR 1C</v>
          </cell>
        </row>
        <row r="679">
          <cell r="B679" t="str">
            <v>CBUQ - Faixa C  (e=5,0cm)</v>
          </cell>
        </row>
        <row r="680">
          <cell r="B680" t="str">
            <v>Aquisição CAP 50 70</v>
          </cell>
        </row>
        <row r="681">
          <cell r="B681" t="str">
            <v>Transporte CAP 50 70</v>
          </cell>
        </row>
        <row r="683">
          <cell r="B683" t="str">
            <v>RB CIMENTO (L=3,50m) - (Ext. =0 Kmf, Preço Unit. = R$ 0,00)</v>
          </cell>
        </row>
        <row r="684">
          <cell r="B684" t="str">
            <v>Reciclagem de base com adição de brita e cimento (e=15,0cm)</v>
          </cell>
        </row>
        <row r="685">
          <cell r="B685" t="str">
            <v>Imprimação Asfáltica (EAI)</v>
          </cell>
        </row>
        <row r="686">
          <cell r="B686" t="str">
            <v>Aquisição EAI</v>
          </cell>
        </row>
        <row r="687">
          <cell r="B687" t="str">
            <v>Transporte EAI</v>
          </cell>
        </row>
        <row r="688">
          <cell r="B688" t="str">
            <v>Tratamento superficial simples c/ emulsão BC</v>
          </cell>
        </row>
        <row r="689">
          <cell r="B689" t="str">
            <v>Tratamento superficial duplo c/ emulsão BC</v>
          </cell>
        </row>
        <row r="690">
          <cell r="B690" t="str">
            <v>Aquisição RR 2C</v>
          </cell>
        </row>
        <row r="691">
          <cell r="B691" t="str">
            <v>Transporte RR 2C</v>
          </cell>
        </row>
        <row r="692">
          <cell r="B692" t="str">
            <v>Tratamento superficial duplo com polímero</v>
          </cell>
        </row>
        <row r="693">
          <cell r="B693" t="str">
            <v>Aquisição RR 2C - E</v>
          </cell>
        </row>
        <row r="694">
          <cell r="B694" t="str">
            <v>Transporte RR 2C - E</v>
          </cell>
        </row>
        <row r="695">
          <cell r="B695" t="str">
            <v>CBUQ - FAIXA B (0,0) (L=3,50m) - (Ext. =0 Kmf, Preço Unit. = R$ 0,00)</v>
          </cell>
        </row>
        <row r="696">
          <cell r="B696" t="str">
            <v>Pintura de Ligação</v>
          </cell>
        </row>
        <row r="697">
          <cell r="B697" t="str">
            <v>Aquisição RR 1C</v>
          </cell>
        </row>
        <row r="698">
          <cell r="B698" t="str">
            <v>Transporte RR 1C</v>
          </cell>
        </row>
        <row r="699">
          <cell r="B699" t="str">
            <v>CBUQ - Faixa B  (e=0,0cm)</v>
          </cell>
        </row>
        <row r="700">
          <cell r="B700" t="str">
            <v>Aquisição CAP 50 70</v>
          </cell>
        </row>
        <row r="701">
          <cell r="B701" t="str">
            <v>Transporte CAP 50 70</v>
          </cell>
        </row>
        <row r="702">
          <cell r="B702" t="str">
            <v>CBUQ - FAIXA C (5,0) (L=3,50m) - (Ext. =0 Kmf, Preço Unit. = R$ 0,00)</v>
          </cell>
        </row>
        <row r="703">
          <cell r="B703" t="str">
            <v>Pintura de Ligação</v>
          </cell>
        </row>
        <row r="704">
          <cell r="B704" t="str">
            <v>Aquisição RR 1C</v>
          </cell>
        </row>
        <row r="705">
          <cell r="B705" t="str">
            <v>Transporte RR 1C</v>
          </cell>
        </row>
        <row r="706">
          <cell r="B706" t="str">
            <v>CBUQ - Faixa C  (e=5,0cm)</v>
          </cell>
        </row>
        <row r="707">
          <cell r="B707" t="str">
            <v>Aquisição CAP 50 70</v>
          </cell>
        </row>
        <row r="708">
          <cell r="B708" t="str">
            <v>Transporte CAP 50 70</v>
          </cell>
        </row>
        <row r="710">
          <cell r="B710" t="str">
            <v>RECUPERAÇÃO DE PAVIMENTO</v>
          </cell>
        </row>
        <row r="711">
          <cell r="B711" t="str">
            <v>RECUPERAÇÃO DE PAVIMENTO - (L=3,50m) - (Ext. =0 Kmf, Preço Unit. = R$ 0,00)</v>
          </cell>
        </row>
        <row r="712">
          <cell r="B712" t="str">
            <v>Remoção de Material asfáltico (e=5,0cm)</v>
          </cell>
        </row>
        <row r="713">
          <cell r="B713" t="str">
            <v>Remoção de Base Granular (e=47,0cm)</v>
          </cell>
        </row>
        <row r="714">
          <cell r="B714" t="str">
            <v>Solo estabilizado (e=20,0cm)</v>
          </cell>
        </row>
        <row r="715">
          <cell r="B715" t="str">
            <v>BGS (e=20,0cm)</v>
          </cell>
        </row>
        <row r="716">
          <cell r="B716" t="str">
            <v>Imprimação Asfáltica (EAI)</v>
          </cell>
        </row>
        <row r="717">
          <cell r="B717" t="str">
            <v>Aquisição EAI</v>
          </cell>
        </row>
        <row r="718">
          <cell r="B718" t="str">
            <v>Transporte EAI</v>
          </cell>
        </row>
        <row r="719">
          <cell r="B719" t="str">
            <v>BGTC (e=0,0cm)</v>
          </cell>
        </row>
        <row r="720">
          <cell r="B720" t="str">
            <v>Pintura de Ligação</v>
          </cell>
        </row>
        <row r="721">
          <cell r="B721" t="str">
            <v>Aquisição RR 1C</v>
          </cell>
        </row>
        <row r="722">
          <cell r="B722" t="str">
            <v>Transporte RR 1C</v>
          </cell>
        </row>
        <row r="723">
          <cell r="B723" t="str">
            <v>Tratamento superficial simples c/ emulsão BC</v>
          </cell>
        </row>
        <row r="724">
          <cell r="B724" t="str">
            <v>Tratamento superficial duplo c/ emulsão BC</v>
          </cell>
        </row>
        <row r="725">
          <cell r="B725" t="str">
            <v>Aquisição RR 2C</v>
          </cell>
        </row>
        <row r="726">
          <cell r="B726" t="str">
            <v>Transporte RR 2C</v>
          </cell>
        </row>
        <row r="727">
          <cell r="B727" t="str">
            <v>Tratamento superficial duplo com polímero</v>
          </cell>
        </row>
        <row r="728">
          <cell r="B728" t="str">
            <v>Aquisição RR 2C - E</v>
          </cell>
        </row>
        <row r="729">
          <cell r="B729" t="str">
            <v>Transporte RR 2C - E</v>
          </cell>
        </row>
        <row r="730">
          <cell r="B730" t="str">
            <v>Pintura de Ligação</v>
          </cell>
        </row>
        <row r="731">
          <cell r="B731" t="str">
            <v>Aquisição RR 1C</v>
          </cell>
        </row>
        <row r="732">
          <cell r="B732" t="str">
            <v>Transporte RR 1C</v>
          </cell>
        </row>
        <row r="733">
          <cell r="B733" t="str">
            <v>CBUQ - Faixa B  (e=5,0cm)</v>
          </cell>
        </row>
        <row r="734">
          <cell r="B734" t="str">
            <v>Aquisição CAP 50 70</v>
          </cell>
        </row>
        <row r="735">
          <cell r="B735" t="str">
            <v>Transporte CAP 50 70</v>
          </cell>
        </row>
        <row r="736">
          <cell r="B736" t="str">
            <v>Pintura de Ligação</v>
          </cell>
        </row>
        <row r="737">
          <cell r="B737" t="str">
            <v>Aquisição RR 1C</v>
          </cell>
        </row>
        <row r="738">
          <cell r="B738" t="str">
            <v>Transporte RR 1C</v>
          </cell>
        </row>
        <row r="739">
          <cell r="B739" t="str">
            <v>CBUQ - Faixa C  (e=5,0cm)</v>
          </cell>
        </row>
        <row r="740">
          <cell r="B740" t="str">
            <v>Aquisição CAP 50 70</v>
          </cell>
        </row>
        <row r="741">
          <cell r="B741" t="str">
            <v>Transporte CAP 50 70</v>
          </cell>
        </row>
        <row r="743">
          <cell r="B743" t="str">
            <v>3ª FAIXA</v>
          </cell>
        </row>
        <row r="744">
          <cell r="B744" t="str">
            <v>FR (3,0) (100%) (L=0,00m) - (Ext. =0 Kmf, Preço Unit. = R$ 0,00)</v>
          </cell>
        </row>
        <row r="745">
          <cell r="B745" t="str">
            <v>Fresagem Contínua do Pav. (e=3,0cm)</v>
          </cell>
        </row>
        <row r="746">
          <cell r="B746" t="str">
            <v>Pintura de Ligação</v>
          </cell>
        </row>
        <row r="747">
          <cell r="B747" t="str">
            <v>Aquisição RR 1C</v>
          </cell>
        </row>
        <row r="748">
          <cell r="B748" t="str">
            <v>Transporte RR 1C</v>
          </cell>
        </row>
        <row r="749">
          <cell r="B749" t="str">
            <v>CBUQ - Faixa C (e=3,0cm)</v>
          </cell>
        </row>
        <row r="750">
          <cell r="B750" t="str">
            <v>Aquisição CAP 50 70</v>
          </cell>
        </row>
        <row r="751">
          <cell r="B751" t="str">
            <v>Transporte CAP 50 70</v>
          </cell>
        </row>
        <row r="753">
          <cell r="B753" t="str">
            <v>FR (3,0) (90%) (L=0,00m) - (Ext. =0 Kmf, Preço Unit. = R$ 0,00)</v>
          </cell>
        </row>
        <row r="754">
          <cell r="B754" t="str">
            <v>Fresagem Contínua do Pav. (e=3,0cm)</v>
          </cell>
        </row>
        <row r="755">
          <cell r="B755" t="str">
            <v>Pintura de Ligação</v>
          </cell>
        </row>
        <row r="756">
          <cell r="B756" t="str">
            <v>Aquisição RR 1C</v>
          </cell>
        </row>
        <row r="757">
          <cell r="B757" t="str">
            <v>Transporte RR 1C</v>
          </cell>
        </row>
        <row r="758">
          <cell r="B758" t="str">
            <v>CBUQ - Faixa C (e=3,0cm)</v>
          </cell>
        </row>
        <row r="759">
          <cell r="B759" t="str">
            <v>Aquisição CAP 50 70</v>
          </cell>
        </row>
        <row r="760">
          <cell r="B760" t="str">
            <v>Transporte CAP 50 70</v>
          </cell>
        </row>
        <row r="762">
          <cell r="B762" t="str">
            <v>FR (3,0) (80%) (L=0,00m) - (Ext. =0 Kmf, Preço Unit. = R$ 0,00)</v>
          </cell>
        </row>
        <row r="763">
          <cell r="B763" t="str">
            <v>Fresagem Contínua do Pav. (e=3,0cm)</v>
          </cell>
        </row>
        <row r="764">
          <cell r="B764" t="str">
            <v>Pintura de Ligação</v>
          </cell>
        </row>
        <row r="765">
          <cell r="B765" t="str">
            <v>Aquisição RR 1C</v>
          </cell>
        </row>
        <row r="766">
          <cell r="B766" t="str">
            <v>Transporte RR 1C</v>
          </cell>
        </row>
        <row r="767">
          <cell r="B767" t="str">
            <v>CBUQ - Faixa C (e=3,0cm)</v>
          </cell>
        </row>
        <row r="768">
          <cell r="B768" t="str">
            <v>Aquisição CAP 50 70</v>
          </cell>
        </row>
        <row r="769">
          <cell r="B769" t="str">
            <v>Transporte CAP 50 70</v>
          </cell>
        </row>
        <row r="771">
          <cell r="B771" t="str">
            <v>FR (3,0) (70%) (L=0,00m) - (Ext. =0 Kmf, Preço Unit. = R$ 0,00)</v>
          </cell>
        </row>
        <row r="772">
          <cell r="B772" t="str">
            <v>Fresagem Contínua do Pav. (e=3,0cm)</v>
          </cell>
        </row>
        <row r="773">
          <cell r="B773" t="str">
            <v>Pintura de Ligação</v>
          </cell>
        </row>
        <row r="774">
          <cell r="B774" t="str">
            <v>Aquisição RR 1C</v>
          </cell>
        </row>
        <row r="775">
          <cell r="B775" t="str">
            <v>Transporte RR 1C</v>
          </cell>
        </row>
        <row r="776">
          <cell r="B776" t="str">
            <v>CBUQ - Faixa C (e=3,0cm)</v>
          </cell>
        </row>
        <row r="777">
          <cell r="B777" t="str">
            <v>Aquisição CAP 50 70</v>
          </cell>
        </row>
        <row r="778">
          <cell r="B778" t="str">
            <v>Transporte CAP 50 70</v>
          </cell>
        </row>
        <row r="780">
          <cell r="B780" t="str">
            <v>FR (3,0) (60%) (L=0,00m) - (Ext. =0 Kmf, Preço Unit. = R$ 0,00)</v>
          </cell>
        </row>
        <row r="781">
          <cell r="B781" t="str">
            <v>Fresagem Contínua do Pav. (e=3,0cm)</v>
          </cell>
        </row>
        <row r="782">
          <cell r="B782" t="str">
            <v>Pintura de Ligação</v>
          </cell>
        </row>
        <row r="783">
          <cell r="B783" t="str">
            <v>Aquisição RR 1C</v>
          </cell>
        </row>
        <row r="784">
          <cell r="B784" t="str">
            <v>Transporte RR 1C</v>
          </cell>
        </row>
        <row r="785">
          <cell r="B785" t="str">
            <v>CBUQ - Faixa C (e=3,0cm)</v>
          </cell>
        </row>
        <row r="786">
          <cell r="B786" t="str">
            <v>Aquisição CAP 50 70</v>
          </cell>
        </row>
        <row r="787">
          <cell r="B787" t="str">
            <v>Transporte CAP 50 70</v>
          </cell>
        </row>
        <row r="789">
          <cell r="B789" t="str">
            <v>FR (3,0) (50%) (L=0,00m) - (Ext. =0 Kmf, Preço Unit. = R$ 0,00)</v>
          </cell>
        </row>
        <row r="790">
          <cell r="B790" t="str">
            <v>Fresagem Contínua do Pav. (e=3,0cm)</v>
          </cell>
        </row>
        <row r="791">
          <cell r="B791" t="str">
            <v>Pintura de Ligação</v>
          </cell>
        </row>
        <row r="792">
          <cell r="B792" t="str">
            <v>Aquisição RR 1C</v>
          </cell>
        </row>
        <row r="793">
          <cell r="B793" t="str">
            <v>Transporte RR 1C</v>
          </cell>
        </row>
        <row r="794">
          <cell r="B794" t="str">
            <v>CBUQ - Faixa C (e=3,0cm)</v>
          </cell>
        </row>
        <row r="795">
          <cell r="B795" t="str">
            <v>Aquisição CAP 50 70</v>
          </cell>
        </row>
        <row r="796">
          <cell r="B796" t="str">
            <v>Transporte CAP 50 70</v>
          </cell>
        </row>
        <row r="798">
          <cell r="B798" t="str">
            <v>FR (3,0) (40%) (L=0,00m) - (Ext. =0 Kmf, Preço Unit. = R$ 0,00)</v>
          </cell>
        </row>
        <row r="799">
          <cell r="B799" t="str">
            <v>Fresagem Contínua do Pav. (e=3,0cm)</v>
          </cell>
        </row>
        <row r="800">
          <cell r="B800" t="str">
            <v>Pintura de Ligação</v>
          </cell>
        </row>
        <row r="801">
          <cell r="B801" t="str">
            <v>Aquisição RR 1C</v>
          </cell>
        </row>
        <row r="802">
          <cell r="B802" t="str">
            <v>Transporte RR 1C</v>
          </cell>
        </row>
        <row r="803">
          <cell r="B803" t="str">
            <v>CBUQ - Faixa C (e=3,0cm)</v>
          </cell>
        </row>
        <row r="804">
          <cell r="B804" t="str">
            <v>Aquisição CAP 50 70</v>
          </cell>
        </row>
        <row r="805">
          <cell r="B805" t="str">
            <v>Transporte CAP 50 70</v>
          </cell>
        </row>
        <row r="807">
          <cell r="B807" t="str">
            <v>FR (3,0) (30%) (L=0,00m) - (Ext. =0 Kmf, Preço Unit. = R$ 0,00)</v>
          </cell>
        </row>
        <row r="808">
          <cell r="B808" t="str">
            <v>Fresagem Contínua do Pav. (e=3,0cm)</v>
          </cell>
        </row>
        <row r="809">
          <cell r="B809" t="str">
            <v>Pintura de Ligação</v>
          </cell>
        </row>
        <row r="810">
          <cell r="B810" t="str">
            <v>Aquisição RR 1C</v>
          </cell>
        </row>
        <row r="811">
          <cell r="B811" t="str">
            <v>Transporte RR 1C</v>
          </cell>
        </row>
        <row r="812">
          <cell r="B812" t="str">
            <v>CBUQ - Faixa C (e=3,0cm)</v>
          </cell>
        </row>
        <row r="813">
          <cell r="B813" t="str">
            <v>Aquisição CAP 50 70</v>
          </cell>
        </row>
        <row r="814">
          <cell r="B814" t="str">
            <v>Transporte CAP 50 70</v>
          </cell>
        </row>
        <row r="816">
          <cell r="B816" t="str">
            <v>FR (3,0) (25%) (L=0,00m) - (Ext. =0 Kmf, Preço Unit. = R$ 0,00)</v>
          </cell>
        </row>
        <row r="817">
          <cell r="B817" t="str">
            <v>Fresagem Contínua do Pav. (e=3,0cm)</v>
          </cell>
        </row>
        <row r="818">
          <cell r="B818" t="str">
            <v>Pintura de Ligação</v>
          </cell>
        </row>
        <row r="819">
          <cell r="B819" t="str">
            <v>Aquisição RR 1C</v>
          </cell>
        </row>
        <row r="820">
          <cell r="B820" t="str">
            <v>Transporte RR 1C</v>
          </cell>
        </row>
        <row r="821">
          <cell r="B821" t="str">
            <v>CBUQ - Faixa C (e=3,0cm)</v>
          </cell>
        </row>
        <row r="822">
          <cell r="B822" t="str">
            <v>Aquisição CAP 50 70</v>
          </cell>
        </row>
        <row r="823">
          <cell r="B823" t="str">
            <v>Transporte CAP 50 70</v>
          </cell>
        </row>
        <row r="825">
          <cell r="B825" t="str">
            <v>FR (3,0) (20%) (L=0,00m) - (Ext. =0 Kmf, Preço Unit. = R$ 0,00)</v>
          </cell>
        </row>
        <row r="826">
          <cell r="B826" t="str">
            <v>Fresagem Descontínua do Pav. (e=3,0cm)</v>
          </cell>
        </row>
        <row r="827">
          <cell r="B827" t="str">
            <v>Pintura de Ligação</v>
          </cell>
        </row>
        <row r="828">
          <cell r="B828" t="str">
            <v>Aquisição RR 1C</v>
          </cell>
        </row>
        <row r="829">
          <cell r="B829" t="str">
            <v>Transporte RR 1C</v>
          </cell>
        </row>
        <row r="830">
          <cell r="B830" t="str">
            <v>CBUQ - Faixa C (e=3,0cm)</v>
          </cell>
        </row>
        <row r="831">
          <cell r="B831" t="str">
            <v>Aquisição CAP 50 70</v>
          </cell>
        </row>
        <row r="832">
          <cell r="B832" t="str">
            <v>Transporte CAP 50 70</v>
          </cell>
        </row>
        <row r="834">
          <cell r="B834" t="str">
            <v>FR (3,0) (15%) (L=0,00m) - (Ext. =0 Kmf, Preço Unit. = R$ 0,00)</v>
          </cell>
        </row>
        <row r="835">
          <cell r="B835" t="str">
            <v>Fresagem Descontínua do Pav. (e=3,0cm)</v>
          </cell>
        </row>
        <row r="836">
          <cell r="B836" t="str">
            <v>Pintura de Ligação</v>
          </cell>
        </row>
        <row r="837">
          <cell r="B837" t="str">
            <v>Aquisição RR 1C</v>
          </cell>
        </row>
        <row r="838">
          <cell r="B838" t="str">
            <v>Transporte RR 1C</v>
          </cell>
        </row>
        <row r="839">
          <cell r="B839" t="str">
            <v>CBUQ - Faixa C (e=3,0cm)</v>
          </cell>
        </row>
        <row r="840">
          <cell r="B840" t="str">
            <v>Aquisição CAP 50 70</v>
          </cell>
        </row>
        <row r="841">
          <cell r="B841" t="str">
            <v>Transporte CAP 50 70</v>
          </cell>
        </row>
        <row r="843">
          <cell r="B843" t="str">
            <v>FR (3,0) (10%) (L=0,00m) - (Ext. =0 Kmf, Preço Unit. = R$ 0,00)</v>
          </cell>
        </row>
        <row r="844">
          <cell r="B844" t="str">
            <v>Fresagem Descontínua do Pav. (e=3,0cm)</v>
          </cell>
        </row>
        <row r="845">
          <cell r="B845" t="str">
            <v>Pintura de Ligação</v>
          </cell>
        </row>
        <row r="846">
          <cell r="B846" t="str">
            <v>Aquisição RR 1C</v>
          </cell>
        </row>
        <row r="847">
          <cell r="B847" t="str">
            <v>Transporte RR 1C</v>
          </cell>
        </row>
        <row r="848">
          <cell r="B848" t="str">
            <v>CBUQ - Faixa C (e=3,0cm)</v>
          </cell>
        </row>
        <row r="849">
          <cell r="B849" t="str">
            <v>Aquisição CAP 50 70</v>
          </cell>
        </row>
        <row r="850">
          <cell r="B850" t="str">
            <v>Transporte CAP 50 70</v>
          </cell>
        </row>
        <row r="852">
          <cell r="B852" t="str">
            <v>FR (3,0) (5%) (L=0,00m) - (Ext. =0 Kmf, Preço Unit. = R$ 0,00)</v>
          </cell>
        </row>
        <row r="853">
          <cell r="B853" t="str">
            <v>Fresagem Descontínua do Pav. (e=3,0cm)</v>
          </cell>
        </row>
        <row r="854">
          <cell r="B854" t="str">
            <v>Pintura de Ligação</v>
          </cell>
        </row>
        <row r="855">
          <cell r="B855" t="str">
            <v>Aquisição RR 1C</v>
          </cell>
        </row>
        <row r="856">
          <cell r="B856" t="str">
            <v>Transporte RR 1C</v>
          </cell>
        </row>
        <row r="857">
          <cell r="B857" t="str">
            <v>CBUQ - Faixa C (e=3,0cm)</v>
          </cell>
        </row>
        <row r="858">
          <cell r="B858" t="str">
            <v>Aquisição CAP 50 70</v>
          </cell>
        </row>
        <row r="859">
          <cell r="B859" t="str">
            <v>Transporte CAP 50 70</v>
          </cell>
        </row>
        <row r="861">
          <cell r="B861" t="str">
            <v>FS (4,0) (100%) (L=0,00m) - (Ext. =0 Kmf, Preço Unit. = R$ 0,00)</v>
          </cell>
        </row>
        <row r="862">
          <cell r="B862" t="str">
            <v>Fresagem Contínua do Pav. (e=4,0cm)</v>
          </cell>
        </row>
        <row r="863">
          <cell r="B863" t="str">
            <v>Pintura de Ligação</v>
          </cell>
        </row>
        <row r="864">
          <cell r="B864" t="str">
            <v>Aquisição RR 1C</v>
          </cell>
        </row>
        <row r="865">
          <cell r="B865" t="str">
            <v>Transporte RR 1C</v>
          </cell>
        </row>
        <row r="866">
          <cell r="B866" t="str">
            <v>CBUQ - Faixa C (e=4,0cm)</v>
          </cell>
        </row>
        <row r="867">
          <cell r="B867" t="str">
            <v>Aquisição CAP 50 70</v>
          </cell>
        </row>
        <row r="868">
          <cell r="B868" t="str">
            <v>Transporte CAP 50 70</v>
          </cell>
        </row>
        <row r="870">
          <cell r="B870" t="str">
            <v>FS (4,0) (90%) (L=0,00m) - (Ext. =0 Kmf, Preço Unit. = R$ 0,00)</v>
          </cell>
        </row>
        <row r="871">
          <cell r="B871" t="str">
            <v>Fresagem Contínua do Pav. (e=4,0cm)</v>
          </cell>
        </row>
        <row r="872">
          <cell r="B872" t="str">
            <v>Pintura de Ligação</v>
          </cell>
        </row>
        <row r="873">
          <cell r="B873" t="str">
            <v>Aquisição RR 1C</v>
          </cell>
        </row>
        <row r="874">
          <cell r="B874" t="str">
            <v>Transporte RR 1C</v>
          </cell>
        </row>
        <row r="875">
          <cell r="B875" t="str">
            <v>CBUQ - Faixa C (e=4,0cm)</v>
          </cell>
        </row>
        <row r="876">
          <cell r="B876" t="str">
            <v>Aquisição CAP 50 70</v>
          </cell>
        </row>
        <row r="877">
          <cell r="B877" t="str">
            <v>Transporte CAP 50 70</v>
          </cell>
        </row>
        <row r="879">
          <cell r="B879" t="str">
            <v>FS (4,0) (80%) (L=0,00m) - (Ext. =0 Kmf, Preço Unit. = R$ 0,00)</v>
          </cell>
        </row>
        <row r="880">
          <cell r="B880" t="str">
            <v>Fresagem Contínua do Pav. (e=4,0cm)</v>
          </cell>
        </row>
        <row r="881">
          <cell r="B881" t="str">
            <v>Pintura de Ligação</v>
          </cell>
        </row>
        <row r="882">
          <cell r="B882" t="str">
            <v>Aquisição RR 1C</v>
          </cell>
        </row>
        <row r="883">
          <cell r="B883" t="str">
            <v>Transporte RR 1C</v>
          </cell>
        </row>
        <row r="884">
          <cell r="B884" t="str">
            <v>CBUQ - Faixa C (e=4,0cm)</v>
          </cell>
        </row>
        <row r="885">
          <cell r="B885" t="str">
            <v>Aquisição CAP 50 70</v>
          </cell>
        </row>
        <row r="886">
          <cell r="B886" t="str">
            <v>Transporte CAP 50 70</v>
          </cell>
        </row>
        <row r="888">
          <cell r="B888" t="str">
            <v>FS (4,0) (70%) (L=0,00m) - (Ext. =0 Kmf, Preço Unit. = R$ 0,00)</v>
          </cell>
        </row>
        <row r="889">
          <cell r="B889" t="str">
            <v>Fresagem Contínua do Pav. (e=4,0cm)</v>
          </cell>
        </row>
        <row r="890">
          <cell r="B890" t="str">
            <v>Pintura de Ligação</v>
          </cell>
        </row>
        <row r="891">
          <cell r="B891" t="str">
            <v>Aquisição RR 1C</v>
          </cell>
        </row>
        <row r="892">
          <cell r="B892" t="str">
            <v>Transporte RR 1C</v>
          </cell>
        </row>
        <row r="893">
          <cell r="B893" t="str">
            <v>CBUQ - Faixa C (e=4,0cm)</v>
          </cell>
        </row>
        <row r="894">
          <cell r="B894" t="str">
            <v>Aquisição CAP 50 70</v>
          </cell>
        </row>
        <row r="895">
          <cell r="B895" t="str">
            <v>Transporte CAP 50 70</v>
          </cell>
        </row>
        <row r="897">
          <cell r="B897" t="str">
            <v>FS (4,0) (60%) (L=0,00m) - (Ext. =0 Kmf, Preço Unit. = R$ 0,00)</v>
          </cell>
        </row>
        <row r="898">
          <cell r="B898" t="str">
            <v>Fresagem Contínua do Pav. (e=4,0cm)</v>
          </cell>
        </row>
        <row r="899">
          <cell r="B899" t="str">
            <v>Pintura de Ligação</v>
          </cell>
        </row>
        <row r="900">
          <cell r="B900" t="str">
            <v>Aquisição RR 1C</v>
          </cell>
        </row>
        <row r="901">
          <cell r="B901" t="str">
            <v>Transporte RR 1C</v>
          </cell>
        </row>
        <row r="902">
          <cell r="B902" t="str">
            <v>CBUQ - Faixa C (e=4,0cm)</v>
          </cell>
        </row>
        <row r="903">
          <cell r="B903" t="str">
            <v>Aquisição CAP 50 70</v>
          </cell>
        </row>
        <row r="904">
          <cell r="B904" t="str">
            <v>Transporte CAP 50 70</v>
          </cell>
        </row>
        <row r="906">
          <cell r="B906" t="str">
            <v>FS (4,0) (50%) (L=0,00m) - (Ext. =0 Kmf, Preço Unit. = R$ 0,00)</v>
          </cell>
        </row>
        <row r="907">
          <cell r="B907" t="str">
            <v>Fresagem Contínua do Pav. (e=4,0cm)</v>
          </cell>
        </row>
        <row r="908">
          <cell r="B908" t="str">
            <v>Pintura de Ligação</v>
          </cell>
        </row>
        <row r="909">
          <cell r="B909" t="str">
            <v>Aquisição RR 1C</v>
          </cell>
        </row>
        <row r="910">
          <cell r="B910" t="str">
            <v>Transporte RR 1C</v>
          </cell>
        </row>
        <row r="911">
          <cell r="B911" t="str">
            <v>CBUQ - Faixa C (e=4,0cm)</v>
          </cell>
        </row>
        <row r="912">
          <cell r="B912" t="str">
            <v>Aquisição CAP 50 70</v>
          </cell>
        </row>
        <row r="913">
          <cell r="B913" t="str">
            <v>Transporte CAP 50 70</v>
          </cell>
        </row>
        <row r="915">
          <cell r="B915" t="str">
            <v>FS (4,0) (40%) (L=0,00m) - (Ext. =0 Kmf, Preço Unit. = R$ 0,00)</v>
          </cell>
        </row>
        <row r="916">
          <cell r="B916" t="str">
            <v>Fresagem Contínua do Pav. (e=4,0cm)</v>
          </cell>
        </row>
        <row r="917">
          <cell r="B917" t="str">
            <v>Pintura de Ligação</v>
          </cell>
        </row>
        <row r="918">
          <cell r="B918" t="str">
            <v>Aquisição RR 1C</v>
          </cell>
        </row>
        <row r="919">
          <cell r="B919" t="str">
            <v>Transporte RR 1C</v>
          </cell>
        </row>
        <row r="920">
          <cell r="B920" t="str">
            <v>CBUQ - Faixa C (e=4,0cm)</v>
          </cell>
        </row>
        <row r="921">
          <cell r="B921" t="str">
            <v>Aquisição CAP 50 70</v>
          </cell>
        </row>
        <row r="922">
          <cell r="B922" t="str">
            <v>Transporte CAP 50 70</v>
          </cell>
        </row>
        <row r="924">
          <cell r="B924" t="str">
            <v>FS (4,0) (30%) (L=0,00m) - (Ext. =0 Kmf, Preço Unit. = R$ 0,00)</v>
          </cell>
        </row>
        <row r="925">
          <cell r="B925" t="str">
            <v>Fresagem Contínua do Pav. (e=4,0cm)</v>
          </cell>
        </row>
        <row r="926">
          <cell r="B926" t="str">
            <v>Pintura de Ligação</v>
          </cell>
        </row>
        <row r="927">
          <cell r="B927" t="str">
            <v>Aquisição RR 1C</v>
          </cell>
        </row>
        <row r="928">
          <cell r="B928" t="str">
            <v>Transporte RR 1C</v>
          </cell>
        </row>
        <row r="929">
          <cell r="B929" t="str">
            <v>CBUQ - Faixa C (e=4,0cm)</v>
          </cell>
        </row>
        <row r="930">
          <cell r="B930" t="str">
            <v>Aquisição CAP 50 70</v>
          </cell>
        </row>
        <row r="931">
          <cell r="B931" t="str">
            <v>Transporte CAP 50 70</v>
          </cell>
        </row>
        <row r="933">
          <cell r="B933" t="str">
            <v>FS (4,0) (25%) (L=0,00m) - (Ext. =0 Kmf, Preço Unit. = R$ 0,00)</v>
          </cell>
        </row>
        <row r="934">
          <cell r="B934" t="str">
            <v>Fresagem Contínua do Pav. (e=4,0cm)</v>
          </cell>
        </row>
        <row r="935">
          <cell r="B935" t="str">
            <v>Pintura de Ligação</v>
          </cell>
        </row>
        <row r="936">
          <cell r="B936" t="str">
            <v>Aquisição RR 1C</v>
          </cell>
        </row>
        <row r="937">
          <cell r="B937" t="str">
            <v>Transporte RR 1C</v>
          </cell>
        </row>
        <row r="938">
          <cell r="B938" t="str">
            <v>CBUQ - Faixa C (e=4,0cm)</v>
          </cell>
        </row>
        <row r="939">
          <cell r="B939" t="str">
            <v>Aquisição CAP 50 70</v>
          </cell>
        </row>
        <row r="940">
          <cell r="B940" t="str">
            <v>Transporte CAP 50 70</v>
          </cell>
        </row>
        <row r="942">
          <cell r="B942" t="str">
            <v>FS (4,0) (20%) (L=0,00m) - (Ext. =0 Kmf, Preço Unit. = R$ 0,00)</v>
          </cell>
        </row>
        <row r="943">
          <cell r="B943" t="str">
            <v>Fresagem Descontínua do Pav. (e=4,0cm)</v>
          </cell>
        </row>
        <row r="944">
          <cell r="B944" t="str">
            <v>Pintura de Ligação</v>
          </cell>
        </row>
        <row r="945">
          <cell r="B945" t="str">
            <v>Aquisição RR 1C</v>
          </cell>
        </row>
        <row r="946">
          <cell r="B946" t="str">
            <v>Transporte RR 1C</v>
          </cell>
        </row>
        <row r="947">
          <cell r="B947" t="str">
            <v>CBUQ - Faixa C (e=4,0cm)</v>
          </cell>
        </row>
        <row r="948">
          <cell r="B948" t="str">
            <v>Aquisição CAP 50 70</v>
          </cell>
        </row>
        <row r="949">
          <cell r="B949" t="str">
            <v>Transporte CAP 50 70</v>
          </cell>
        </row>
        <row r="951">
          <cell r="B951" t="str">
            <v>FS (4,0) (15%) (L=0,00m) - (Ext. =0 Kmf, Preço Unit. = R$ 0,00)</v>
          </cell>
        </row>
        <row r="952">
          <cell r="B952" t="str">
            <v>Fresagem Descontínua do Pav. (e=4,0cm)</v>
          </cell>
        </row>
        <row r="953">
          <cell r="B953" t="str">
            <v>Pintura de Ligação</v>
          </cell>
        </row>
        <row r="954">
          <cell r="B954" t="str">
            <v>Aquisição RR 1C</v>
          </cell>
        </row>
        <row r="955">
          <cell r="B955" t="str">
            <v>Transporte RR 1C</v>
          </cell>
        </row>
        <row r="956">
          <cell r="B956" t="str">
            <v>CBUQ - Faixa C (e=4,0cm)</v>
          </cell>
        </row>
        <row r="957">
          <cell r="B957" t="str">
            <v>Aquisição CAP 50 70</v>
          </cell>
        </row>
        <row r="958">
          <cell r="B958" t="str">
            <v>Transporte CAP 50 70</v>
          </cell>
        </row>
        <row r="960">
          <cell r="B960" t="str">
            <v>FS (4,0) (10%) (L=0,00m) - (Ext. =0 Kmf, Preço Unit. = R$ 0,00)</v>
          </cell>
        </row>
        <row r="961">
          <cell r="B961" t="str">
            <v>Fresagem Descontínua do Pav. (e=4,0cm)</v>
          </cell>
        </row>
        <row r="962">
          <cell r="B962" t="str">
            <v>Pintura de Ligação</v>
          </cell>
        </row>
        <row r="963">
          <cell r="B963" t="str">
            <v>Aquisição RR 1C</v>
          </cell>
        </row>
        <row r="964">
          <cell r="B964" t="str">
            <v>Transporte RR 1C</v>
          </cell>
        </row>
        <row r="965">
          <cell r="B965" t="str">
            <v>CBUQ - Faixa C (e=4,0cm)</v>
          </cell>
        </row>
        <row r="966">
          <cell r="B966" t="str">
            <v>Aquisição CAP 50 70</v>
          </cell>
        </row>
        <row r="967">
          <cell r="B967" t="str">
            <v>Transporte CAP 50 70</v>
          </cell>
        </row>
        <row r="969">
          <cell r="B969" t="str">
            <v>FS (4,0) (5%) (L=0,00m) - (Ext. =0 Kmf, Preço Unit. = R$ 0,00)</v>
          </cell>
        </row>
        <row r="970">
          <cell r="B970" t="str">
            <v>Fresagem Descontínua do Pav. (e=4,0cm)</v>
          </cell>
        </row>
        <row r="971">
          <cell r="B971" t="str">
            <v>Pintura de Ligação</v>
          </cell>
        </row>
        <row r="972">
          <cell r="B972" t="str">
            <v>Aquisição RR 1C</v>
          </cell>
        </row>
        <row r="973">
          <cell r="B973" t="str">
            <v>Transporte RR 1C</v>
          </cell>
        </row>
        <row r="974">
          <cell r="B974" t="str">
            <v>CBUQ - Faixa C (e=4,0cm)</v>
          </cell>
        </row>
        <row r="975">
          <cell r="B975" t="str">
            <v>Aquisição CAP 50 70</v>
          </cell>
        </row>
        <row r="976">
          <cell r="B976" t="str">
            <v>Transporte CAP 50 70</v>
          </cell>
        </row>
        <row r="978">
          <cell r="B978" t="str">
            <v>FS (5,0) (100%) (L=0,00m) - (Ext. =0 Kmf, Preço Unit. = R$ 0,00)</v>
          </cell>
        </row>
        <row r="979">
          <cell r="B979" t="str">
            <v>Fresagem Contínua do Pav. (e=5,0cm)</v>
          </cell>
        </row>
        <row r="980">
          <cell r="B980" t="str">
            <v>Pintura de Ligação</v>
          </cell>
        </row>
        <row r="981">
          <cell r="B981" t="str">
            <v>Aquisição RR 1C</v>
          </cell>
        </row>
        <row r="982">
          <cell r="B982" t="str">
            <v>Transporte RR 1C</v>
          </cell>
        </row>
        <row r="983">
          <cell r="B983" t="str">
            <v>CBUQ - Faixa C (e=5,0cm)</v>
          </cell>
        </row>
        <row r="984">
          <cell r="B984" t="str">
            <v>Aquisição CAP 50 70</v>
          </cell>
        </row>
        <row r="985">
          <cell r="B985" t="str">
            <v>Transporte CAP 50 70</v>
          </cell>
        </row>
        <row r="987">
          <cell r="B987" t="str">
            <v>FS (5,0) (90%) (L=0,00m) - (Ext. =0 Kmf, Preço Unit. = R$ 0,00)</v>
          </cell>
        </row>
        <row r="988">
          <cell r="B988" t="str">
            <v>Fresagem Contínua do Pav. (e=5,0cm)</v>
          </cell>
        </row>
        <row r="989">
          <cell r="B989" t="str">
            <v>Pintura de Ligação</v>
          </cell>
        </row>
        <row r="990">
          <cell r="B990" t="str">
            <v>Aquisição RR 1C</v>
          </cell>
        </row>
        <row r="991">
          <cell r="B991" t="str">
            <v>Transporte RR 1C</v>
          </cell>
        </row>
        <row r="992">
          <cell r="B992" t="str">
            <v>CBUQ - Faixa C (e=5,0cm)</v>
          </cell>
        </row>
        <row r="993">
          <cell r="B993" t="str">
            <v>Aquisição CAP 50 70</v>
          </cell>
        </row>
        <row r="994">
          <cell r="B994" t="str">
            <v>Transporte CAP 50 70</v>
          </cell>
        </row>
        <row r="996">
          <cell r="B996" t="str">
            <v>FS (5,0) (80%) (L=0,00m) - (Ext. =0 Kmf, Preço Unit. = R$ 0,00)</v>
          </cell>
        </row>
        <row r="997">
          <cell r="B997" t="str">
            <v>Fresagem Contínua do Pav. (e=5,0cm)</v>
          </cell>
        </row>
        <row r="998">
          <cell r="B998" t="str">
            <v>Pintura de Ligação</v>
          </cell>
        </row>
        <row r="999">
          <cell r="B999" t="str">
            <v>Aquisição RR 1C</v>
          </cell>
        </row>
        <row r="1000">
          <cell r="B1000" t="str">
            <v>Transporte RR 1C</v>
          </cell>
        </row>
        <row r="1001">
          <cell r="B1001" t="str">
            <v>CBUQ - Faixa C (e=5,0cm)</v>
          </cell>
        </row>
        <row r="1002">
          <cell r="B1002" t="str">
            <v>Aquisição CAP 50 70</v>
          </cell>
        </row>
        <row r="1003">
          <cell r="B1003" t="str">
            <v>Transporte CAP 50 70</v>
          </cell>
        </row>
        <row r="1005">
          <cell r="B1005" t="str">
            <v>FS (5,0) (70%) (L=0,00m) - (Ext. =0 Kmf, Preço Unit. = R$ 0,00)</v>
          </cell>
        </row>
        <row r="1006">
          <cell r="B1006" t="str">
            <v>Fresagem Contínua do Pav. (e=5,0cm)</v>
          </cell>
        </row>
        <row r="1007">
          <cell r="B1007" t="str">
            <v>Pintura de Ligação</v>
          </cell>
        </row>
        <row r="1008">
          <cell r="B1008" t="str">
            <v>Aquisição RR 1C</v>
          </cell>
        </row>
        <row r="1009">
          <cell r="B1009" t="str">
            <v>Transporte RR 1C</v>
          </cell>
        </row>
        <row r="1010">
          <cell r="B1010" t="str">
            <v>CBUQ - Faixa C (e=5,0cm)</v>
          </cell>
        </row>
        <row r="1011">
          <cell r="B1011" t="str">
            <v>Aquisição CAP 50 70</v>
          </cell>
        </row>
        <row r="1012">
          <cell r="B1012" t="str">
            <v>Transporte CAP 50 70</v>
          </cell>
        </row>
        <row r="1014">
          <cell r="B1014" t="str">
            <v>FS (5,0) (60%) (L=0,00m) - (Ext. =0 Kmf, Preço Unit. = R$ 0,00)</v>
          </cell>
        </row>
        <row r="1015">
          <cell r="B1015" t="str">
            <v>Fresagem Contínua do Pav. (e=5,0cm)</v>
          </cell>
        </row>
        <row r="1016">
          <cell r="B1016" t="str">
            <v>Pintura de Ligação</v>
          </cell>
        </row>
        <row r="1017">
          <cell r="B1017" t="str">
            <v>Aquisição RR 1C</v>
          </cell>
        </row>
        <row r="1018">
          <cell r="B1018" t="str">
            <v>Transporte RR 1C</v>
          </cell>
        </row>
        <row r="1019">
          <cell r="B1019" t="str">
            <v>CBUQ - Faixa C (e=5,0cm)</v>
          </cell>
        </row>
        <row r="1020">
          <cell r="B1020" t="str">
            <v>Aquisição CAP 50 70</v>
          </cell>
        </row>
        <row r="1021">
          <cell r="B1021" t="str">
            <v>Transporte CAP 50 70</v>
          </cell>
        </row>
        <row r="1023">
          <cell r="B1023" t="str">
            <v>FS (5,0) (50%) (L=0,00m) - (Ext. =0 Kmf, Preço Unit. = R$ 0,00)</v>
          </cell>
        </row>
        <row r="1024">
          <cell r="B1024" t="str">
            <v>Fresagem Contínua do Pav. (e=5,0cm)</v>
          </cell>
        </row>
        <row r="1025">
          <cell r="B1025" t="str">
            <v>Pintura de Ligação</v>
          </cell>
        </row>
        <row r="1026">
          <cell r="B1026" t="str">
            <v>Aquisição RR 1C</v>
          </cell>
        </row>
        <row r="1027">
          <cell r="B1027" t="str">
            <v>Transporte RR 1C</v>
          </cell>
        </row>
        <row r="1028">
          <cell r="B1028" t="str">
            <v>CBUQ - Faixa C (e=5,0cm)</v>
          </cell>
        </row>
        <row r="1029">
          <cell r="B1029" t="str">
            <v>Aquisição CAP 50 70</v>
          </cell>
        </row>
        <row r="1030">
          <cell r="B1030" t="str">
            <v>Transporte CAP 50 70</v>
          </cell>
        </row>
        <row r="1032">
          <cell r="B1032" t="str">
            <v>FS (5,0) (40%) (L=0,00m) - (Ext. =0 Kmf, Preço Unit. = R$ 0,00)</v>
          </cell>
        </row>
        <row r="1033">
          <cell r="B1033" t="str">
            <v>Fresagem Contínua do Pav. (e=5,0cm)</v>
          </cell>
        </row>
        <row r="1034">
          <cell r="B1034" t="str">
            <v>Pintura de Ligação</v>
          </cell>
        </row>
        <row r="1035">
          <cell r="B1035" t="str">
            <v>Aquisição RR 1C</v>
          </cell>
        </row>
        <row r="1036">
          <cell r="B1036" t="str">
            <v>Transporte RR 1C</v>
          </cell>
        </row>
        <row r="1037">
          <cell r="B1037" t="str">
            <v>CBUQ - Faixa C (e=5,0cm)</v>
          </cell>
        </row>
        <row r="1038">
          <cell r="B1038" t="str">
            <v>Aquisição CAP 50 70</v>
          </cell>
        </row>
        <row r="1039">
          <cell r="B1039" t="str">
            <v>Transporte CAP 50 70</v>
          </cell>
        </row>
        <row r="1041">
          <cell r="B1041" t="str">
            <v>FS (5,0) (30%) (L=0,00m) - (Ext. =0 Kmf, Preço Unit. = R$ 0,00)</v>
          </cell>
        </row>
        <row r="1042">
          <cell r="B1042" t="str">
            <v>Fresagem Contínua do Pav. (e=5,0cm)</v>
          </cell>
        </row>
        <row r="1043">
          <cell r="B1043" t="str">
            <v>Pintura de Ligação</v>
          </cell>
        </row>
        <row r="1044">
          <cell r="B1044" t="str">
            <v>Aquisição RR 1C</v>
          </cell>
        </row>
        <row r="1045">
          <cell r="B1045" t="str">
            <v>Transporte RR 1C</v>
          </cell>
        </row>
        <row r="1046">
          <cell r="B1046" t="str">
            <v>CBUQ - Faixa C (e=5,0cm)</v>
          </cell>
        </row>
        <row r="1047">
          <cell r="B1047" t="str">
            <v>Aquisição CAP 50 70</v>
          </cell>
        </row>
        <row r="1048">
          <cell r="B1048" t="str">
            <v>Transporte CAP 50 70</v>
          </cell>
        </row>
        <row r="1050">
          <cell r="B1050" t="str">
            <v>FS (5,0) (25%) (L=0,00m) - (Ext. =0 Kmf, Preço Unit. = R$ 0,00)</v>
          </cell>
        </row>
        <row r="1051">
          <cell r="B1051" t="str">
            <v>Fresagem Contínua do Pav. (e=5,0cm)</v>
          </cell>
        </row>
        <row r="1052">
          <cell r="B1052" t="str">
            <v>Pintura de Ligação</v>
          </cell>
        </row>
        <row r="1053">
          <cell r="B1053" t="str">
            <v>Aquisição RR 1C</v>
          </cell>
        </row>
        <row r="1054">
          <cell r="B1054" t="str">
            <v>Transporte RR 1C</v>
          </cell>
        </row>
        <row r="1055">
          <cell r="B1055" t="str">
            <v>CBUQ - Faixa C (e=5,0cm)</v>
          </cell>
        </row>
        <row r="1056">
          <cell r="B1056" t="str">
            <v>Aquisição CAP 50 70</v>
          </cell>
        </row>
        <row r="1057">
          <cell r="B1057" t="str">
            <v>Transporte CAP 50 70</v>
          </cell>
        </row>
        <row r="1059">
          <cell r="B1059" t="str">
            <v>FS (5,0) (20%) (L=0,00m) - (Ext. =0 Kmf, Preço Unit. = R$ 0,00)</v>
          </cell>
        </row>
        <row r="1060">
          <cell r="B1060" t="str">
            <v>Fresagem Descontínua do Pav. (e=5,0cm)</v>
          </cell>
        </row>
        <row r="1061">
          <cell r="B1061" t="str">
            <v>Pintura de Ligação</v>
          </cell>
        </row>
        <row r="1062">
          <cell r="B1062" t="str">
            <v>Aquisição RR 1C</v>
          </cell>
        </row>
        <row r="1063">
          <cell r="B1063" t="str">
            <v>Transporte RR 1C</v>
          </cell>
        </row>
        <row r="1064">
          <cell r="B1064" t="str">
            <v>CBUQ - Faixa C (e=5,0cm)</v>
          </cell>
        </row>
        <row r="1065">
          <cell r="B1065" t="str">
            <v>Aquisição CAP 50 70</v>
          </cell>
        </row>
        <row r="1066">
          <cell r="B1066" t="str">
            <v>Transporte CAP 50 70</v>
          </cell>
        </row>
        <row r="1068">
          <cell r="B1068" t="str">
            <v>FS (5,0) (15%) (L=0,00m) - (Ext. =0 Kmf, Preço Unit. = R$ 0,00)</v>
          </cell>
        </row>
        <row r="1069">
          <cell r="B1069" t="str">
            <v>Fresagem Descontínua do Pav. (e=5,0cm)</v>
          </cell>
        </row>
        <row r="1070">
          <cell r="B1070" t="str">
            <v>Pintura de Ligação</v>
          </cell>
        </row>
        <row r="1071">
          <cell r="B1071" t="str">
            <v>Aquisição RR 1C</v>
          </cell>
        </row>
        <row r="1072">
          <cell r="B1072" t="str">
            <v>Transporte RR 1C</v>
          </cell>
        </row>
        <row r="1073">
          <cell r="B1073" t="str">
            <v>CBUQ - Faixa C (e=5,0cm)</v>
          </cell>
        </row>
        <row r="1074">
          <cell r="B1074" t="str">
            <v>Aquisição CAP 50 70</v>
          </cell>
        </row>
        <row r="1075">
          <cell r="B1075" t="str">
            <v>Transporte CAP 50 70</v>
          </cell>
        </row>
        <row r="1077">
          <cell r="B1077" t="str">
            <v>FS (5,0) (10%) (L=0,00m) - (Ext. =0 Kmf, Preço Unit. = R$ 0,00)</v>
          </cell>
        </row>
        <row r="1078">
          <cell r="B1078" t="str">
            <v>Fresagem Descontínua do Pav. (e=5,0cm)</v>
          </cell>
        </row>
        <row r="1079">
          <cell r="B1079" t="str">
            <v>Pintura de Ligação</v>
          </cell>
        </row>
        <row r="1080">
          <cell r="B1080" t="str">
            <v>Aquisição RR 1C</v>
          </cell>
        </row>
        <row r="1081">
          <cell r="B1081" t="str">
            <v>Transporte RR 1C</v>
          </cell>
        </row>
        <row r="1082">
          <cell r="B1082" t="str">
            <v>CBUQ - Faixa C (e=5,0cm)</v>
          </cell>
        </row>
        <row r="1083">
          <cell r="B1083" t="str">
            <v>Aquisição CAP 50 70</v>
          </cell>
        </row>
        <row r="1084">
          <cell r="B1084" t="str">
            <v>Transporte CAP 50 70</v>
          </cell>
        </row>
        <row r="1086">
          <cell r="B1086" t="str">
            <v>FS (5,0) (5%) (L=0,00m) - (Ext. =0 Kmf, Preço Unit. = R$ 0,00)</v>
          </cell>
        </row>
        <row r="1087">
          <cell r="B1087" t="str">
            <v>Fresagem Descontínua do Pav. (e=5,0cm)</v>
          </cell>
        </row>
        <row r="1088">
          <cell r="B1088" t="str">
            <v>Pintura de Ligação</v>
          </cell>
        </row>
        <row r="1089">
          <cell r="B1089" t="str">
            <v>Aquisição RR 1C</v>
          </cell>
        </row>
        <row r="1090">
          <cell r="B1090" t="str">
            <v>Transporte RR 1C</v>
          </cell>
        </row>
        <row r="1091">
          <cell r="B1091" t="str">
            <v>CBUQ - Faixa C (e=5,0cm)</v>
          </cell>
        </row>
        <row r="1092">
          <cell r="B1092" t="str">
            <v>Aquisição CAP 50 70</v>
          </cell>
        </row>
        <row r="1093">
          <cell r="B1093" t="str">
            <v>Transporte CAP 50 70</v>
          </cell>
        </row>
        <row r="1095">
          <cell r="B1095" t="str">
            <v>FS (6,0) (100%) (L=0,00m) - (Ext. =0 Kmf, Preço Unit. = R$ 0,00)</v>
          </cell>
        </row>
        <row r="1096">
          <cell r="B1096" t="str">
            <v>Fresagem Contínua do Pav. (e=6,0cm)</v>
          </cell>
        </row>
        <row r="1097">
          <cell r="B1097" t="str">
            <v>Pintura de Ligação</v>
          </cell>
        </row>
        <row r="1098">
          <cell r="B1098" t="str">
            <v>Aquisição RR 1C</v>
          </cell>
        </row>
        <row r="1099">
          <cell r="B1099" t="str">
            <v>Transporte RR 1C</v>
          </cell>
        </row>
        <row r="1100">
          <cell r="B1100" t="str">
            <v>CBUQ - Faixa C (e=6,0cm)</v>
          </cell>
        </row>
        <row r="1101">
          <cell r="B1101" t="str">
            <v>Aquisição CAP 50 70</v>
          </cell>
        </row>
        <row r="1102">
          <cell r="B1102" t="str">
            <v>Transporte CAP 50 70</v>
          </cell>
        </row>
        <row r="1104">
          <cell r="B1104" t="str">
            <v>FS (6,0) (90%) (L=0,00m) - (Ext. =0 Kmf, Preço Unit. = R$ 0,00)</v>
          </cell>
        </row>
        <row r="1105">
          <cell r="B1105" t="str">
            <v>Fresagem Contínua do Pav. (e=6,0cm)</v>
          </cell>
        </row>
        <row r="1106">
          <cell r="B1106" t="str">
            <v>Pintura de Ligação</v>
          </cell>
        </row>
        <row r="1107">
          <cell r="B1107" t="str">
            <v>Aquisição RR 1C</v>
          </cell>
        </row>
        <row r="1108">
          <cell r="B1108" t="str">
            <v>Transporte RR 1C</v>
          </cell>
        </row>
        <row r="1109">
          <cell r="B1109" t="str">
            <v>CBUQ - Faixa C (e=6,0cm)</v>
          </cell>
        </row>
        <row r="1110">
          <cell r="B1110" t="str">
            <v>Aquisição CAP 50 70</v>
          </cell>
        </row>
        <row r="1111">
          <cell r="B1111" t="str">
            <v>Transporte CAP 50 70</v>
          </cell>
        </row>
        <row r="1113">
          <cell r="B1113" t="str">
            <v>FS (6,0) (80%) (L=0,00m) - (Ext. =0 Kmf, Preço Unit. = R$ 0,00)</v>
          </cell>
        </row>
        <row r="1114">
          <cell r="B1114" t="str">
            <v>Fresagem Contínua do Pav. (e=6,0cm)</v>
          </cell>
        </row>
        <row r="1115">
          <cell r="B1115" t="str">
            <v>Pintura de Ligação</v>
          </cell>
        </row>
        <row r="1116">
          <cell r="B1116" t="str">
            <v>Aquisição RR 1C</v>
          </cell>
        </row>
        <row r="1117">
          <cell r="B1117" t="str">
            <v>Transporte RR 1C</v>
          </cell>
        </row>
        <row r="1118">
          <cell r="B1118" t="str">
            <v>CBUQ - Faixa C (e=6,0cm)</v>
          </cell>
        </row>
        <row r="1119">
          <cell r="B1119" t="str">
            <v>Aquisição CAP 50 70</v>
          </cell>
        </row>
        <row r="1120">
          <cell r="B1120" t="str">
            <v>Transporte CAP 50 70</v>
          </cell>
        </row>
        <row r="1122">
          <cell r="B1122" t="str">
            <v>FS (6,0) (70%) (L=0,00m) - (Ext. =0 Kmf, Preço Unit. = R$ 0,00)</v>
          </cell>
        </row>
        <row r="1123">
          <cell r="B1123" t="str">
            <v>Fresagem Contínua do Pav. (e=6,0cm)</v>
          </cell>
        </row>
        <row r="1124">
          <cell r="B1124" t="str">
            <v>Pintura de Ligação</v>
          </cell>
        </row>
        <row r="1125">
          <cell r="B1125" t="str">
            <v>Aquisição RR 1C</v>
          </cell>
        </row>
        <row r="1126">
          <cell r="B1126" t="str">
            <v>Transporte RR 1C</v>
          </cell>
        </row>
        <row r="1127">
          <cell r="B1127" t="str">
            <v>CBUQ - Faixa C (e=6,0cm)</v>
          </cell>
        </row>
        <row r="1128">
          <cell r="B1128" t="str">
            <v>Aquisição CAP 50 70</v>
          </cell>
        </row>
        <row r="1129">
          <cell r="B1129" t="str">
            <v>Transporte CAP 50 70</v>
          </cell>
        </row>
        <row r="1131">
          <cell r="B1131" t="str">
            <v>FS (6,0) (60%) (L=0,00m) - (Ext. =0 Kmf, Preço Unit. = R$ 0,00)</v>
          </cell>
        </row>
        <row r="1132">
          <cell r="B1132" t="str">
            <v>Fresagem Contínua do Pav. (e=6,0cm)</v>
          </cell>
        </row>
        <row r="1133">
          <cell r="B1133" t="str">
            <v>Pintura de Ligação</v>
          </cell>
        </row>
        <row r="1134">
          <cell r="B1134" t="str">
            <v>Aquisição RR 1C</v>
          </cell>
        </row>
        <row r="1135">
          <cell r="B1135" t="str">
            <v>Transporte RR 1C</v>
          </cell>
        </row>
        <row r="1136">
          <cell r="B1136" t="str">
            <v>CBUQ - Faixa C (e=6,0cm)</v>
          </cell>
        </row>
        <row r="1137">
          <cell r="B1137" t="str">
            <v>Aquisição CAP 50 70</v>
          </cell>
        </row>
        <row r="1138">
          <cell r="B1138" t="str">
            <v>Transporte CAP 50 70</v>
          </cell>
        </row>
        <row r="1140">
          <cell r="B1140" t="str">
            <v>FS (6,0) (50%) (L=0,00m) - (Ext. =0 Kmf, Preço Unit. = R$ 0,00)</v>
          </cell>
        </row>
        <row r="1141">
          <cell r="B1141" t="str">
            <v>Fresagem Contínua do Pav. (e=6,0cm)</v>
          </cell>
        </row>
        <row r="1142">
          <cell r="B1142" t="str">
            <v>Pintura de Ligação</v>
          </cell>
        </row>
        <row r="1143">
          <cell r="B1143" t="str">
            <v>Aquisição RR 1C</v>
          </cell>
        </row>
        <row r="1144">
          <cell r="B1144" t="str">
            <v>Transporte RR 1C</v>
          </cell>
        </row>
        <row r="1145">
          <cell r="B1145" t="str">
            <v>CBUQ - Faixa C (e=6,0cm)</v>
          </cell>
        </row>
        <row r="1146">
          <cell r="B1146" t="str">
            <v>Aquisição CAP 50 70</v>
          </cell>
        </row>
        <row r="1147">
          <cell r="B1147" t="str">
            <v>Transporte CAP 50 70</v>
          </cell>
        </row>
        <row r="1149">
          <cell r="B1149" t="str">
            <v>FS (6,0) (40%) (L=0,00m) - (Ext. =0 Kmf, Preço Unit. = R$ 0,00)</v>
          </cell>
        </row>
        <row r="1150">
          <cell r="B1150" t="str">
            <v>Fresagem Contínua do Pav. (e=6,0cm)</v>
          </cell>
        </row>
        <row r="1151">
          <cell r="B1151" t="str">
            <v>Pintura de Ligação</v>
          </cell>
        </row>
        <row r="1152">
          <cell r="B1152" t="str">
            <v>Aquisição RR 1C</v>
          </cell>
        </row>
        <row r="1153">
          <cell r="B1153" t="str">
            <v>Transporte RR 1C</v>
          </cell>
        </row>
        <row r="1154">
          <cell r="B1154" t="str">
            <v>CBUQ - Faixa C (e=6,0cm)</v>
          </cell>
        </row>
        <row r="1155">
          <cell r="B1155" t="str">
            <v>Aquisição CAP 50 70</v>
          </cell>
        </row>
        <row r="1156">
          <cell r="B1156" t="str">
            <v>Transporte CAP 50 70</v>
          </cell>
        </row>
        <row r="1158">
          <cell r="B1158" t="str">
            <v>FS (6,0) (30%) (L=0,00m) - (Ext. =0 Kmf, Preço Unit. = R$ 0,00)</v>
          </cell>
        </row>
        <row r="1159">
          <cell r="B1159" t="str">
            <v>Fresagem Contínua do Pav. (e=6,0cm)</v>
          </cell>
        </row>
        <row r="1160">
          <cell r="B1160" t="str">
            <v>Pintura de Ligação</v>
          </cell>
        </row>
        <row r="1161">
          <cell r="B1161" t="str">
            <v>Aquisição RR 1C</v>
          </cell>
        </row>
        <row r="1162">
          <cell r="B1162" t="str">
            <v>Transporte RR 1C</v>
          </cell>
        </row>
        <row r="1163">
          <cell r="B1163" t="str">
            <v>CBUQ - Faixa C (e=6,0cm)</v>
          </cell>
        </row>
        <row r="1164">
          <cell r="B1164" t="str">
            <v>Aquisição CAP 50 70</v>
          </cell>
        </row>
        <row r="1165">
          <cell r="B1165" t="str">
            <v>Transporte CAP 50 70</v>
          </cell>
        </row>
        <row r="1167">
          <cell r="B1167" t="str">
            <v>FS (6,0) (25%) (L=0,00m) - (Ext. =0 Kmf, Preço Unit. = R$ 0,00)</v>
          </cell>
        </row>
        <row r="1168">
          <cell r="B1168" t="str">
            <v>Fresagem Contínua do Pav. (e=6,0cm)</v>
          </cell>
        </row>
        <row r="1169">
          <cell r="B1169" t="str">
            <v>Pintura de Ligação</v>
          </cell>
        </row>
        <row r="1170">
          <cell r="B1170" t="str">
            <v>Aquisição RR 1C</v>
          </cell>
        </row>
        <row r="1171">
          <cell r="B1171" t="str">
            <v>Transporte RR 1C</v>
          </cell>
        </row>
        <row r="1172">
          <cell r="B1172" t="str">
            <v>CBUQ - Faixa C (e=6,0cm)</v>
          </cell>
        </row>
        <row r="1173">
          <cell r="B1173" t="str">
            <v>Aquisição CAP 50 70</v>
          </cell>
        </row>
        <row r="1174">
          <cell r="B1174" t="str">
            <v>Transporte CAP 50 70</v>
          </cell>
        </row>
        <row r="1176">
          <cell r="B1176" t="str">
            <v>FS (6,0) (20%) (L=0,00m) - (Ext. =0 Kmf, Preço Unit. = R$ 0,00)</v>
          </cell>
        </row>
        <row r="1177">
          <cell r="B1177" t="str">
            <v>Fresagem Descontínua do Pav. (e=6,0cm)</v>
          </cell>
        </row>
        <row r="1178">
          <cell r="B1178" t="str">
            <v>Pintura de Ligação</v>
          </cell>
        </row>
        <row r="1179">
          <cell r="B1179" t="str">
            <v>Aquisição RR 1C</v>
          </cell>
        </row>
        <row r="1180">
          <cell r="B1180" t="str">
            <v>Transporte RR 1C</v>
          </cell>
        </row>
        <row r="1181">
          <cell r="B1181" t="str">
            <v>CBUQ - Faixa C (e=6,0cm)</v>
          </cell>
        </row>
        <row r="1182">
          <cell r="B1182" t="str">
            <v>Aquisição CAP 50 70</v>
          </cell>
        </row>
        <row r="1183">
          <cell r="B1183" t="str">
            <v>Transporte CAP 50 70</v>
          </cell>
        </row>
        <row r="1185">
          <cell r="B1185" t="str">
            <v>FS (6,0) (15%) (L=0,00m) - (Ext. =0 Kmf, Preço Unit. = R$ 0,00)</v>
          </cell>
        </row>
        <row r="1186">
          <cell r="B1186" t="str">
            <v>Fresagem Descontínua do Pav. (e=6,0cm)</v>
          </cell>
        </row>
        <row r="1187">
          <cell r="B1187" t="str">
            <v>Pintura de Ligação</v>
          </cell>
        </row>
        <row r="1188">
          <cell r="B1188" t="str">
            <v>Aquisição RR 1C</v>
          </cell>
        </row>
        <row r="1189">
          <cell r="B1189" t="str">
            <v>Transporte RR 1C</v>
          </cell>
        </row>
        <row r="1190">
          <cell r="B1190" t="str">
            <v>CBUQ - Faixa C (e=6,0cm)</v>
          </cell>
        </row>
        <row r="1191">
          <cell r="B1191" t="str">
            <v>Aquisição CAP 50 70</v>
          </cell>
        </row>
        <row r="1192">
          <cell r="B1192" t="str">
            <v>Transporte CAP 50 70</v>
          </cell>
        </row>
        <row r="1194">
          <cell r="B1194" t="str">
            <v>FS (6,0) (10%) (L=0,00m) - (Ext. =0 Kmf, Preço Unit. = R$ 0,00)</v>
          </cell>
        </row>
        <row r="1195">
          <cell r="B1195" t="str">
            <v>Fresagem Descontínua do Pav. (e=6,0cm)</v>
          </cell>
        </row>
        <row r="1196">
          <cell r="B1196" t="str">
            <v>Pintura de Ligação</v>
          </cell>
        </row>
        <row r="1197">
          <cell r="B1197" t="str">
            <v>Aquisição RR 1C</v>
          </cell>
        </row>
        <row r="1198">
          <cell r="B1198" t="str">
            <v>Transporte RR 1C</v>
          </cell>
        </row>
        <row r="1199">
          <cell r="B1199" t="str">
            <v>CBUQ - Faixa C (e=6,0cm)</v>
          </cell>
        </row>
        <row r="1200">
          <cell r="B1200" t="str">
            <v>Aquisição CAP 50 70</v>
          </cell>
        </row>
        <row r="1201">
          <cell r="B1201" t="str">
            <v>Transporte CAP 50 70</v>
          </cell>
        </row>
        <row r="1203">
          <cell r="B1203" t="str">
            <v>FS (6,0) (5%) (L=0,00m) - (Ext. =0 Kmf, Preço Unit. = R$ 0,00)</v>
          </cell>
        </row>
        <row r="1204">
          <cell r="B1204" t="str">
            <v>Fresagem Descontínua do Pav. (e=6,0cm)</v>
          </cell>
        </row>
        <row r="1205">
          <cell r="B1205" t="str">
            <v>Pintura de Ligação</v>
          </cell>
        </row>
        <row r="1206">
          <cell r="B1206" t="str">
            <v>Aquisição RR 1C</v>
          </cell>
        </row>
        <row r="1207">
          <cell r="B1207" t="str">
            <v>Transporte RR 1C</v>
          </cell>
        </row>
        <row r="1208">
          <cell r="B1208" t="str">
            <v>CBUQ - Faixa C (e=6,0cm)</v>
          </cell>
        </row>
        <row r="1209">
          <cell r="B1209" t="str">
            <v>Aquisição CAP 50 70</v>
          </cell>
        </row>
        <row r="1210">
          <cell r="B1210" t="str">
            <v>Transporte CAP 50 70</v>
          </cell>
        </row>
        <row r="1212">
          <cell r="B1212" t="str">
            <v>MICRO (L=0,00m) - (Ext. =0 Kmf, Preço Unit. = R$ 0,00)</v>
          </cell>
        </row>
        <row r="1213">
          <cell r="B1213" t="str">
            <v>Micro revestimento a frio - Microflex 1,5 cm BC c/ cal</v>
          </cell>
        </row>
        <row r="1214">
          <cell r="B1214" t="str">
            <v>Aquisição RC 1C - E</v>
          </cell>
        </row>
        <row r="1215">
          <cell r="B1215" t="str">
            <v>Transporte RC 1C - E</v>
          </cell>
        </row>
        <row r="1217">
          <cell r="B1217" t="str">
            <v>LAMA (L=0,00m) - (Ext. =0 Kmf, Preço Unit. = R$ 0,00)</v>
          </cell>
        </row>
        <row r="1218">
          <cell r="B1218" t="str">
            <v>Lama asfáltica - faixa III</v>
          </cell>
        </row>
        <row r="1219">
          <cell r="B1219" t="str">
            <v>Aquisição RL 1C</v>
          </cell>
        </row>
        <row r="1220">
          <cell r="B1220" t="str">
            <v>Transporte RL 1C</v>
          </cell>
        </row>
        <row r="1222">
          <cell r="B1222" t="str">
            <v>TSS (L=0,00m) - (Ext. =0 Kmf, Preço Unit. = R$ 0,00)</v>
          </cell>
        </row>
        <row r="1223">
          <cell r="B1223" t="str">
            <v>Tratamento superficial simples c/ emulsão BC</v>
          </cell>
        </row>
        <row r="1224">
          <cell r="B1224" t="str">
            <v>Aquisição RR 2C</v>
          </cell>
        </row>
        <row r="1225">
          <cell r="B1225" t="str">
            <v>Transporte RR 2C</v>
          </cell>
        </row>
        <row r="1227">
          <cell r="B1227" t="str">
            <v>TSD (L=0,00m) - (Ext. =0 Kmf, Preço Unit. = R$ 0,00)</v>
          </cell>
        </row>
        <row r="1228">
          <cell r="B1228" t="str">
            <v>Tratamento superficial duplo c/ emulsão BC</v>
          </cell>
        </row>
        <row r="1229">
          <cell r="B1229" t="str">
            <v>Aquisição RR 2C</v>
          </cell>
        </row>
        <row r="1230">
          <cell r="B1230" t="str">
            <v>Transporte RR 2C</v>
          </cell>
        </row>
        <row r="1232">
          <cell r="B1232" t="str">
            <v>TSDp (L=0,00m) - (Ext. =0 Kmf, Preço Unit. = R$ 0,00)</v>
          </cell>
        </row>
        <row r="1233">
          <cell r="B1233" t="str">
            <v>Tratamento superficial duplo com polímero</v>
          </cell>
        </row>
        <row r="1234">
          <cell r="B1234" t="str">
            <v>Aquisição RR 2C - E</v>
          </cell>
        </row>
        <row r="1235">
          <cell r="B1235" t="str">
            <v>Transporte RR 2C - E</v>
          </cell>
        </row>
        <row r="1237">
          <cell r="B1237" t="str">
            <v>REP (L=0,00m) - (Ext. =0 Kmf, Preço Unit. = R$ 0,00)</v>
          </cell>
        </row>
        <row r="1238">
          <cell r="B1238" t="str">
            <v>Pintura de Ligação</v>
          </cell>
        </row>
        <row r="1239">
          <cell r="B1239" t="str">
            <v>Aquisição RR 1C</v>
          </cell>
        </row>
        <row r="1240">
          <cell r="B1240" t="str">
            <v>Transporte RR 1C</v>
          </cell>
        </row>
        <row r="1241">
          <cell r="B1241" t="str">
            <v>CBUQ - Massa Fina (e=2,0cm)</v>
          </cell>
        </row>
        <row r="1242">
          <cell r="B1242" t="str">
            <v>Aquisição CAP 50 70</v>
          </cell>
        </row>
        <row r="1243">
          <cell r="B1243" t="str">
            <v>Transporte CAP 50 70</v>
          </cell>
        </row>
        <row r="1245">
          <cell r="B1245" t="str">
            <v>CBUQ - FAIXA B (4,0) (L=0,00m) - (Ext. =0 Kmf, Preço Unit. = R$ 0,00)</v>
          </cell>
        </row>
        <row r="1246">
          <cell r="B1246" t="str">
            <v>Pintura de Ligação</v>
          </cell>
        </row>
        <row r="1247">
          <cell r="B1247" t="str">
            <v>Aquisição RR 1C</v>
          </cell>
        </row>
        <row r="1248">
          <cell r="B1248" t="str">
            <v>Transporte RR 1C</v>
          </cell>
        </row>
        <row r="1249">
          <cell r="B1249" t="str">
            <v>CBUQ - Faixa B (e=4,0cm)</v>
          </cell>
        </row>
        <row r="1250">
          <cell r="B1250" t="str">
            <v>Aquisição CAP 50 70</v>
          </cell>
        </row>
        <row r="1251">
          <cell r="B1251" t="str">
            <v>Transporte CAP 50 70</v>
          </cell>
        </row>
        <row r="1253">
          <cell r="B1253" t="str">
            <v>CBUQ - FAIXA B (4,5) (L=0,00m) - (Ext. =0 Kmf, Preço Unit. = R$ 0,00)</v>
          </cell>
        </row>
        <row r="1254">
          <cell r="B1254" t="str">
            <v>Pintura de Ligação</v>
          </cell>
        </row>
        <row r="1255">
          <cell r="B1255" t="str">
            <v>Aquisição RR 1C</v>
          </cell>
        </row>
        <row r="1256">
          <cell r="B1256" t="str">
            <v>Transporte RR 1C</v>
          </cell>
        </row>
        <row r="1257">
          <cell r="B1257" t="str">
            <v>CBUQ - Faixa B (e=4,5cm)</v>
          </cell>
        </row>
        <row r="1258">
          <cell r="B1258" t="str">
            <v>Aquisição CAP 50 70</v>
          </cell>
        </row>
        <row r="1259">
          <cell r="B1259" t="str">
            <v>Transporte CAP 50 70</v>
          </cell>
        </row>
        <row r="1261">
          <cell r="B1261" t="str">
            <v>CBUQ - FAIXA B (5,0) (L=0,00m) - (Ext. =0 Kmf, Preço Unit. = R$ 0,00)</v>
          </cell>
        </row>
        <row r="1262">
          <cell r="B1262" t="str">
            <v>Pintura de Ligação</v>
          </cell>
        </row>
        <row r="1263">
          <cell r="B1263" t="str">
            <v>Aquisição RR 1C</v>
          </cell>
        </row>
        <row r="1264">
          <cell r="B1264" t="str">
            <v>Transporte RR 1C</v>
          </cell>
        </row>
        <row r="1265">
          <cell r="B1265" t="str">
            <v>CBUQ - Faixa B (e=5,0cm)</v>
          </cell>
        </row>
        <row r="1266">
          <cell r="B1266" t="str">
            <v>Aquisição CAP 50 70</v>
          </cell>
        </row>
        <row r="1267">
          <cell r="B1267" t="str">
            <v>Transporte CAP 50 70</v>
          </cell>
        </row>
        <row r="1269">
          <cell r="B1269" t="str">
            <v>CBUQ - FAIXA B (6,5) (L=0,00m) - (Ext. =0 Kmf, Preço Unit. = R$ 0,00)</v>
          </cell>
        </row>
        <row r="1270">
          <cell r="B1270" t="str">
            <v>Pintura de Ligação</v>
          </cell>
        </row>
        <row r="1271">
          <cell r="B1271" t="str">
            <v>Aquisição RR 1C</v>
          </cell>
        </row>
        <row r="1272">
          <cell r="B1272" t="str">
            <v>Transporte RR 1C</v>
          </cell>
        </row>
        <row r="1273">
          <cell r="B1273" t="str">
            <v>CBUQ - Faixa B (e=6,5cm)</v>
          </cell>
        </row>
        <row r="1274">
          <cell r="B1274" t="str">
            <v>Aquisição CAP 50 70</v>
          </cell>
        </row>
        <row r="1275">
          <cell r="B1275" t="str">
            <v>Transporte CAP 50 70</v>
          </cell>
        </row>
        <row r="1277">
          <cell r="B1277" t="str">
            <v>CBUQ - FAIXA C (3,0) (L=0,00m) - (Ext. =0 Kmf, Preço Unit. = R$ 0,00)</v>
          </cell>
        </row>
        <row r="1278">
          <cell r="B1278" t="str">
            <v>Pintura de Ligação</v>
          </cell>
        </row>
        <row r="1279">
          <cell r="B1279" t="str">
            <v>Aquisição RR 1C</v>
          </cell>
        </row>
        <row r="1280">
          <cell r="B1280" t="str">
            <v>Transporte RR 1C</v>
          </cell>
        </row>
        <row r="1281">
          <cell r="B1281" t="str">
            <v>CBUQ - Faixa C (e=3,0cm)</v>
          </cell>
        </row>
        <row r="1282">
          <cell r="B1282" t="str">
            <v>Aquisição CAP 50 70</v>
          </cell>
        </row>
        <row r="1283">
          <cell r="B1283" t="str">
            <v>Transporte CAP 50 70</v>
          </cell>
        </row>
        <row r="1285">
          <cell r="B1285" t="str">
            <v>CBUQ - FAIXA C (4,0) (L=0,00m) - (Ext. =0 Kmf, Preço Unit. = R$ 0,00)</v>
          </cell>
        </row>
        <row r="1286">
          <cell r="B1286" t="str">
            <v>Pintura de Ligação</v>
          </cell>
        </row>
        <row r="1287">
          <cell r="B1287" t="str">
            <v>Aquisição RR 1C</v>
          </cell>
        </row>
        <row r="1288">
          <cell r="B1288" t="str">
            <v>Transporte RR 1C</v>
          </cell>
        </row>
        <row r="1289">
          <cell r="B1289" t="str">
            <v>CBUQ - Faixa C (e=4,0cm)</v>
          </cell>
        </row>
        <row r="1290">
          <cell r="B1290" t="str">
            <v>Aquisição CAP 50 70</v>
          </cell>
        </row>
        <row r="1291">
          <cell r="B1291" t="str">
            <v>Transporte CAP 50 70</v>
          </cell>
        </row>
        <row r="1293">
          <cell r="B1293" t="str">
            <v>CBUQ - FAIXA C (4,5) (L=0,00m) - (Ext. =0 Kmf, Preço Unit. = R$ 0,00)</v>
          </cell>
        </row>
        <row r="1294">
          <cell r="B1294" t="str">
            <v>Pintura de Ligação</v>
          </cell>
        </row>
        <row r="1295">
          <cell r="B1295" t="str">
            <v>Aquisição RR 1C</v>
          </cell>
        </row>
        <row r="1296">
          <cell r="B1296" t="str">
            <v>Transporte RR 1C</v>
          </cell>
        </row>
        <row r="1297">
          <cell r="B1297" t="str">
            <v>CBUQ - Faixa C (e=4,5cm)</v>
          </cell>
        </row>
        <row r="1298">
          <cell r="B1298" t="str">
            <v>Aquisição CAP 50 70</v>
          </cell>
        </row>
        <row r="1299">
          <cell r="B1299" t="str">
            <v>Transporte CAP 50 70</v>
          </cell>
        </row>
        <row r="1301">
          <cell r="B1301" t="str">
            <v>CBUQ - FAIXA C (5,0) (L=0,00m) - (Ext. =0 Kmf, Preço Unit. = R$ 0,00)</v>
          </cell>
        </row>
        <row r="1302">
          <cell r="B1302" t="str">
            <v>Pintura de Ligação</v>
          </cell>
        </row>
        <row r="1303">
          <cell r="B1303" t="str">
            <v>Aquisição RR 1C</v>
          </cell>
        </row>
        <row r="1304">
          <cell r="B1304" t="str">
            <v>Transporte RR 1C</v>
          </cell>
        </row>
        <row r="1305">
          <cell r="B1305" t="str">
            <v>CBUQ - Faixa C (e=5,0cm)</v>
          </cell>
        </row>
        <row r="1306">
          <cell r="B1306" t="str">
            <v>Aquisição CAP 50 70</v>
          </cell>
        </row>
        <row r="1307">
          <cell r="B1307" t="str">
            <v>Transporte CAP 50 70</v>
          </cell>
        </row>
        <row r="1309">
          <cell r="B1309" t="str">
            <v>CBUQ - FAIXA C (6,0) (L=0,00m) - (Ext. =0 Kmf, Preço Unit. = R$ 0,00)</v>
          </cell>
        </row>
        <row r="1310">
          <cell r="B1310" t="str">
            <v>Pintura de Ligação</v>
          </cell>
        </row>
        <row r="1311">
          <cell r="B1311" t="str">
            <v>Aquisição RR 1C</v>
          </cell>
        </row>
        <row r="1312">
          <cell r="B1312" t="str">
            <v>Transporte RR 1C</v>
          </cell>
        </row>
        <row r="1313">
          <cell r="B1313" t="str">
            <v>CBUQ - Faixa C (e=6,0cm)</v>
          </cell>
        </row>
        <row r="1314">
          <cell r="B1314" t="str">
            <v>Aquisição CAP 50 70</v>
          </cell>
        </row>
        <row r="1315">
          <cell r="B1315" t="str">
            <v>Transporte CAP 50 70</v>
          </cell>
        </row>
        <row r="1317">
          <cell r="B1317" t="str">
            <v>CBUQ - FAIXA C (6,5) (L=0,00m) - (Ext. =0 Kmf, Preço Unit. = R$ 0,00)</v>
          </cell>
        </row>
        <row r="1318">
          <cell r="B1318" t="str">
            <v>Pintura de Ligação</v>
          </cell>
        </row>
        <row r="1319">
          <cell r="B1319" t="str">
            <v>Aquisição RR 1C</v>
          </cell>
        </row>
        <row r="1320">
          <cell r="B1320" t="str">
            <v>Transporte RR 1C</v>
          </cell>
        </row>
        <row r="1321">
          <cell r="B1321" t="str">
            <v>CBUQ - Faixa C (e=6,5cm)</v>
          </cell>
        </row>
        <row r="1322">
          <cell r="B1322" t="str">
            <v>Aquisição CAP 50 70</v>
          </cell>
        </row>
        <row r="1323">
          <cell r="B1323" t="str">
            <v>Transporte CAP 50 70</v>
          </cell>
        </row>
        <row r="1325">
          <cell r="B1325" t="str">
            <v>CBUQ - FAIXA C (7,0) (L=0,00m) - (Ext. =0 Kmf, Preço Unit. = R$ 0,00)</v>
          </cell>
        </row>
        <row r="1326">
          <cell r="B1326" t="str">
            <v>Pintura de Ligação</v>
          </cell>
        </row>
        <row r="1327">
          <cell r="B1327" t="str">
            <v>Aquisição RR 1C</v>
          </cell>
        </row>
        <row r="1328">
          <cell r="B1328" t="str">
            <v>Transporte RR 1C</v>
          </cell>
        </row>
        <row r="1329">
          <cell r="B1329" t="str">
            <v>CBUQ - Faixa C (e=7,0cm)</v>
          </cell>
        </row>
        <row r="1330">
          <cell r="B1330" t="str">
            <v>Aquisição CAP 50 70</v>
          </cell>
        </row>
        <row r="1331">
          <cell r="B1331" t="str">
            <v>Transporte CAP 50 70</v>
          </cell>
        </row>
        <row r="1333">
          <cell r="B1333" t="str">
            <v>CBUQ - FAIXA C (7,5) (L=0,00m) - (Ext. =0 Kmf, Preço Unit. = R$ 0,00)</v>
          </cell>
        </row>
        <row r="1334">
          <cell r="B1334" t="str">
            <v>Pintura de Ligação</v>
          </cell>
        </row>
        <row r="1335">
          <cell r="B1335" t="str">
            <v>Aquisição RR 1C</v>
          </cell>
        </row>
        <row r="1336">
          <cell r="B1336" t="str">
            <v>Transporte RR 1C</v>
          </cell>
        </row>
        <row r="1337">
          <cell r="B1337" t="str">
            <v>CBUQ - Faixa C (e=7,5cm)</v>
          </cell>
        </row>
        <row r="1338">
          <cell r="B1338" t="str">
            <v>Aquisição CAP 50 70</v>
          </cell>
        </row>
        <row r="1339">
          <cell r="B1339" t="str">
            <v>Transporte CAP 50 70</v>
          </cell>
        </row>
        <row r="1341">
          <cell r="B1341" t="str">
            <v>RB (L=0,00m) - (Ext. =0 Kmf, Preço Unit. = R$ 0,00)</v>
          </cell>
        </row>
        <row r="1342">
          <cell r="B1342" t="str">
            <v>Reciclagem de base simples (e=15,0cm)</v>
          </cell>
        </row>
        <row r="1343">
          <cell r="B1343" t="str">
            <v>Imprimação Asfáltica (EAI)</v>
          </cell>
        </row>
        <row r="1344">
          <cell r="B1344" t="str">
            <v>Aquisição EAI</v>
          </cell>
        </row>
        <row r="1345">
          <cell r="B1345" t="str">
            <v>Transporte EAI</v>
          </cell>
        </row>
        <row r="1346">
          <cell r="B1346" t="str">
            <v>Tratamento superficial simples c/ emulsão BC</v>
          </cell>
        </row>
        <row r="1347">
          <cell r="B1347" t="str">
            <v>Tratamento superficial duplo c/ emulsão BC</v>
          </cell>
        </row>
        <row r="1348">
          <cell r="B1348" t="str">
            <v>Aquisição RR 2C</v>
          </cell>
        </row>
        <row r="1349">
          <cell r="B1349" t="str">
            <v>Transporte RR 2C</v>
          </cell>
        </row>
        <row r="1350">
          <cell r="B1350" t="str">
            <v>Tratamento superficial duplo com polímero</v>
          </cell>
        </row>
        <row r="1351">
          <cell r="B1351" t="str">
            <v>Aquisição RR 2C - E</v>
          </cell>
        </row>
        <row r="1352">
          <cell r="B1352" t="str">
            <v>Transporte RR 2C - E</v>
          </cell>
        </row>
        <row r="1353">
          <cell r="B1353" t="str">
            <v>CBUQ - FAIXA B (5,0) (L=0,00m) - (Ext. =0 Kmf, Preço Unit. = R$ 0,00)</v>
          </cell>
        </row>
        <row r="1354">
          <cell r="B1354" t="str">
            <v>Pintura de Ligação</v>
          </cell>
        </row>
        <row r="1355">
          <cell r="B1355" t="str">
            <v>Aquisição RR 1C</v>
          </cell>
        </row>
        <row r="1356">
          <cell r="B1356" t="str">
            <v>Transporte RR 1C</v>
          </cell>
        </row>
        <row r="1357">
          <cell r="B1357" t="str">
            <v>CBUQ - Faixa B (e=5,0cm)</v>
          </cell>
        </row>
        <row r="1358">
          <cell r="B1358" t="str">
            <v>Aquisição CAP 50 70</v>
          </cell>
        </row>
        <row r="1359">
          <cell r="B1359" t="str">
            <v>Transporte CAP 50 70</v>
          </cell>
        </row>
        <row r="1360">
          <cell r="B1360" t="str">
            <v>CBUQ - FAIXA C (5,0) (L=0,00m) - (Ext. =0 Kmf, Preço Unit. = R$ 0,00)</v>
          </cell>
        </row>
        <row r="1361">
          <cell r="B1361" t="str">
            <v>Pintura de Ligação</v>
          </cell>
        </row>
        <row r="1362">
          <cell r="B1362" t="str">
            <v>Aquisição RR 1C</v>
          </cell>
        </row>
        <row r="1363">
          <cell r="B1363" t="str">
            <v>Transporte RR 1C</v>
          </cell>
        </row>
        <row r="1364">
          <cell r="B1364" t="str">
            <v>CBUQ - Faixa C (e=5,0cm)</v>
          </cell>
        </row>
        <row r="1365">
          <cell r="B1365" t="str">
            <v>Aquisição CAP 50 70</v>
          </cell>
        </row>
        <row r="1366">
          <cell r="B1366" t="str">
            <v>Transporte CAP 50 70</v>
          </cell>
        </row>
        <row r="1368">
          <cell r="B1368" t="str">
            <v>RB BRITA (L=0,00m) - (Ext. =0 Kmf, Preço Unit. = R$ 0,00)</v>
          </cell>
        </row>
        <row r="1369">
          <cell r="B1369" t="str">
            <v>Reciclagem de base com adição de brita (e=0,0cm)</v>
          </cell>
        </row>
        <row r="1370">
          <cell r="B1370" t="str">
            <v>Imprimação Asfáltica (EAI)</v>
          </cell>
        </row>
        <row r="1371">
          <cell r="B1371" t="str">
            <v>Aquisição EAI</v>
          </cell>
        </row>
        <row r="1372">
          <cell r="B1372" t="str">
            <v>Transporte EAI</v>
          </cell>
        </row>
        <row r="1373">
          <cell r="B1373" t="str">
            <v>Tratamento superficial simples c/ emulsão BC</v>
          </cell>
        </row>
        <row r="1374">
          <cell r="B1374" t="str">
            <v>Tratamento superficial duplo c/ emulsão BC</v>
          </cell>
        </row>
        <row r="1375">
          <cell r="B1375" t="str">
            <v>Aquisição RR 2C</v>
          </cell>
        </row>
        <row r="1376">
          <cell r="B1376" t="str">
            <v>Transporte RR 2C</v>
          </cell>
        </row>
        <row r="1377">
          <cell r="B1377" t="str">
            <v>Tratamento Superficial Duplo com polímero</v>
          </cell>
        </row>
        <row r="1378">
          <cell r="B1378" t="str">
            <v>Aquisição RR 2C - E</v>
          </cell>
        </row>
        <row r="1379">
          <cell r="B1379" t="str">
            <v>Transporte RR 2C - E</v>
          </cell>
        </row>
        <row r="1380">
          <cell r="B1380" t="str">
            <v>CBUQ - FAIXA B (0,0) (L=0,00m) - (Ext. =0 Kmf, Preço Unit. = R$ 0,00)</v>
          </cell>
        </row>
        <row r="1381">
          <cell r="B1381" t="str">
            <v>Pintura de Ligação</v>
          </cell>
        </row>
        <row r="1382">
          <cell r="B1382" t="str">
            <v>Aquisição RR 1C</v>
          </cell>
        </row>
        <row r="1383">
          <cell r="B1383" t="str">
            <v>Transporte RR 1C</v>
          </cell>
        </row>
        <row r="1384">
          <cell r="B1384" t="str">
            <v>CBUQ - Faixa B  (e=0,0cm)</v>
          </cell>
        </row>
        <row r="1385">
          <cell r="B1385" t="str">
            <v>Aquisição CAP 50 70</v>
          </cell>
        </row>
        <row r="1386">
          <cell r="B1386" t="str">
            <v>Transporte CAP 50 70</v>
          </cell>
        </row>
        <row r="1387">
          <cell r="B1387" t="str">
            <v>CBUQ - FAIXA C (0,0) (L=0,00m) - (Ext. =0 Kmf, Preço Unit. = R$ 0,00)</v>
          </cell>
        </row>
        <row r="1388">
          <cell r="B1388" t="str">
            <v>Pintura de Ligação</v>
          </cell>
        </row>
        <row r="1389">
          <cell r="B1389" t="str">
            <v>Aquisição RR 1C</v>
          </cell>
        </row>
        <row r="1390">
          <cell r="B1390" t="str">
            <v>Transporte RR 1C</v>
          </cell>
        </row>
        <row r="1391">
          <cell r="B1391" t="str">
            <v>CBUQ - Faixa C (e=0,0cm)</v>
          </cell>
        </row>
        <row r="1392">
          <cell r="B1392" t="str">
            <v>Aquisição CAP 50 70</v>
          </cell>
        </row>
        <row r="1393">
          <cell r="B1393" t="str">
            <v>Transporte CAP 50 70</v>
          </cell>
        </row>
        <row r="1395">
          <cell r="B1395" t="str">
            <v>RB CIMENTO (L=0,00m) - (Ext. =0 Kmf, Preço Unit. = R$ 0,00)</v>
          </cell>
        </row>
        <row r="1396">
          <cell r="B1396" t="str">
            <v>Reciclagem de base com adição de cimento (e=15,0cm)</v>
          </cell>
        </row>
        <row r="1397">
          <cell r="B1397" t="str">
            <v>Imprimação Asfáltica (EAI)</v>
          </cell>
        </row>
        <row r="1398">
          <cell r="B1398" t="str">
            <v>Aquisição EAI</v>
          </cell>
        </row>
        <row r="1399">
          <cell r="B1399" t="str">
            <v>Transporte EAI</v>
          </cell>
        </row>
        <row r="1400">
          <cell r="B1400" t="str">
            <v>Tratamento superficial simples c/ emulsão BC</v>
          </cell>
        </row>
        <row r="1401">
          <cell r="B1401" t="str">
            <v>Tratamento superficial duplo c/ emulsão BC</v>
          </cell>
        </row>
        <row r="1402">
          <cell r="B1402" t="str">
            <v>Aquisição RR 2C</v>
          </cell>
        </row>
        <row r="1403">
          <cell r="B1403" t="str">
            <v>Transporte RR 2C</v>
          </cell>
        </row>
        <row r="1404">
          <cell r="B1404" t="str">
            <v>Tratamento superficial duplo com polímero</v>
          </cell>
        </row>
        <row r="1405">
          <cell r="B1405" t="str">
            <v>Aquisição RR 2C - E</v>
          </cell>
        </row>
        <row r="1406">
          <cell r="B1406" t="str">
            <v>Transporte RR 2C - E</v>
          </cell>
        </row>
        <row r="1407">
          <cell r="B1407" t="str">
            <v>CBUQ - FAIXA B (0,0) (L=0,00m) - (Ext. =0 Kmf, Preço Unit. = R$ 0,00)</v>
          </cell>
        </row>
        <row r="1408">
          <cell r="B1408" t="str">
            <v>Pintura de Ligação</v>
          </cell>
        </row>
        <row r="1409">
          <cell r="B1409" t="str">
            <v>Aquisição RR 1C</v>
          </cell>
        </row>
        <row r="1410">
          <cell r="B1410" t="str">
            <v>Transporte RR 1C</v>
          </cell>
        </row>
        <row r="1411">
          <cell r="B1411" t="str">
            <v>CBUQ - Faixa B  (e=0,0cm)</v>
          </cell>
        </row>
        <row r="1412">
          <cell r="B1412" t="str">
            <v>Aquisição CAP 50 70</v>
          </cell>
        </row>
        <row r="1413">
          <cell r="B1413" t="str">
            <v>Transporte CAP 50 70</v>
          </cell>
        </row>
        <row r="1414">
          <cell r="B1414" t="str">
            <v>CBUQ - FAIXA C (5,0) (L=0,00m) - (Ext. =0 Kmf, Preço Unit. = R$ 0,00)</v>
          </cell>
        </row>
        <row r="1415">
          <cell r="B1415" t="str">
            <v>Pintura de Ligação</v>
          </cell>
        </row>
        <row r="1416">
          <cell r="B1416" t="str">
            <v>Aquisição RR 1C</v>
          </cell>
        </row>
        <row r="1417">
          <cell r="B1417" t="str">
            <v>Transporte RR 1C</v>
          </cell>
        </row>
        <row r="1418">
          <cell r="B1418" t="str">
            <v>CBUQ - Faixa C  (e=5,0cm)</v>
          </cell>
        </row>
        <row r="1419">
          <cell r="B1419" t="str">
            <v>Aquisição CAP 50 70</v>
          </cell>
        </row>
        <row r="1420">
          <cell r="B1420" t="str">
            <v>Transporte CAP 50 70</v>
          </cell>
        </row>
        <row r="1422">
          <cell r="B1422" t="str">
            <v>RB BRITA E CIMENTO (L=0,00m) - (Ext. =0 Kmf, Preço Unit. = R$ 0,00)</v>
          </cell>
        </row>
        <row r="1423">
          <cell r="B1423" t="str">
            <v>Reciclagem de base com adição de brita e cimento (e=15,0cm)</v>
          </cell>
        </row>
        <row r="1424">
          <cell r="B1424" t="str">
            <v>Imprimação Asfáltica (EAI)</v>
          </cell>
        </row>
        <row r="1425">
          <cell r="B1425" t="str">
            <v>Aquisição EAI</v>
          </cell>
        </row>
        <row r="1426">
          <cell r="B1426" t="str">
            <v>Transporte EAI</v>
          </cell>
        </row>
        <row r="1427">
          <cell r="B1427" t="str">
            <v>Tratamento superficial simples c/ emulsão BC</v>
          </cell>
        </row>
        <row r="1428">
          <cell r="B1428" t="str">
            <v>Tratamento superficial duplo c/ emulsão BC</v>
          </cell>
        </row>
        <row r="1429">
          <cell r="B1429" t="str">
            <v>Aquisição RR 2C</v>
          </cell>
        </row>
        <row r="1430">
          <cell r="B1430" t="str">
            <v>Transporte RR 2C</v>
          </cell>
        </row>
        <row r="1431">
          <cell r="B1431" t="str">
            <v>Tratamento superficial duplo com polímero</v>
          </cell>
        </row>
        <row r="1432">
          <cell r="B1432" t="str">
            <v>Aquisição RR 2C - E</v>
          </cell>
        </row>
        <row r="1433">
          <cell r="B1433" t="str">
            <v>Transporte RR 2C - E</v>
          </cell>
        </row>
        <row r="1434">
          <cell r="B1434" t="str">
            <v>CBUQ - FAIXA B (0,0) (L=0,00m) - (Ext. =0 Kmf, Preço Unit. = R$ 0,00)</v>
          </cell>
        </row>
        <row r="1435">
          <cell r="B1435" t="str">
            <v>Pintura de Ligação</v>
          </cell>
        </row>
        <row r="1436">
          <cell r="B1436" t="str">
            <v>Aquisição RR 1C</v>
          </cell>
        </row>
        <row r="1437">
          <cell r="B1437" t="str">
            <v>Transporte RR 1C</v>
          </cell>
        </row>
        <row r="1438">
          <cell r="B1438" t="str">
            <v>CBUQ - Faixa B  (e=0,0cm)</v>
          </cell>
        </row>
        <row r="1439">
          <cell r="B1439" t="str">
            <v>Aquisição CAP 50 70</v>
          </cell>
        </row>
        <row r="1440">
          <cell r="B1440" t="str">
            <v>Transporte CAP 50 70</v>
          </cell>
        </row>
        <row r="1441">
          <cell r="B1441" t="str">
            <v>CBUQ - FAIXA C (5,0) (L=0,00m) - (Ext. =0 Kmf, Preço Unit. = R$ 0,00)</v>
          </cell>
        </row>
        <row r="1442">
          <cell r="B1442" t="str">
            <v>Pintura de Ligação</v>
          </cell>
        </row>
        <row r="1443">
          <cell r="B1443" t="str">
            <v>Aquisição RR 1C</v>
          </cell>
        </row>
        <row r="1444">
          <cell r="B1444" t="str">
            <v>Transporte RR 1C</v>
          </cell>
        </row>
        <row r="1445">
          <cell r="B1445" t="str">
            <v>CBUQ - Faixa C  (e=5,0cm)</v>
          </cell>
        </row>
        <row r="1446">
          <cell r="B1446" t="str">
            <v>Aquisição CAP 50 70</v>
          </cell>
        </row>
        <row r="1447">
          <cell r="B1447" t="str">
            <v>Transporte CAP 50 70</v>
          </cell>
        </row>
        <row r="1449">
          <cell r="B1449" t="str">
            <v>RECUPERAÇÃO DE PAVIMENTO</v>
          </cell>
        </row>
        <row r="1450">
          <cell r="B1450" t="str">
            <v>RECUPERAÇÃO DE PAVIMENTO - (L=0,00m) - (Ext. =0 Kmf, Preço Unit. = R$ 0,00)</v>
          </cell>
        </row>
        <row r="1451">
          <cell r="B1451" t="str">
            <v>Remoção de Material asfáltico (e=5,0cm)</v>
          </cell>
        </row>
        <row r="1452">
          <cell r="B1452" t="str">
            <v>Remoção de Base Granular (e=47,0cm)</v>
          </cell>
        </row>
        <row r="1453">
          <cell r="B1453" t="str">
            <v>Solo estabilizado (e=20,0cm)</v>
          </cell>
        </row>
        <row r="1454">
          <cell r="B1454" t="str">
            <v>BGS (e=20,0cm)</v>
          </cell>
        </row>
        <row r="1455">
          <cell r="B1455" t="str">
            <v>Imprimação Asfáltica (EAI)</v>
          </cell>
        </row>
        <row r="1456">
          <cell r="B1456" t="str">
            <v>Aquisição EAI</v>
          </cell>
        </row>
        <row r="1457">
          <cell r="B1457" t="str">
            <v>Transporte EAI</v>
          </cell>
        </row>
        <row r="1458">
          <cell r="B1458" t="str">
            <v>BGTC (e=0,0cm)</v>
          </cell>
        </row>
        <row r="1459">
          <cell r="B1459" t="str">
            <v>Pintura de Ligação</v>
          </cell>
        </row>
        <row r="1460">
          <cell r="B1460" t="str">
            <v>Aquisição RR 1C</v>
          </cell>
        </row>
        <row r="1461">
          <cell r="B1461" t="str">
            <v>Transporte RR 1C</v>
          </cell>
        </row>
        <row r="1462">
          <cell r="B1462" t="str">
            <v>Tratamento superficial simples c/ emulsão BC</v>
          </cell>
        </row>
        <row r="1463">
          <cell r="B1463" t="str">
            <v>Tratamento superficial duplo c/ emulsão BC</v>
          </cell>
        </row>
        <row r="1464">
          <cell r="B1464" t="str">
            <v>Aquisição RR 2C</v>
          </cell>
        </row>
        <row r="1465">
          <cell r="B1465" t="str">
            <v>Transporte RR 2C</v>
          </cell>
        </row>
        <row r="1466">
          <cell r="B1466" t="str">
            <v>Tratamento superficial duplo com polímero</v>
          </cell>
        </row>
        <row r="1467">
          <cell r="B1467" t="str">
            <v>Aquisição RR 2C - E</v>
          </cell>
        </row>
        <row r="1468">
          <cell r="B1468" t="str">
            <v>Transporte RR 2C - E</v>
          </cell>
        </row>
        <row r="1469">
          <cell r="B1469" t="str">
            <v>Pintura de Ligação</v>
          </cell>
        </row>
        <row r="1470">
          <cell r="B1470" t="str">
            <v>Aquisição RR 1C</v>
          </cell>
        </row>
        <row r="1471">
          <cell r="B1471" t="str">
            <v>Transporte RR 1C</v>
          </cell>
        </row>
        <row r="1472">
          <cell r="B1472" t="str">
            <v>CBUQ - Faixa B  (e=5,0cm)</v>
          </cell>
        </row>
        <row r="1473">
          <cell r="B1473" t="str">
            <v>Aquisição CAP 50 70</v>
          </cell>
        </row>
        <row r="1474">
          <cell r="B1474" t="str">
            <v>Transporte CAP 50 70</v>
          </cell>
        </row>
        <row r="1475">
          <cell r="B1475" t="str">
            <v>Pintura de Ligação</v>
          </cell>
        </row>
        <row r="1476">
          <cell r="B1476" t="str">
            <v>Aquisição RR 1C</v>
          </cell>
        </row>
        <row r="1477">
          <cell r="B1477" t="str">
            <v>Transporte RR 1C</v>
          </cell>
        </row>
        <row r="1478">
          <cell r="B1478" t="str">
            <v>CBUQ - Faixa C  (e=5,0cm)</v>
          </cell>
        </row>
        <row r="1479">
          <cell r="B1479" t="str">
            <v>Aquisição CAP 50 70</v>
          </cell>
        </row>
        <row r="1480">
          <cell r="B1480" t="str">
            <v>Transporte CAP 50 70</v>
          </cell>
        </row>
        <row r="1482">
          <cell r="B1482" t="str">
            <v>ACOSTAMENTO</v>
          </cell>
        </row>
        <row r="1483">
          <cell r="B1483" t="str">
            <v>FS (4,0) (100%) (L=0,00m) - (Ext. =0 Kmf, Preço Unit. = R$ 0,00)</v>
          </cell>
        </row>
        <row r="1484">
          <cell r="B1484" t="str">
            <v>Fresagem Contínua do Pav. (e=4,0cm)</v>
          </cell>
        </row>
        <row r="1485">
          <cell r="B1485" t="str">
            <v>Pintura de Ligação</v>
          </cell>
        </row>
        <row r="1486">
          <cell r="B1486" t="str">
            <v>Aquisição RR 1C</v>
          </cell>
        </row>
        <row r="1487">
          <cell r="B1487" t="str">
            <v>Transporte RR 1C</v>
          </cell>
        </row>
        <row r="1488">
          <cell r="B1488" t="str">
            <v>CBUQ - Faixa C (e=4,0cm)</v>
          </cell>
        </row>
        <row r="1489">
          <cell r="B1489" t="str">
            <v>Aquisição CAP 50 70</v>
          </cell>
        </row>
        <row r="1490">
          <cell r="B1490" t="str">
            <v>Transporte CAP 50 70</v>
          </cell>
        </row>
        <row r="1492">
          <cell r="B1492" t="str">
            <v>RBSM+TSD - (L=0,00m) - (Ext. =0 Kmf, Preço Unit. = R$ 0,00)</v>
          </cell>
        </row>
        <row r="1493">
          <cell r="B1493" t="str">
            <v>Reest. de Base sem adição de material</v>
          </cell>
        </row>
        <row r="1494">
          <cell r="B1494" t="str">
            <v>Imprimação asfáltica (EAI)</v>
          </cell>
        </row>
        <row r="1495">
          <cell r="B1495" t="str">
            <v>Aquisição EAI</v>
          </cell>
        </row>
        <row r="1496">
          <cell r="B1496" t="str">
            <v>Transporte EAI</v>
          </cell>
        </row>
        <row r="1497">
          <cell r="B1497" t="str">
            <v>Tratamento superficial duplo c/ emulsão BC</v>
          </cell>
        </row>
        <row r="1498">
          <cell r="B1498" t="str">
            <v>Aquisição RR 2C</v>
          </cell>
        </row>
        <row r="1499">
          <cell r="B1499" t="str">
            <v>Transporte RR 2C</v>
          </cell>
        </row>
        <row r="1501">
          <cell r="B1501" t="str">
            <v>RBAM+TSD - (L=0,00m) - (Ext. =0 Kmf, Preço Unit. = R$ 0,00)</v>
          </cell>
        </row>
        <row r="1502">
          <cell r="B1502" t="str">
            <v>Reest. de Base com adição de brita (e=15,0 cm)</v>
          </cell>
        </row>
        <row r="1503">
          <cell r="B1503" t="str">
            <v>Imprimação asfáltica (EAI)</v>
          </cell>
        </row>
        <row r="1504">
          <cell r="B1504" t="str">
            <v>Aquisição EAI</v>
          </cell>
        </row>
        <row r="1505">
          <cell r="B1505" t="str">
            <v>Transporte EAI</v>
          </cell>
        </row>
        <row r="1506">
          <cell r="B1506" t="str">
            <v>Tratamento superficial duplo c/ emulsão BC</v>
          </cell>
        </row>
        <row r="1507">
          <cell r="B1507" t="str">
            <v>Aquisição RR 2C</v>
          </cell>
        </row>
        <row r="1508">
          <cell r="B1508" t="str">
            <v>Transporte RR 2C</v>
          </cell>
        </row>
        <row r="1510">
          <cell r="B1510" t="str">
            <v>RBAM(FS)+TSD - (L=0,00m) - (Ext. =0 Kmf, Preço Unit. = R$ 0,00)</v>
          </cell>
        </row>
        <row r="1511">
          <cell r="B1511" t="str">
            <v>Estabi. de Base com adição de mat. fresado  (e=15,0 cm)</v>
          </cell>
        </row>
        <row r="1512">
          <cell r="B1512" t="str">
            <v>Imprimação asfáltica (EAI)</v>
          </cell>
        </row>
        <row r="1513">
          <cell r="B1513" t="str">
            <v>Aquisição EAI</v>
          </cell>
        </row>
        <row r="1514">
          <cell r="B1514" t="str">
            <v>Transporte EAI</v>
          </cell>
        </row>
        <row r="1515">
          <cell r="B1515" t="str">
            <v>Tratamento superficial duplo c/ emulsão BC</v>
          </cell>
        </row>
        <row r="1516">
          <cell r="B1516" t="str">
            <v>Aquisição RR 2C</v>
          </cell>
        </row>
        <row r="1517">
          <cell r="B1517" t="str">
            <v>Transporte RR 2C</v>
          </cell>
        </row>
        <row r="1519">
          <cell r="B1519" t="str">
            <v>MICRO (L=0,00m) - (Ext. =0 Kmf, Preço Unit. = R$ 0,00)</v>
          </cell>
        </row>
        <row r="1520">
          <cell r="B1520" t="str">
            <v>Micro revestimento a frio - Microflex 1,5 cm BC c/ cal</v>
          </cell>
        </row>
        <row r="1521">
          <cell r="B1521" t="str">
            <v>Aquisição RC 1C - E</v>
          </cell>
        </row>
        <row r="1522">
          <cell r="B1522" t="str">
            <v>Transporte RC 1C - E</v>
          </cell>
        </row>
        <row r="1524">
          <cell r="B1524" t="str">
            <v>LAMA (L=0,00m) - (Ext. =0 Kmf, Preço Unit. = R$ 0,00)</v>
          </cell>
        </row>
        <row r="1525">
          <cell r="B1525" t="str">
            <v>Lama asfáltica - faixa III</v>
          </cell>
        </row>
        <row r="1526">
          <cell r="B1526" t="str">
            <v>Aquisição RL 1C</v>
          </cell>
        </row>
        <row r="1527">
          <cell r="B1527" t="str">
            <v>Transporte RL 1C</v>
          </cell>
        </row>
        <row r="1529">
          <cell r="B1529" t="str">
            <v>TSD (L=0,00m) - (Ext. =0 Kmf, Preço Unit. = R$ 0,00)</v>
          </cell>
        </row>
        <row r="1530">
          <cell r="B1530" t="str">
            <v>Tratamento superficial duplo c/ emulsão BC</v>
          </cell>
        </row>
        <row r="1531">
          <cell r="B1531" t="str">
            <v>Aquisição RR 2C</v>
          </cell>
        </row>
        <row r="1532">
          <cell r="B1532" t="str">
            <v>Transporte RR 2C</v>
          </cell>
        </row>
        <row r="1534">
          <cell r="B1534" t="str">
            <v>TSS (L=0,00m) - (Ext. =0 Kmf, Preço Unit. = R$ 0,00)</v>
          </cell>
        </row>
        <row r="1535">
          <cell r="B1535" t="str">
            <v>Tratamento superficial simples c/ emulsão BC</v>
          </cell>
        </row>
        <row r="1536">
          <cell r="B1536" t="str">
            <v>Aquisição RR 2C</v>
          </cell>
        </row>
        <row r="1537">
          <cell r="B1537" t="str">
            <v>Transporte RR 2C</v>
          </cell>
        </row>
        <row r="1539">
          <cell r="B1539" t="str">
            <v>REP (L=0,00m) - (Ext. =0 Kmf, Preço Unit. = R$ 0,00)</v>
          </cell>
        </row>
        <row r="1540">
          <cell r="B1540" t="str">
            <v>Pintura de Ligação</v>
          </cell>
        </row>
        <row r="1541">
          <cell r="B1541" t="str">
            <v>Aquisição RR 1C</v>
          </cell>
        </row>
        <row r="1542">
          <cell r="B1542" t="str">
            <v>Transporte RR 1C</v>
          </cell>
        </row>
        <row r="1543">
          <cell r="B1543" t="str">
            <v>CBUQ - Massa Fina (e=2,0cm)</v>
          </cell>
        </row>
        <row r="1544">
          <cell r="B1544" t="str">
            <v>Aquisição CAP 50 70</v>
          </cell>
        </row>
        <row r="1545">
          <cell r="B1545" t="str">
            <v>Transporte CAP 50 70</v>
          </cell>
        </row>
        <row r="1547">
          <cell r="B1547" t="str">
            <v>CBUQ - FAIXA B (4,0) (L=0,00m) - (Ext. =0 Kmf, Preço Unit. = R$ 0,00)</v>
          </cell>
        </row>
        <row r="1548">
          <cell r="B1548" t="str">
            <v>Pintura de Ligação</v>
          </cell>
        </row>
        <row r="1549">
          <cell r="B1549" t="str">
            <v>Aquisição RR 1C</v>
          </cell>
        </row>
        <row r="1550">
          <cell r="B1550" t="str">
            <v>Transporte RR 1C</v>
          </cell>
        </row>
        <row r="1551">
          <cell r="B1551" t="str">
            <v>CBUQ - Faixa B  (e=4,0cm)</v>
          </cell>
        </row>
        <row r="1552">
          <cell r="B1552" t="str">
            <v>Aquisição CAP 50 70</v>
          </cell>
        </row>
        <row r="1553">
          <cell r="B1553" t="str">
            <v>Transporte CAP 50 70</v>
          </cell>
        </row>
        <row r="1555">
          <cell r="B1555" t="str">
            <v>CBUQ - FAIXA B (4,5) (L=0,00m) - (Ext. =0 Kmf, Preço Unit. = R$ 0,00)</v>
          </cell>
        </row>
        <row r="1556">
          <cell r="B1556" t="str">
            <v>Pintura de Ligação</v>
          </cell>
        </row>
        <row r="1557">
          <cell r="B1557" t="str">
            <v>Aquisição RR 1C</v>
          </cell>
        </row>
        <row r="1558">
          <cell r="B1558" t="str">
            <v>Transporte RR 1C</v>
          </cell>
        </row>
        <row r="1559">
          <cell r="B1559" t="str">
            <v>CBUQ - Faixa B  (e=4,5cm)</v>
          </cell>
        </row>
        <row r="1560">
          <cell r="B1560" t="str">
            <v>Aquisição CAP 50 70</v>
          </cell>
        </row>
        <row r="1561">
          <cell r="B1561" t="str">
            <v>Transporte CAP 50 70</v>
          </cell>
        </row>
        <row r="1563">
          <cell r="B1563" t="str">
            <v>CBUQ - FAIXA B (5,0) (L=0,00m) - (Ext. =0 Kmf, Preço Unit. = R$ 0,00)</v>
          </cell>
        </row>
        <row r="1564">
          <cell r="B1564" t="str">
            <v>Pintura de Ligação</v>
          </cell>
        </row>
        <row r="1565">
          <cell r="B1565" t="str">
            <v>Aquisição RR 1C</v>
          </cell>
        </row>
        <row r="1566">
          <cell r="B1566" t="str">
            <v>Transporte RR 1C</v>
          </cell>
        </row>
        <row r="1567">
          <cell r="B1567" t="str">
            <v>CBUQ - Faixa B  (e=5,0cm)</v>
          </cell>
        </row>
        <row r="1568">
          <cell r="B1568" t="str">
            <v>Aquisição CAP 50 70</v>
          </cell>
        </row>
        <row r="1569">
          <cell r="B1569" t="str">
            <v>Transporte CAP 50 70</v>
          </cell>
        </row>
        <row r="1571">
          <cell r="B1571" t="str">
            <v>CBUQ - FAIXA B (6,5) (L=0,00m) - (Ext. =0 Kmf, Preço Unit. = R$ 0,00)</v>
          </cell>
        </row>
        <row r="1572">
          <cell r="B1572" t="str">
            <v>Pintura de Ligação</v>
          </cell>
        </row>
        <row r="1573">
          <cell r="B1573" t="str">
            <v>Aquisição RR 1C</v>
          </cell>
        </row>
        <row r="1574">
          <cell r="B1574" t="str">
            <v>Transporte RR 1C</v>
          </cell>
        </row>
        <row r="1575">
          <cell r="B1575" t="str">
            <v>CBUQ - Faixa B  (e=6,5cm)</v>
          </cell>
        </row>
        <row r="1576">
          <cell r="B1576" t="str">
            <v>Aquisição CAP 50 70</v>
          </cell>
        </row>
        <row r="1577">
          <cell r="B1577" t="str">
            <v>Transporte CAP 50 70</v>
          </cell>
        </row>
        <row r="1579">
          <cell r="B1579" t="str">
            <v>CBUQ - FAIXA C (3,0) (L=0,00m) - (Ext. =0 Kmf, Preço Unit. = R$ 0,00)</v>
          </cell>
        </row>
        <row r="1580">
          <cell r="B1580" t="str">
            <v>Pintura de Ligação</v>
          </cell>
        </row>
        <row r="1581">
          <cell r="B1581" t="str">
            <v>Aquisição RR 1C</v>
          </cell>
        </row>
        <row r="1582">
          <cell r="B1582" t="str">
            <v>Transporte RR 1C</v>
          </cell>
        </row>
        <row r="1583">
          <cell r="B1583" t="str">
            <v>CBUQ - Faixa C  (e=3,0cm)</v>
          </cell>
        </row>
        <row r="1584">
          <cell r="B1584" t="str">
            <v>Aquisição CAP 50 70</v>
          </cell>
        </row>
        <row r="1585">
          <cell r="B1585" t="str">
            <v>Transporte CAP 50 70</v>
          </cell>
        </row>
        <row r="1587">
          <cell r="B1587" t="str">
            <v>CBUQ - FAIXA C (4,0) (L=0,00m) - (Ext. =0 Kmf, Preço Unit. = R$ 0,00)</v>
          </cell>
        </row>
        <row r="1588">
          <cell r="B1588" t="str">
            <v>Pintura de Ligação</v>
          </cell>
        </row>
        <row r="1589">
          <cell r="B1589" t="str">
            <v>Aquisição RR 1C</v>
          </cell>
        </row>
        <row r="1590">
          <cell r="B1590" t="str">
            <v>Transporte RR 1C</v>
          </cell>
        </row>
        <row r="1591">
          <cell r="B1591" t="str">
            <v>CBUQ - Faixa C  (e=4,0cm)</v>
          </cell>
        </row>
        <row r="1592">
          <cell r="B1592" t="str">
            <v>Aquisição CAP 50 70</v>
          </cell>
        </row>
        <row r="1593">
          <cell r="B1593" t="str">
            <v>Transporte CAP 50 70</v>
          </cell>
        </row>
        <row r="1595">
          <cell r="B1595" t="str">
            <v>CBUQ - FAIXA C (4,5) (L=0,00m) - (Ext. =0 Kmf, Preço Unit. = R$ 0,00)</v>
          </cell>
        </row>
        <row r="1596">
          <cell r="B1596" t="str">
            <v>Pintura de Ligação</v>
          </cell>
        </row>
        <row r="1597">
          <cell r="B1597" t="str">
            <v>Aquisição RR 1C</v>
          </cell>
        </row>
        <row r="1598">
          <cell r="B1598" t="str">
            <v>Transporte RR 1C</v>
          </cell>
        </row>
        <row r="1599">
          <cell r="B1599" t="str">
            <v>CBUQ - Faixa C  (e=4,5cm)</v>
          </cell>
        </row>
        <row r="1600">
          <cell r="B1600" t="str">
            <v>Aquisição CAP 50 70</v>
          </cell>
        </row>
        <row r="1601">
          <cell r="B1601" t="str">
            <v>Transporte CAP 50 70</v>
          </cell>
        </row>
        <row r="1603">
          <cell r="B1603" t="str">
            <v>CBUQ - FAIXA C (5,0) (L=0,00m) - (Ext. =0 Kmf, Preço Unit. = R$ 0,00)</v>
          </cell>
        </row>
        <row r="1604">
          <cell r="B1604" t="str">
            <v>Pintura de Ligação</v>
          </cell>
        </row>
        <row r="1605">
          <cell r="B1605" t="str">
            <v>Aquisição RR 1C</v>
          </cell>
        </row>
        <row r="1606">
          <cell r="B1606" t="str">
            <v>Transporte RR 1C</v>
          </cell>
        </row>
        <row r="1607">
          <cell r="B1607" t="str">
            <v>CBUQ - Faixa C  (e=5,0cm)</v>
          </cell>
        </row>
        <row r="1608">
          <cell r="B1608" t="str">
            <v>Aquisição CAP 50 70</v>
          </cell>
        </row>
        <row r="1609">
          <cell r="B1609" t="str">
            <v>Transporte CAP 50 70</v>
          </cell>
        </row>
        <row r="1611">
          <cell r="B1611" t="str">
            <v>CBUQ - FAIXA C (6,0) (L=0,00m) - (Ext. =0 Kmf, Preço Unit. = R$ 0,00)</v>
          </cell>
        </row>
        <row r="1612">
          <cell r="B1612" t="str">
            <v>Pintura de Ligação</v>
          </cell>
        </row>
        <row r="1613">
          <cell r="B1613" t="str">
            <v>Aquisição RR 1C</v>
          </cell>
        </row>
        <row r="1614">
          <cell r="B1614" t="str">
            <v>Transporte RR 1C</v>
          </cell>
        </row>
        <row r="1615">
          <cell r="B1615" t="str">
            <v>CBUQ - Faixa C  (e=6,0cm)</v>
          </cell>
        </row>
        <row r="1616">
          <cell r="B1616" t="str">
            <v>Aquisição CAP 50 70</v>
          </cell>
        </row>
        <row r="1617">
          <cell r="B1617" t="str">
            <v>Transporte CAP 50 70</v>
          </cell>
        </row>
        <row r="1619">
          <cell r="B1619" t="str">
            <v>CBUQ - FAIXA C (6,5) (L=0,00m) - (Ext. =0 Kmf, Preço Unit. = R$ 0,00)</v>
          </cell>
        </row>
        <row r="1620">
          <cell r="B1620" t="str">
            <v>Pintura de Ligação</v>
          </cell>
        </row>
        <row r="1621">
          <cell r="B1621" t="str">
            <v>Aquisição RR 1C</v>
          </cell>
        </row>
        <row r="1622">
          <cell r="B1622" t="str">
            <v>Transporte RR 1C</v>
          </cell>
        </row>
        <row r="1623">
          <cell r="B1623" t="str">
            <v>CBUQ - Faixa C  (e=6,5cm)</v>
          </cell>
        </row>
        <row r="1624">
          <cell r="B1624" t="str">
            <v>Aquisição CAP 50 70</v>
          </cell>
        </row>
        <row r="1625">
          <cell r="B1625" t="str">
            <v>Transporte CAP 50 70</v>
          </cell>
        </row>
        <row r="1627">
          <cell r="B1627" t="str">
            <v>CBUQ - FAIXA C (7,0) (L=0,00m) - (Ext. =0 Kmf, Preço Unit. = R$ 0,00)</v>
          </cell>
        </row>
        <row r="1628">
          <cell r="B1628" t="str">
            <v>Pintura de Ligação</v>
          </cell>
        </row>
        <row r="1629">
          <cell r="B1629" t="str">
            <v>Aquisição RR 1C</v>
          </cell>
        </row>
        <row r="1630">
          <cell r="B1630" t="str">
            <v>Transporte RR 1C</v>
          </cell>
        </row>
        <row r="1631">
          <cell r="B1631" t="str">
            <v>CBUQ - Faixa C  (e=7,0cm)</v>
          </cell>
        </row>
        <row r="1632">
          <cell r="B1632" t="str">
            <v>Aquisição CAP 50 70</v>
          </cell>
        </row>
        <row r="1633">
          <cell r="B1633" t="str">
            <v>Transporte CAP 50 70</v>
          </cell>
        </row>
        <row r="1635">
          <cell r="B1635" t="str">
            <v>CBUQ - FAIXA C (7,5) (L=0,00m) - (Ext. =0 Kmf, Preço Unit. = R$ 0,00)</v>
          </cell>
        </row>
        <row r="1636">
          <cell r="B1636" t="str">
            <v>Pintura de Ligação</v>
          </cell>
        </row>
        <row r="1637">
          <cell r="B1637" t="str">
            <v>Aquisição RR 1C</v>
          </cell>
        </row>
        <row r="1638">
          <cell r="B1638" t="str">
            <v>Transporte RR 1C</v>
          </cell>
        </row>
        <row r="1639">
          <cell r="B1639" t="str">
            <v>CBUQ - Faixa C  (e=7,5cm)</v>
          </cell>
        </row>
        <row r="1640">
          <cell r="B1640" t="str">
            <v>Aquisição CAP 50 70</v>
          </cell>
        </row>
        <row r="1641">
          <cell r="B1641" t="str">
            <v>Transporte CAP 50 70</v>
          </cell>
        </row>
        <row r="1643">
          <cell r="B1643" t="str">
            <v>RB (L=0,00m) - (Ext. =0 Kmf, Preço Unit. = R$ 0,00)</v>
          </cell>
        </row>
        <row r="1644">
          <cell r="B1644" t="str">
            <v>Reciclagem de base simples  (e=0,0cm)</v>
          </cell>
        </row>
        <row r="1645">
          <cell r="B1645" t="str">
            <v>Imprimação Asfáltica (EAI)</v>
          </cell>
        </row>
        <row r="1646">
          <cell r="B1646" t="str">
            <v>Aquisição EAI</v>
          </cell>
        </row>
        <row r="1647">
          <cell r="B1647" t="str">
            <v>Transporte EAI</v>
          </cell>
        </row>
        <row r="1648">
          <cell r="B1648" t="str">
            <v>Tratamento superficial simples c/ emulsão BC</v>
          </cell>
        </row>
        <row r="1649">
          <cell r="B1649" t="str">
            <v>Tratamento superficial duplo c/ emulsão BC</v>
          </cell>
        </row>
        <row r="1650">
          <cell r="B1650" t="str">
            <v>Aquisição RR 2C</v>
          </cell>
        </row>
        <row r="1651">
          <cell r="B1651" t="str">
            <v>Transporte RR 2C</v>
          </cell>
        </row>
        <row r="1652">
          <cell r="B1652" t="str">
            <v>CBUQ - FAIXA B (0,0) (L=0,00m) - (Ext. =0 Kmf, Preço Unit. = R$ 0,00)</v>
          </cell>
        </row>
        <row r="1653">
          <cell r="B1653" t="str">
            <v>Pintura de Ligação</v>
          </cell>
        </row>
        <row r="1654">
          <cell r="B1654" t="str">
            <v>Aquisição RR 1C</v>
          </cell>
        </row>
        <row r="1655">
          <cell r="B1655" t="str">
            <v>Transporte RR 1C</v>
          </cell>
        </row>
        <row r="1656">
          <cell r="B1656" t="str">
            <v>CBUQ - Faixa B  (e=0,0cm)</v>
          </cell>
        </row>
        <row r="1657">
          <cell r="B1657" t="str">
            <v>Aquisição CAP 50 70</v>
          </cell>
        </row>
        <row r="1658">
          <cell r="B1658" t="str">
            <v>Transporte CAP 50 70</v>
          </cell>
        </row>
        <row r="1659">
          <cell r="B1659" t="str">
            <v>CBUQ - FAIXA C (0,0) (L=0,00m) - (Ext. =0 Kmf, Preço Unit. = R$ 0,00)</v>
          </cell>
        </row>
        <row r="1660">
          <cell r="B1660" t="str">
            <v>Pintura de Ligação</v>
          </cell>
        </row>
        <row r="1661">
          <cell r="B1661" t="str">
            <v>Aquisição RR 1C</v>
          </cell>
        </row>
        <row r="1662">
          <cell r="B1662" t="str">
            <v>Transporte RR 1C</v>
          </cell>
        </row>
        <row r="1663">
          <cell r="B1663" t="str">
            <v>CBUQ - Faixa C  (e=0,0cm)</v>
          </cell>
        </row>
        <row r="1664">
          <cell r="B1664" t="str">
            <v>Aquisição CAP 50 70</v>
          </cell>
        </row>
        <row r="1665">
          <cell r="B1665" t="str">
            <v>Transporte CAP 50 70</v>
          </cell>
        </row>
        <row r="1667">
          <cell r="B1667" t="str">
            <v>RB BRITA (L=0,00m) - (Ext. =0 Kmf, Preço Unit. = R$ 0,00)</v>
          </cell>
        </row>
        <row r="1668">
          <cell r="B1668" t="str">
            <v>Reciclagem de base com adição de brita (e=0,0cm)</v>
          </cell>
        </row>
        <row r="1669">
          <cell r="B1669" t="str">
            <v>Imprimação Asfáltica (EAI)</v>
          </cell>
        </row>
        <row r="1670">
          <cell r="B1670" t="str">
            <v>Aquisição EAI</v>
          </cell>
        </row>
        <row r="1671">
          <cell r="B1671" t="str">
            <v>Transporte EAI</v>
          </cell>
        </row>
        <row r="1672">
          <cell r="B1672" t="str">
            <v>Tratamento superficial simples c/ emulsão BC</v>
          </cell>
        </row>
        <row r="1673">
          <cell r="B1673" t="str">
            <v>Tratamento superficial duplo c/ emulsão BC</v>
          </cell>
        </row>
        <row r="1674">
          <cell r="B1674" t="str">
            <v>Aquisição RR 2C</v>
          </cell>
        </row>
        <row r="1675">
          <cell r="B1675" t="str">
            <v>Transporte RR 2C</v>
          </cell>
        </row>
        <row r="1676">
          <cell r="B1676" t="str">
            <v>CBUQ - FAIXA B (0,0) (L=0,00m) - (Ext. =0 Kmf, Preço Unit. = R$ 0,00)</v>
          </cell>
        </row>
        <row r="1677">
          <cell r="B1677" t="str">
            <v>Pintura de Ligação</v>
          </cell>
        </row>
        <row r="1678">
          <cell r="B1678" t="str">
            <v>Aquisição RR 1C</v>
          </cell>
        </row>
        <row r="1679">
          <cell r="B1679" t="str">
            <v>Transporte RR 1C</v>
          </cell>
        </row>
        <row r="1680">
          <cell r="B1680" t="str">
            <v>CBUQ - Faixa B  (e=0,0cm)</v>
          </cell>
        </row>
        <row r="1681">
          <cell r="B1681" t="str">
            <v>Aquisição CAP 50 70</v>
          </cell>
        </row>
        <row r="1682">
          <cell r="B1682" t="str">
            <v>Transporte CAP 50 70</v>
          </cell>
        </row>
        <row r="1683">
          <cell r="B1683" t="str">
            <v>CBUQ - FAIXA C (0,0) (L=0,00m) - (Ext. =0 Kmf, Preço Unit. = R$ 0,00)</v>
          </cell>
        </row>
        <row r="1684">
          <cell r="B1684" t="str">
            <v>Pintura de Ligação</v>
          </cell>
        </row>
        <row r="1685">
          <cell r="B1685" t="str">
            <v>Aquisição RR 1C</v>
          </cell>
        </row>
        <row r="1686">
          <cell r="B1686" t="str">
            <v>Transporte RR 1C</v>
          </cell>
        </row>
        <row r="1687">
          <cell r="B1687" t="str">
            <v>CBUQ - Faixa C  (e=0,0cm)</v>
          </cell>
        </row>
        <row r="1688">
          <cell r="B1688" t="str">
            <v>Aquisição CAP 50 70</v>
          </cell>
        </row>
        <row r="1689">
          <cell r="B1689" t="str">
            <v>Transporte CAP 50 70</v>
          </cell>
        </row>
        <row r="1691">
          <cell r="B1691" t="str">
            <v>RB CIMENTO (L=0,00m) - (Ext. =0 Kmf, Preço Unit. = R$ 0,00)</v>
          </cell>
        </row>
        <row r="1692">
          <cell r="B1692" t="str">
            <v>Reciclagem de base com adição de cimento  (e=0,0cm)</v>
          </cell>
        </row>
        <row r="1693">
          <cell r="B1693" t="str">
            <v>Imprimação Asfáltica (EAI)</v>
          </cell>
        </row>
        <row r="1694">
          <cell r="B1694" t="str">
            <v>Aquisição EAI</v>
          </cell>
        </row>
        <row r="1695">
          <cell r="B1695" t="str">
            <v>Transporte EAI</v>
          </cell>
        </row>
        <row r="1696">
          <cell r="B1696" t="str">
            <v>Tratamento superficial simples c/ emulsão BC</v>
          </cell>
        </row>
        <row r="1697">
          <cell r="B1697" t="str">
            <v>Tratamento superficial duplo c/ emulsão BC</v>
          </cell>
        </row>
        <row r="1698">
          <cell r="B1698" t="str">
            <v>Aquisição RR 2C</v>
          </cell>
        </row>
        <row r="1699">
          <cell r="B1699" t="str">
            <v>Transporte RR 2C</v>
          </cell>
        </row>
        <row r="1700">
          <cell r="B1700" t="str">
            <v>CBUQ - FAIXA B (0,0) (L=0,00m) - (Ext. =0 Kmf, Preço Unit. = R$ 0,00)</v>
          </cell>
        </row>
        <row r="1701">
          <cell r="B1701" t="str">
            <v>Pintura de Ligação</v>
          </cell>
        </row>
        <row r="1702">
          <cell r="B1702" t="str">
            <v>Aquisição RR 1C</v>
          </cell>
        </row>
        <row r="1703">
          <cell r="B1703" t="str">
            <v>Transporte RR 1C</v>
          </cell>
        </row>
        <row r="1704">
          <cell r="B1704" t="str">
            <v>CBUQ - Faixa B  (e=0,0cm)</v>
          </cell>
        </row>
        <row r="1705">
          <cell r="B1705" t="str">
            <v>Aquisição CAP 50 70</v>
          </cell>
        </row>
        <row r="1706">
          <cell r="B1706" t="str">
            <v>Transporte CAP 50 70</v>
          </cell>
        </row>
        <row r="1707">
          <cell r="B1707" t="str">
            <v>CBUQ - FAIXA C (0,0) (L=0,00m) - (Ext. =0 Kmf, Preço Unit. = R$ 0,00)</v>
          </cell>
        </row>
        <row r="1708">
          <cell r="B1708" t="str">
            <v>Pintura de Ligação</v>
          </cell>
        </row>
        <row r="1709">
          <cell r="B1709" t="str">
            <v>Aquisição RR 1C</v>
          </cell>
        </row>
        <row r="1710">
          <cell r="B1710" t="str">
            <v>Transporte RR 1C</v>
          </cell>
        </row>
        <row r="1711">
          <cell r="B1711" t="str">
            <v>CBUQ - Faixa C  (e=0,0cm)</v>
          </cell>
        </row>
        <row r="1712">
          <cell r="B1712" t="str">
            <v>Aquisição CAP 50 70</v>
          </cell>
        </row>
        <row r="1713">
          <cell r="B1713" t="str">
            <v>Transporte CAP 50 70</v>
          </cell>
        </row>
        <row r="1715">
          <cell r="B1715" t="str">
            <v>RB BRITA E CIMENTO (L=0,00m) - (Ext. =0 Kmf, Preço Unit. = R$ 0,00)</v>
          </cell>
        </row>
        <row r="1716">
          <cell r="B1716" t="str">
            <v>Reciclagem de base com adição de brita e cimento  (e=0,0cm)</v>
          </cell>
        </row>
        <row r="1717">
          <cell r="B1717" t="str">
            <v>Imprimação Asfáltica (EAI)</v>
          </cell>
        </row>
        <row r="1718">
          <cell r="B1718" t="str">
            <v>Aquisição EAI</v>
          </cell>
        </row>
        <row r="1719">
          <cell r="B1719" t="str">
            <v>Transporte EAI</v>
          </cell>
        </row>
        <row r="1720">
          <cell r="B1720" t="str">
            <v>Tratamento superficial simples c/ emulsão BC</v>
          </cell>
        </row>
        <row r="1721">
          <cell r="B1721" t="str">
            <v>Tratamento superficial duplo c/ emulsão BC</v>
          </cell>
        </row>
        <row r="1722">
          <cell r="B1722" t="str">
            <v>Aquisição RR 2C</v>
          </cell>
        </row>
        <row r="1723">
          <cell r="B1723" t="str">
            <v>Transporte RR 2C</v>
          </cell>
        </row>
        <row r="1724">
          <cell r="B1724" t="str">
            <v>CBUQ - FAIXA B (0,0) (L=0,00m) - (Ext. =0 Kmf, Preço Unit. = R$ 0,00)</v>
          </cell>
        </row>
        <row r="1725">
          <cell r="B1725" t="str">
            <v>Pintura de Ligação</v>
          </cell>
        </row>
        <row r="1726">
          <cell r="B1726" t="str">
            <v>Aquisição RR 1C</v>
          </cell>
        </row>
        <row r="1727">
          <cell r="B1727" t="str">
            <v>Transporte RR 1C</v>
          </cell>
        </row>
        <row r="1728">
          <cell r="B1728" t="str">
            <v>CBUQ - Faixa B  (e=0,0cm)</v>
          </cell>
        </row>
        <row r="1729">
          <cell r="B1729" t="str">
            <v>Aquisição CAP 50 70</v>
          </cell>
        </row>
        <row r="1730">
          <cell r="B1730" t="str">
            <v>Transporte CAP 50 70</v>
          </cell>
        </row>
        <row r="1731">
          <cell r="B1731" t="str">
            <v>CBUQ - FAIXA C (0,0) (L=0,00m) - (Ext. =0 Kmf, Preço Unit. = R$ 0,00)</v>
          </cell>
        </row>
        <row r="1732">
          <cell r="B1732" t="str">
            <v>Pintura de Ligação</v>
          </cell>
        </row>
        <row r="1733">
          <cell r="B1733" t="str">
            <v>Aquisição RR 1C</v>
          </cell>
        </row>
        <row r="1734">
          <cell r="B1734" t="str">
            <v>Transporte RR 1C</v>
          </cell>
        </row>
        <row r="1735">
          <cell r="B1735" t="str">
            <v>CBUQ - Faixa C  (e=0,0cm)</v>
          </cell>
        </row>
        <row r="1736">
          <cell r="B1736" t="str">
            <v>Aquisição CAP 50 70</v>
          </cell>
        </row>
        <row r="1737">
          <cell r="B1737" t="str">
            <v>Transporte CAP 50 70</v>
          </cell>
        </row>
        <row r="1739">
          <cell r="B1739" t="str">
            <v>RECUPERAÇÃO DE PAVIMENTO</v>
          </cell>
        </row>
        <row r="1740">
          <cell r="B1740" t="str">
            <v>RECUPERAÇÃO DE PAVIMENTO - (L=0,00m) - (Ext. =0 Kmf, Preço Unit. = R$ 0,00)</v>
          </cell>
        </row>
        <row r="1741">
          <cell r="B1741" t="str">
            <v>Remoção de Material asfáltico (e=0,0cm)</v>
          </cell>
        </row>
        <row r="1742">
          <cell r="B1742" t="str">
            <v>Remoção de Base Granular (e=0,0cm)</v>
          </cell>
        </row>
        <row r="1743">
          <cell r="B1743" t="str">
            <v>Solo estabilizado (e=0,0cm)</v>
          </cell>
        </row>
        <row r="1744">
          <cell r="B1744" t="str">
            <v>BGS (e=0,0cm)</v>
          </cell>
        </row>
        <row r="1745">
          <cell r="B1745" t="str">
            <v>Imprimação Asfáltica (EAI)</v>
          </cell>
        </row>
        <row r="1746">
          <cell r="B1746" t="str">
            <v>Aquisição EAI</v>
          </cell>
        </row>
        <row r="1747">
          <cell r="B1747" t="str">
            <v>Transporte EAI</v>
          </cell>
        </row>
        <row r="1748">
          <cell r="B1748" t="str">
            <v>BGTC (e=0,0cm)</v>
          </cell>
        </row>
        <row r="1749">
          <cell r="B1749" t="str">
            <v>Pintura de Ligação</v>
          </cell>
        </row>
        <row r="1750">
          <cell r="B1750" t="str">
            <v>Aquisição RR 1C</v>
          </cell>
        </row>
        <row r="1751">
          <cell r="B1751" t="str">
            <v>Transporte RR 1C</v>
          </cell>
        </row>
        <row r="1752">
          <cell r="B1752" t="str">
            <v>Tratamento superficial simples c/ emulsão BC</v>
          </cell>
        </row>
        <row r="1753">
          <cell r="B1753" t="str">
            <v>Tratamento superficial duplo c/ emulsão BC</v>
          </cell>
        </row>
        <row r="1754">
          <cell r="B1754" t="str">
            <v>Aquisição RR 2C</v>
          </cell>
        </row>
        <row r="1755">
          <cell r="B1755" t="str">
            <v>Transporte RR 2C</v>
          </cell>
        </row>
        <row r="1756">
          <cell r="B1756" t="str">
            <v>Pintura de Ligação</v>
          </cell>
        </row>
        <row r="1757">
          <cell r="B1757" t="str">
            <v>Aquisição RR 1C</v>
          </cell>
        </row>
        <row r="1758">
          <cell r="B1758" t="str">
            <v>Transporte RR 1C</v>
          </cell>
        </row>
        <row r="1759">
          <cell r="B1759" t="str">
            <v>CBUQ - Faixa B  (e=0,0cm)</v>
          </cell>
        </row>
        <row r="1760">
          <cell r="B1760" t="str">
            <v>Aquisição CAP 50 70</v>
          </cell>
        </row>
        <row r="1761">
          <cell r="B1761" t="str">
            <v>Transporte CAP 50 70</v>
          </cell>
        </row>
        <row r="1762">
          <cell r="B1762" t="str">
            <v>Pintura de Ligação</v>
          </cell>
        </row>
        <row r="1763">
          <cell r="B1763" t="str">
            <v>Aquisição RR 1C</v>
          </cell>
        </row>
        <row r="1764">
          <cell r="B1764" t="str">
            <v>Transporte RR 1C</v>
          </cell>
        </row>
        <row r="1765">
          <cell r="B1765" t="str">
            <v>CBUQ - Faixa C  (e=0,0cm)</v>
          </cell>
        </row>
        <row r="1766">
          <cell r="B1766" t="str">
            <v>Aquisição CAP 50 70</v>
          </cell>
        </row>
        <row r="1767">
          <cell r="B1767" t="str">
            <v>Transporte CAP 50 70</v>
          </cell>
        </row>
        <row r="1769">
          <cell r="B1769" t="str">
            <v>DRENAGEM SUPERFICIAL</v>
          </cell>
        </row>
        <row r="1770">
          <cell r="B1770" t="str">
            <v>Meio fio de concreto - MFC 01</v>
          </cell>
        </row>
        <row r="1771">
          <cell r="B1771" t="str">
            <v>Meio fio de concreto - MFC 04</v>
          </cell>
        </row>
        <row r="1772">
          <cell r="B1772" t="str">
            <v>Meio fio de concreto - MFC 05</v>
          </cell>
        </row>
        <row r="1773">
          <cell r="B1773" t="str">
            <v>Sarjeta triangular de concreto - STC 01</v>
          </cell>
        </row>
        <row r="1774">
          <cell r="B1774" t="str">
            <v>Sarjeta triangular de concreto - STC 02</v>
          </cell>
        </row>
        <row r="1775">
          <cell r="B1775" t="str">
            <v>Sarjeta triangular de concreto - STC 03</v>
          </cell>
        </row>
        <row r="1776">
          <cell r="B1776" t="str">
            <v>Sarjeta trapezoidal de concreto - SZC 01</v>
          </cell>
        </row>
        <row r="1777">
          <cell r="B1777" t="str">
            <v>Sarjeta de canteiro central de concreto - SCC 04</v>
          </cell>
        </row>
        <row r="1778">
          <cell r="B1778" t="str">
            <v>Transposição de segmentos de sarjeta - TSS 03</v>
          </cell>
        </row>
        <row r="1779">
          <cell r="B1779" t="str">
            <v>Entrada para descida d'água - EDA 01</v>
          </cell>
        </row>
        <row r="1780">
          <cell r="B1780" t="str">
            <v>Entrada para descida d'água - EDA 02</v>
          </cell>
        </row>
        <row r="1781">
          <cell r="B1781" t="str">
            <v>Descida d'água de aterros tipo rápido - DAR 01</v>
          </cell>
        </row>
        <row r="1782">
          <cell r="B1782" t="str">
            <v>Aquisição CAP 50 70</v>
          </cell>
        </row>
        <row r="1783">
          <cell r="B1783" t="str">
            <v>Transporte CAP 50 70</v>
          </cell>
        </row>
        <row r="1784">
          <cell r="B1784" t="str">
            <v>Descida d'água de aterros tipo rápido - DAR 02</v>
          </cell>
        </row>
        <row r="1785">
          <cell r="B1785" t="str">
            <v>Aquisição CAP 50 70</v>
          </cell>
        </row>
        <row r="1786">
          <cell r="B1786" t="str">
            <v>Transporte CAP 50 70</v>
          </cell>
        </row>
        <row r="1787">
          <cell r="B1787" t="str">
            <v>Descida d'água de aterros tipo rápido - DAR 03</v>
          </cell>
        </row>
        <row r="1788">
          <cell r="B1788" t="str">
            <v>Aquisição CAP 50 70</v>
          </cell>
        </row>
        <row r="1789">
          <cell r="B1789" t="str">
            <v>Transporte CAP 50 70</v>
          </cell>
        </row>
        <row r="1790">
          <cell r="B1790" t="str">
            <v>Dreno longitudinal profundo para corte em solo - DPS 01</v>
          </cell>
        </row>
        <row r="1791">
          <cell r="B1791" t="str">
            <v>Dreno longitudinal profundo para corte em solo - DPS 03</v>
          </cell>
        </row>
        <row r="1792">
          <cell r="B1792" t="str">
            <v>Dreno longitudinal profundo para corte em rocha - DPR 01</v>
          </cell>
        </row>
        <row r="1793">
          <cell r="B1793" t="str">
            <v>Boca de saída para dreno longitudinal profundo - BSD 01</v>
          </cell>
        </row>
        <row r="1794">
          <cell r="B1794" t="str">
            <v>Boca de saída para dreno sub-superficial - BSD 03</v>
          </cell>
        </row>
        <row r="1795">
          <cell r="B1795" t="str">
            <v>Valeta de proteção de aterros com revestimento vegetal - VPA 01</v>
          </cell>
        </row>
        <row r="1796">
          <cell r="B1796" t="str">
            <v>Valeta de proteção de cortes com revestimento vegetal - VPC 01</v>
          </cell>
        </row>
        <row r="1797">
          <cell r="B1797" t="str">
            <v>Valeta de proteção de aterros com revestimento de concreto - VPA 03</v>
          </cell>
        </row>
        <row r="1798">
          <cell r="B1798" t="str">
            <v>Valeta de proteção de cortes com revestimento de concreto - VPC 03</v>
          </cell>
        </row>
        <row r="1799">
          <cell r="B1799" t="str">
            <v>Corpo BSCC 1,50 x 1,50 m - moldado no local - altura do aterro 0,00 a 1,00 m</v>
          </cell>
        </row>
        <row r="1800">
          <cell r="B1800" t="str">
            <v>Boca BSCC 1,50 x 1,50 m - esconsidade 0°</v>
          </cell>
        </row>
        <row r="1801">
          <cell r="B1801" t="str">
            <v>Corpo BSCC 2,00 x 2,00 m - moldado no local - altura do aterro 0,00 a 1,00 m</v>
          </cell>
        </row>
        <row r="1802">
          <cell r="B1802" t="str">
            <v>Boca BSCC 2,00 x 2,00 m - esconsidade 0°</v>
          </cell>
        </row>
        <row r="1803">
          <cell r="B1803" t="str">
            <v>Corpo BSCC 2,50 x 2,50 m - moldado no local - altura do aterro 0,00 a 1,00 m</v>
          </cell>
        </row>
        <row r="1804">
          <cell r="B1804" t="str">
            <v>Boca BSCC 2,50 x 2,50 m - esconsidade 0°</v>
          </cell>
        </row>
        <row r="1805">
          <cell r="B1805" t="str">
            <v>Corpo BSCC 3,00 x 3,00 m - moldado no local - altura do aterro 0,00 a 1,00 m</v>
          </cell>
        </row>
        <row r="1806">
          <cell r="B1806" t="str">
            <v>Boca BSCC 3,00 x 3,00 m - esconsidade 0°</v>
          </cell>
        </row>
        <row r="1807">
          <cell r="B1807" t="str">
            <v>Hidrossemeadura</v>
          </cell>
        </row>
        <row r="1809">
          <cell r="B1809" t="str">
            <v>OBRAS DE ARTE ESPECIAIS</v>
          </cell>
        </row>
        <row r="1810">
          <cell r="B1810" t="str">
            <v>Recomposição de defensa metálica</v>
          </cell>
        </row>
        <row r="1811">
          <cell r="B1811" t="str">
            <v>Recomposição de guarda-corpo</v>
          </cell>
        </row>
        <row r="1812">
          <cell r="B1812" t="str">
            <v>Recomposição de Barreira New Jersey simples</v>
          </cell>
        </row>
        <row r="1814">
          <cell r="B1814" t="str">
            <v>OBRAS COMPLEMENTARES</v>
          </cell>
        </row>
        <row r="1815">
          <cell r="B1815" t="str">
            <v>Recomposição de defensa metálica</v>
          </cell>
        </row>
        <row r="1816">
          <cell r="B1816" t="str">
            <v>Recomposição de Talude - Erosão</v>
          </cell>
        </row>
        <row r="1817">
          <cell r="B1817" t="str">
            <v>TERRAPLANAGEM</v>
          </cell>
        </row>
        <row r="1818">
          <cell r="B1818" t="str">
            <v>Recomposição de erosão em corte ou aterro com material de jazida</v>
          </cell>
        </row>
        <row r="1819">
          <cell r="B1819" t="str">
            <v>DRENAGEM SUPERFICIAL</v>
          </cell>
        </row>
        <row r="1820">
          <cell r="B1820" t="str">
            <v>Meio fio de concreto - MFC 01</v>
          </cell>
        </row>
        <row r="1821">
          <cell r="B1821" t="str">
            <v>Entrada para descida d'água - EDA 02</v>
          </cell>
        </row>
        <row r="1822">
          <cell r="B1822" t="str">
            <v>Descida d'água de aterros em degraus - DAD 01</v>
          </cell>
        </row>
        <row r="1823">
          <cell r="B1823" t="str">
            <v>Dissipador de energia - DEB 02</v>
          </cell>
        </row>
        <row r="1824">
          <cell r="B1824" t="str">
            <v>SERVIÇOS AMBIENTAIS</v>
          </cell>
        </row>
        <row r="1825">
          <cell r="B1825" t="str">
            <v>Enleivamento</v>
          </cell>
        </row>
        <row r="1827">
          <cell r="B1827" t="str">
            <v>SINALIZAÇÃO</v>
          </cell>
        </row>
        <row r="1828">
          <cell r="B1828" t="str">
            <v>SINALIZAÇÃO PROVISÓRIA*</v>
          </cell>
        </row>
        <row r="1829">
          <cell r="B1829" t="str">
            <v>Pintura de faixa (sinalização provisória)</v>
          </cell>
        </row>
        <row r="1830">
          <cell r="B1830" t="str">
            <v>* Em atendimento ao item 9.1.2 do ACÓRDÃO Nº 2011/2015 - TCU - Plenário, a sinalização provisória conta na planilha como item de serviço separado.</v>
          </cell>
        </row>
        <row r="1832">
          <cell r="B1832" t="str">
            <v>SINALIZAÇÃO HORIZONTAL</v>
          </cell>
        </row>
        <row r="1833">
          <cell r="B1833" t="str">
            <v>Tachas Refletivas Bidirecionais</v>
          </cell>
        </row>
        <row r="1834">
          <cell r="B1834" t="str">
            <v>Implantação de tachão</v>
          </cell>
        </row>
        <row r="1836">
          <cell r="B1836" t="str">
            <v>MANUTENÇÃO E CONSERVAÇÃO</v>
          </cell>
        </row>
        <row r="1837">
          <cell r="B1837" t="str">
            <v>Manutenção e Conservação (1º ano)</v>
          </cell>
        </row>
        <row r="1838">
          <cell r="B1838" t="str">
            <v>Serviços de Manutenção e Conservação (1º ano)</v>
          </cell>
        </row>
        <row r="1840">
          <cell r="B1840" t="str">
            <v>Manutenção e Conservação (2º ano)</v>
          </cell>
        </row>
        <row r="1841">
          <cell r="B1841" t="str">
            <v>Serviços de Manutenção e Conservação (2º ano)</v>
          </cell>
        </row>
        <row r="1843">
          <cell r="B1843" t="str">
            <v>Manutenção e Conservação (3º ano)</v>
          </cell>
        </row>
        <row r="1844">
          <cell r="B1844" t="str">
            <v>Serviços de Manutenção e Conservação (3º ano)</v>
          </cell>
        </row>
        <row r="1846">
          <cell r="B1846" t="str">
            <v>Manutenção e Conservação (4º ano)</v>
          </cell>
        </row>
        <row r="1847">
          <cell r="B1847" t="str">
            <v>Serviços de Manutenção e Conservação (4º ano)</v>
          </cell>
        </row>
        <row r="1849">
          <cell r="B1849" t="str">
            <v>Manutenção e Conservação (5º ano)</v>
          </cell>
        </row>
        <row r="1850">
          <cell r="B1850" t="str">
            <v>Serviços de Manutenção e Conservação (5º ano)</v>
          </cell>
        </row>
        <row r="1852">
          <cell r="B1852" t="str">
            <v>ADMINISTRAÇÃO LOCAL</v>
          </cell>
        </row>
        <row r="1853">
          <cell r="B1853" t="str">
            <v>Parcela Fixa - Recuperação</v>
          </cell>
        </row>
        <row r="1854">
          <cell r="B1854" t="str">
            <v>Mão de Obra</v>
          </cell>
        </row>
        <row r="1855">
          <cell r="B1855" t="str">
            <v>Veículos</v>
          </cell>
        </row>
        <row r="1856">
          <cell r="B1856" t="str">
            <v>Parcela Fixa - Manutenção e Conservação</v>
          </cell>
        </row>
        <row r="1857">
          <cell r="B1857" t="str">
            <v>Mão de Obra</v>
          </cell>
        </row>
        <row r="1858">
          <cell r="B1858" t="str">
            <v>Veículos</v>
          </cell>
        </row>
        <row r="1859">
          <cell r="B1859" t="str">
            <v xml:space="preserve">Parcela Vinculada </v>
          </cell>
        </row>
        <row r="1860">
          <cell r="B1860" t="str">
            <v xml:space="preserve">Equipe de produção de terraplenagem </v>
          </cell>
        </row>
        <row r="1861">
          <cell r="B1861" t="str">
            <v xml:space="preserve">Equipe de produção de pavimentação </v>
          </cell>
        </row>
        <row r="1862">
          <cell r="B1862" t="str">
            <v xml:space="preserve">Equipe de topografia </v>
          </cell>
        </row>
        <row r="1863">
          <cell r="B1863" t="str">
            <v>Equipe de medicina e segurança do trabalho - Nº func. &gt; 100</v>
          </cell>
        </row>
        <row r="1864">
          <cell r="B1864" t="str">
            <v>Equipe de medicina e segurança do trabalho - Nº func. ≤ 100</v>
          </cell>
        </row>
        <row r="1865">
          <cell r="B1865" t="str">
            <v xml:space="preserve">Técnicos especializados </v>
          </cell>
        </row>
        <row r="1866">
          <cell r="B1866" t="str">
            <v>Equipe de conservação rodoviária</v>
          </cell>
        </row>
        <row r="1867">
          <cell r="B1867" t="str">
            <v xml:space="preserve">Parcela Variável </v>
          </cell>
        </row>
        <row r="1868">
          <cell r="B1868" t="str">
            <v xml:space="preserve">Equipes de frente de serviço </v>
          </cell>
        </row>
        <row r="1869">
          <cell r="B1869" t="str">
            <v xml:space="preserve">Laboratório de solos </v>
          </cell>
        </row>
        <row r="1870">
          <cell r="B1870" t="str">
            <v xml:space="preserve">Laboratório de asfaltos </v>
          </cell>
        </row>
        <row r="1871">
          <cell r="B1871" t="str">
            <v xml:space="preserve">Laboratório de concreto </v>
          </cell>
        </row>
        <row r="1872">
          <cell r="B1872" t="str">
            <v xml:space="preserve">Manejo florestal </v>
          </cell>
        </row>
        <row r="1873">
          <cell r="B1873" t="str">
            <v xml:space="preserve">Manutenção do Canteiro de Obras e Acampamentos </v>
          </cell>
        </row>
        <row r="1874">
          <cell r="B1874" t="str">
            <v xml:space="preserve">Equipe de manutenção </v>
          </cell>
        </row>
        <row r="1875">
          <cell r="B1875" t="str">
            <v xml:space="preserve">Despesas Diversas </v>
          </cell>
        </row>
        <row r="1877">
          <cell r="B1877" t="str">
            <v>CANTEIRO E MOBILIZAÇÃO</v>
          </cell>
        </row>
        <row r="1878">
          <cell r="B1878" t="str">
            <v>Mobilização</v>
          </cell>
        </row>
        <row r="1879">
          <cell r="B1879" t="str">
            <v>Desmobilização</v>
          </cell>
        </row>
        <row r="1880">
          <cell r="B1880" t="str">
            <v>Canteiro Principal</v>
          </cell>
        </row>
        <row r="1881">
          <cell r="B1881" t="str">
            <v>Escritório e seção téc.</v>
          </cell>
        </row>
        <row r="1882">
          <cell r="B1882" t="str">
            <v>Refeitório e cozinha</v>
          </cell>
        </row>
        <row r="1883">
          <cell r="B1883" t="str">
            <v>Alojamentos</v>
          </cell>
        </row>
        <row r="1884">
          <cell r="B1884" t="str">
            <v>Banheiros e vestiário</v>
          </cell>
        </row>
        <row r="1885">
          <cell r="B1885" t="str">
            <v>Ambulatório</v>
          </cell>
        </row>
        <row r="1886">
          <cell r="B1886" t="str">
            <v>Área de recreação</v>
          </cell>
        </row>
        <row r="1887">
          <cell r="B1887" t="str">
            <v>Residências</v>
          </cell>
        </row>
        <row r="1888">
          <cell r="B1888" t="str">
            <v>Almoxarifado</v>
          </cell>
        </row>
        <row r="1889">
          <cell r="B1889" t="str">
            <v>Depósito de cimento</v>
          </cell>
        </row>
        <row r="1890">
          <cell r="B1890" t="str">
            <v>Oficina</v>
          </cell>
        </row>
        <row r="1891">
          <cell r="B1891" t="str">
            <v>Sala de topografia</v>
          </cell>
        </row>
        <row r="1892">
          <cell r="B1892" t="str">
            <v>Guarita</v>
          </cell>
        </row>
        <row r="1893">
          <cell r="B1893" t="str">
            <v>Áreas descobertas</v>
          </cell>
        </row>
        <row r="1894">
          <cell r="B1894" t="str">
            <v>Instalações Industriais</v>
          </cell>
        </row>
        <row r="1895">
          <cell r="B1895" t="str">
            <v>Laboratório</v>
          </cell>
        </row>
        <row r="1896">
          <cell r="B1896" t="str">
            <v>Instalação da usina misturadora de solos com capacidade de 300 t/h</v>
          </cell>
        </row>
        <row r="1897">
          <cell r="B1897" t="str">
            <v>Instalação da usina de asfalto a quente capacidade de 120 t/h</v>
          </cell>
        </row>
        <row r="1898">
          <cell r="B1898" t="str">
            <v>Posto de combustivel</v>
          </cell>
        </row>
        <row r="1899">
          <cell r="B1899" t="str">
            <v xml:space="preserve">Depósito de óleo enterrado para oficina			</v>
          </cell>
        </row>
        <row r="1900">
          <cell r="B1900" t="str">
            <v>Sistema separador água e óleo</v>
          </cell>
        </row>
        <row r="1901">
          <cell r="B1901" t="str">
            <v>Rampa de lavagem</v>
          </cell>
        </row>
        <row r="1902">
          <cell r="B1902" t="str">
            <v>TOTAL</v>
          </cell>
        </row>
        <row r="1903">
          <cell r="B1903" t="str">
            <v>EDITAL:</v>
          </cell>
        </row>
        <row r="1904">
          <cell r="B1904" t="str">
            <v>BR-/RN</v>
          </cell>
        </row>
        <row r="1905">
          <cell r="B1905" t="str">
            <v xml:space="preserve">Subtrecho:  - </v>
          </cell>
        </row>
        <row r="1906">
          <cell r="B1906" t="str">
            <v>Segmento: (km 0 ao km 100)</v>
          </cell>
        </row>
        <row r="1907">
          <cell r="B1907" t="str">
            <v>Nome da empresa:</v>
          </cell>
        </row>
        <row r="1908">
          <cell r="B1908" t="str">
            <v>IDENTIFICAÇÃO, QUALIFICAÇÃO E ASSINATURA DO RESPONSÁVEL:</v>
          </cell>
        </row>
      </sheetData>
      <sheetData sheetId="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PLANILHA DE QUANT. E CUSTOS A"/>
      <sheetName val="PLANILHA OFICIAL"/>
      <sheetName val="Alter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  <sheetName val="A"/>
      <sheetName val="p a t o 99 b"/>
      <sheetName val="p a t o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  <sheetName val="MAT. ASFÁLTICOS"/>
    </sheetNames>
    <sheetDataSet>
      <sheetData sheetId="0"/>
      <sheetData sheetId="1">
        <row r="22">
          <cell r="B22">
            <v>1.2E-2</v>
          </cell>
        </row>
        <row r="28">
          <cell r="B28">
            <v>1.8</v>
          </cell>
        </row>
        <row r="29">
          <cell r="B29">
            <v>0.27500000000000002</v>
          </cell>
        </row>
        <row r="37">
          <cell r="B37">
            <v>1.9619999999999999E-2</v>
          </cell>
        </row>
        <row r="85">
          <cell r="B85">
            <v>2.8999999999999998E-3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H34">
            <v>77006586.269999981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6">
          <cell r="H36">
            <v>4.5</v>
          </cell>
          <cell r="K36">
            <v>33.387144780664606</v>
          </cell>
        </row>
        <row r="37">
          <cell r="K37">
            <v>33.826485272774505</v>
          </cell>
        </row>
        <row r="38">
          <cell r="K38">
            <v>31.736000000000001</v>
          </cell>
        </row>
        <row r="42">
          <cell r="K42">
            <v>2.62</v>
          </cell>
        </row>
        <row r="43">
          <cell r="K43">
            <v>31.736000000000001</v>
          </cell>
        </row>
        <row r="44">
          <cell r="K44">
            <v>31.736000000000001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roqui"/>
      <sheetName val="CALCULOS AUXILIARES"/>
      <sheetName val="Pato"/>
      <sheetName val="Página 16"/>
    </sheetNames>
    <sheetDataSet>
      <sheetData sheetId="0" refreshError="1">
        <row r="5">
          <cell r="I5" t="str">
            <v>PD/19 - 22/95</v>
          </cell>
        </row>
        <row r="6">
          <cell r="I6" t="str">
            <v>SERCEL LTDA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roqui"/>
      <sheetName val="CALCULOS AUXILIARES"/>
      <sheetName val="Pato"/>
      <sheetName val="Página 16"/>
    </sheetNames>
    <sheetDataSet>
      <sheetData sheetId="0" refreshError="1">
        <row r="5">
          <cell r="I5" t="str">
            <v>PD/19 - 22/95</v>
          </cell>
        </row>
        <row r="6">
          <cell r="I6" t="str">
            <v>SERCEL LTDA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Projeto básico referencial"/>
      <sheetName val="Dimensiona equipam + pessoal"/>
      <sheetName val="Equipamentos"/>
      <sheetName val="Dimensiona equipa lote PA_01 "/>
      <sheetName val="DADO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Página 16"/>
      <sheetName val="Preços"/>
      <sheetName val="CUSTO INDIRE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  <sheetName val="RESUMO_AUT1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DADOS"/>
      <sheetName val="CONTROLE DE OCTF'S"/>
      <sheetName val="INVENTÁRIO"/>
      <sheetName val="MATBET CUSTO"/>
      <sheetName val="PRZ"/>
      <sheetName val="Memória"/>
      <sheetName val="fisico-financeiro geral "/>
      <sheetName val="DESMATAMENTO"/>
      <sheetName val="compos1"/>
    </sheetNames>
    <definedNames>
      <definedName name="Dom_Pásco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3">
          <cell r="B3">
            <v>0</v>
          </cell>
        </row>
      </sheetData>
      <sheetData sheetId="108"/>
      <sheetData sheetId="109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CS#"/>
      <sheetName val="61MCBMI.DNIT"/>
      <sheetName val="CUSTO INDIRETO"/>
    </sheetNames>
    <sheetDataSet>
      <sheetData sheetId="0">
        <row r="9">
          <cell r="AA9" t="str">
            <v xml:space="preserve">DEPARTAMENTO NACIONAL DE INFRA-ESTRUTURA DE TRANSPORTES          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61M-CBMI"/>
      <sheetName val="CS#"/>
      <sheetName val="Orçamentária"/>
      <sheetName val="Terraplenagem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BANCO"/>
      <sheetName val="Conversão"/>
      <sheetName val="Equipamentos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Terraplenagem"/>
      <sheetName val="Banco de Dados"/>
      <sheetName val="TB"/>
      <sheetName val="TB _BG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Página 15"/>
      <sheetName val="PRO-08"/>
      <sheetName val="Conversão"/>
      <sheetName val="CR LOTE 02"/>
      <sheetName val="medição"/>
      <sheetName val="Cadastro Medição"/>
      <sheetName val="Geral"/>
      <sheetName val="p a t o 99 b"/>
      <sheetName val="A"/>
      <sheetName val="Página 16"/>
      <sheetName val="PROJETO"/>
      <sheetName val="RESUMO_AUT1"/>
      <sheetName val="PROP ELAB GANH"/>
      <sheetName val="PARETOS"/>
      <sheetName val="DESEMP AN"/>
      <sheetName val="SERVIÇOS"/>
      <sheetName val="eaigesen"/>
      <sheetName val="relatório"/>
      <sheetName val="DER janeiro98"/>
      <sheetName val="market"/>
      <sheetName val="aux"/>
      <sheetName val="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Conversão"/>
      <sheetName val="Índices de Reajustament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Orçamento"/>
    </sheetNames>
    <sheetDataSet>
      <sheetData sheetId="0"/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s"/>
      <sheetName val="procedimentos"/>
      <sheetName val="medição "/>
      <sheetName val="memória quantitativa"/>
      <sheetName val="memória"/>
      <sheetName val="memória mat placa sinaliz"/>
      <sheetName val="ficha medição"/>
      <sheetName val="rel. mensal"/>
      <sheetName val="boletim"/>
      <sheetName val="ind. físicos"/>
      <sheetName val="Gráfico"/>
      <sheetName val="pluviometria"/>
      <sheetName val="19ª_MED_Sconnt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Ind. Físicos"/>
      <sheetName val="ficha medição"/>
      <sheetName val="Relatório"/>
      <sheetName val="Ens MAIO"/>
      <sheetName val="Efetividade"/>
      <sheetName val="boletim"/>
      <sheetName val="Avanço Físico "/>
      <sheetName val="Reparos Localizados"/>
      <sheetName val="Cargs RL"/>
      <sheetName val="Fresagem"/>
      <sheetName val="Pint.Ligação"/>
      <sheetName val="CBUQ 4cm"/>
      <sheetName val="Cargas CBUQ"/>
      <sheetName val="TSD"/>
      <sheetName val="TSS"/>
      <sheetName val="Pint.Ligação Acost."/>
      <sheetName val="CBUQ Acost."/>
      <sheetName val="Sinalização"/>
      <sheetName val="PINT FAIXAS"/>
      <sheetName val="pluviometria"/>
    </sheetNames>
    <sheetDataSet>
      <sheetData sheetId="0"/>
      <sheetData sheetId="1"/>
      <sheetData sheetId="2"/>
      <sheetData sheetId="3" refreshError="1">
        <row r="11">
          <cell r="G11">
            <v>803588.25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2">
          <cell r="O12">
            <v>2</v>
          </cell>
          <cell r="W12">
            <v>4</v>
          </cell>
          <cell r="Z12">
            <v>1</v>
          </cell>
          <cell r="AB12">
            <v>7</v>
          </cell>
          <cell r="AE12" t="str">
            <v>SIM</v>
          </cell>
          <cell r="AF12" t="str">
            <v>485BRJ0010</v>
          </cell>
        </row>
        <row r="13">
          <cell r="O13">
            <v>3</v>
          </cell>
          <cell r="W13">
            <v>8</v>
          </cell>
          <cell r="AB13">
            <v>0</v>
          </cell>
          <cell r="AE13" t="str">
            <v>SIM</v>
          </cell>
          <cell r="AF13" t="str">
            <v>485BRJ0010</v>
          </cell>
        </row>
        <row r="14">
          <cell r="O14">
            <v>5</v>
          </cell>
          <cell r="W14">
            <v>4</v>
          </cell>
          <cell r="Z14">
            <v>1</v>
          </cell>
          <cell r="AB14">
            <v>7</v>
          </cell>
          <cell r="AE14" t="str">
            <v>SIM</v>
          </cell>
          <cell r="AF14" t="str">
            <v>485BRJ0010</v>
          </cell>
        </row>
        <row r="15">
          <cell r="O15">
            <v>16</v>
          </cell>
          <cell r="W15">
            <v>8</v>
          </cell>
          <cell r="AB15">
            <v>0</v>
          </cell>
          <cell r="AE15" t="str">
            <v>SIM</v>
          </cell>
          <cell r="AF15" t="str">
            <v>485BRJ0010</v>
          </cell>
        </row>
        <row r="16">
          <cell r="O16">
            <v>3</v>
          </cell>
          <cell r="W16">
            <v>4</v>
          </cell>
          <cell r="AB16">
            <v>0</v>
          </cell>
          <cell r="AE16" t="str">
            <v>SIM</v>
          </cell>
          <cell r="AF16" t="str">
            <v>485BRJ0010</v>
          </cell>
        </row>
        <row r="17">
          <cell r="O17">
            <v>4</v>
          </cell>
          <cell r="W17">
            <v>4</v>
          </cell>
          <cell r="Z17">
            <v>1</v>
          </cell>
          <cell r="AB17">
            <v>7</v>
          </cell>
          <cell r="AE17" t="str">
            <v>SIM</v>
          </cell>
          <cell r="AF17" t="str">
            <v>485BRJ0010</v>
          </cell>
        </row>
        <row r="18">
          <cell r="O18">
            <v>6</v>
          </cell>
          <cell r="W18">
            <v>4</v>
          </cell>
          <cell r="Z18">
            <v>1</v>
          </cell>
          <cell r="AB18">
            <v>7</v>
          </cell>
          <cell r="AE18" t="str">
            <v>SIM</v>
          </cell>
          <cell r="AF18" t="str">
            <v>485BRJ0010</v>
          </cell>
        </row>
        <row r="19">
          <cell r="O19">
            <v>5</v>
          </cell>
          <cell r="W19">
            <v>4</v>
          </cell>
          <cell r="AB19">
            <v>0</v>
          </cell>
          <cell r="AE19" t="str">
            <v>SIM</v>
          </cell>
          <cell r="AF19" t="str">
            <v>485BRJ0010</v>
          </cell>
        </row>
        <row r="20">
          <cell r="O20">
            <v>4</v>
          </cell>
          <cell r="W20">
            <v>4</v>
          </cell>
          <cell r="Z20">
            <v>1</v>
          </cell>
          <cell r="AB20">
            <v>7</v>
          </cell>
          <cell r="AE20" t="str">
            <v>SIM</v>
          </cell>
          <cell r="AF20" t="str">
            <v>485BRJ0010</v>
          </cell>
        </row>
        <row r="21">
          <cell r="O21">
            <v>8</v>
          </cell>
          <cell r="W21">
            <v>4</v>
          </cell>
          <cell r="Z21">
            <v>1</v>
          </cell>
          <cell r="AB21">
            <v>7</v>
          </cell>
          <cell r="AE21" t="str">
            <v>SIM</v>
          </cell>
          <cell r="AF21" t="str">
            <v>485BRJ0010</v>
          </cell>
        </row>
        <row r="22">
          <cell r="O22">
            <v>6</v>
          </cell>
          <cell r="W22">
            <v>4</v>
          </cell>
          <cell r="AB22">
            <v>0</v>
          </cell>
          <cell r="AE22" t="str">
            <v>SIM</v>
          </cell>
          <cell r="AF22" t="str">
            <v>485BRJ0010</v>
          </cell>
        </row>
        <row r="23">
          <cell r="O23">
            <v>15</v>
          </cell>
          <cell r="W23">
            <v>4</v>
          </cell>
          <cell r="AB23">
            <v>0</v>
          </cell>
          <cell r="AE23" t="str">
            <v>SIM</v>
          </cell>
          <cell r="AF23" t="str">
            <v>485BRJ0010</v>
          </cell>
        </row>
        <row r="24">
          <cell r="O24">
            <v>6</v>
          </cell>
          <cell r="W24">
            <v>4</v>
          </cell>
          <cell r="Z24">
            <v>1</v>
          </cell>
          <cell r="AB24">
            <v>7</v>
          </cell>
          <cell r="AE24" t="str">
            <v>SIM</v>
          </cell>
          <cell r="AF24" t="str">
            <v>485BRJ0010</v>
          </cell>
        </row>
        <row r="25">
          <cell r="O25">
            <v>5</v>
          </cell>
          <cell r="W25">
            <v>4</v>
          </cell>
          <cell r="Z25">
            <v>1</v>
          </cell>
          <cell r="AB25">
            <v>7</v>
          </cell>
          <cell r="AE25" t="str">
            <v>SIM</v>
          </cell>
          <cell r="AF25" t="str">
            <v>485BRJ0010</v>
          </cell>
        </row>
        <row r="26">
          <cell r="O26">
            <v>6</v>
          </cell>
          <cell r="W26">
            <v>4</v>
          </cell>
          <cell r="AB26">
            <v>0</v>
          </cell>
          <cell r="AE26" t="str">
            <v>SIM</v>
          </cell>
          <cell r="AF26" t="str">
            <v>485BRJ0010</v>
          </cell>
        </row>
        <row r="27">
          <cell r="O27">
            <v>9</v>
          </cell>
          <cell r="W27">
            <v>4</v>
          </cell>
          <cell r="Z27">
            <v>1</v>
          </cell>
          <cell r="AB27">
            <v>7</v>
          </cell>
          <cell r="AE27" t="str">
            <v>SIM</v>
          </cell>
          <cell r="AF27" t="str">
            <v>485BRJ0010</v>
          </cell>
        </row>
        <row r="28">
          <cell r="O28">
            <v>15</v>
          </cell>
          <cell r="W28">
            <v>4</v>
          </cell>
          <cell r="Z28">
            <v>1</v>
          </cell>
          <cell r="AB28">
            <v>7</v>
          </cell>
          <cell r="AE28" t="str">
            <v>SIM</v>
          </cell>
          <cell r="AF28" t="str">
            <v>485BRJ0010</v>
          </cell>
        </row>
        <row r="29">
          <cell r="O29">
            <v>14</v>
          </cell>
          <cell r="W29">
            <v>4</v>
          </cell>
          <cell r="AB29">
            <v>0</v>
          </cell>
          <cell r="AE29" t="str">
            <v>SIM</v>
          </cell>
          <cell r="AF29" t="str">
            <v>485BRJ0010</v>
          </cell>
        </row>
        <row r="30">
          <cell r="O30">
            <v>17</v>
          </cell>
          <cell r="W30">
            <v>4</v>
          </cell>
          <cell r="AB30">
            <v>0</v>
          </cell>
          <cell r="AE30" t="str">
            <v>SIM</v>
          </cell>
          <cell r="AF30" t="str">
            <v>485BRJ0010</v>
          </cell>
        </row>
        <row r="31">
          <cell r="O31">
            <v>14</v>
          </cell>
          <cell r="W31">
            <v>4</v>
          </cell>
          <cell r="AB31">
            <v>0</v>
          </cell>
          <cell r="AE31" t="str">
            <v>SIM</v>
          </cell>
          <cell r="AF31" t="str">
            <v>485BRJ0010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4">
          <cell r="AB54">
            <v>0</v>
          </cell>
        </row>
        <row r="55">
          <cell r="AB55">
            <v>0</v>
          </cell>
        </row>
        <row r="56">
          <cell r="AB56">
            <v>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1">
          <cell r="AB61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102">
          <cell r="O102">
            <v>652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2">
          <cell r="O12">
            <v>2</v>
          </cell>
          <cell r="W12">
            <v>4</v>
          </cell>
          <cell r="Z12">
            <v>1</v>
          </cell>
          <cell r="AB12">
            <v>7</v>
          </cell>
          <cell r="AE12" t="str">
            <v>SIM</v>
          </cell>
          <cell r="AF12" t="str">
            <v>485BRJ0010</v>
          </cell>
        </row>
        <row r="13">
          <cell r="O13">
            <v>3</v>
          </cell>
          <cell r="W13">
            <v>8</v>
          </cell>
          <cell r="AB13">
            <v>0</v>
          </cell>
          <cell r="AE13" t="str">
            <v>SIM</v>
          </cell>
          <cell r="AF13" t="str">
            <v>485BRJ0010</v>
          </cell>
        </row>
        <row r="14">
          <cell r="O14">
            <v>5</v>
          </cell>
          <cell r="W14">
            <v>4</v>
          </cell>
          <cell r="Z14">
            <v>1</v>
          </cell>
          <cell r="AB14">
            <v>7</v>
          </cell>
          <cell r="AE14" t="str">
            <v>SIM</v>
          </cell>
          <cell r="AF14" t="str">
            <v>485BRJ0010</v>
          </cell>
        </row>
        <row r="15">
          <cell r="O15">
            <v>16</v>
          </cell>
          <cell r="W15">
            <v>8</v>
          </cell>
          <cell r="AB15">
            <v>0</v>
          </cell>
          <cell r="AE15" t="str">
            <v>SIM</v>
          </cell>
          <cell r="AF15" t="str">
            <v>485BRJ0010</v>
          </cell>
        </row>
        <row r="16">
          <cell r="O16">
            <v>3</v>
          </cell>
          <cell r="W16">
            <v>4</v>
          </cell>
          <cell r="AB16">
            <v>0</v>
          </cell>
          <cell r="AE16" t="str">
            <v>SIM</v>
          </cell>
          <cell r="AF16" t="str">
            <v>485BRJ0010</v>
          </cell>
        </row>
        <row r="17">
          <cell r="O17">
            <v>4</v>
          </cell>
          <cell r="W17">
            <v>4</v>
          </cell>
          <cell r="Z17">
            <v>1</v>
          </cell>
          <cell r="AB17">
            <v>7</v>
          </cell>
          <cell r="AE17" t="str">
            <v>SIM</v>
          </cell>
          <cell r="AF17" t="str">
            <v>485BRJ0010</v>
          </cell>
        </row>
        <row r="18">
          <cell r="O18">
            <v>6</v>
          </cell>
          <cell r="W18">
            <v>4</v>
          </cell>
          <cell r="Z18">
            <v>1</v>
          </cell>
          <cell r="AB18">
            <v>7</v>
          </cell>
          <cell r="AE18" t="str">
            <v>SIM</v>
          </cell>
          <cell r="AF18" t="str">
            <v>485BRJ0010</v>
          </cell>
        </row>
        <row r="19">
          <cell r="O19">
            <v>5</v>
          </cell>
          <cell r="W19">
            <v>4</v>
          </cell>
          <cell r="AB19">
            <v>0</v>
          </cell>
          <cell r="AE19" t="str">
            <v>SIM</v>
          </cell>
          <cell r="AF19" t="str">
            <v>485BRJ0010</v>
          </cell>
        </row>
        <row r="20">
          <cell r="O20">
            <v>4</v>
          </cell>
          <cell r="W20">
            <v>4</v>
          </cell>
          <cell r="Z20">
            <v>1</v>
          </cell>
          <cell r="AB20">
            <v>7</v>
          </cell>
          <cell r="AE20" t="str">
            <v>SIM</v>
          </cell>
          <cell r="AF20" t="str">
            <v>485BRJ0010</v>
          </cell>
        </row>
        <row r="21">
          <cell r="O21">
            <v>8</v>
          </cell>
          <cell r="W21">
            <v>4</v>
          </cell>
          <cell r="Z21">
            <v>1</v>
          </cell>
          <cell r="AB21">
            <v>7</v>
          </cell>
          <cell r="AE21" t="str">
            <v>SIM</v>
          </cell>
          <cell r="AF21" t="str">
            <v>485BRJ0010</v>
          </cell>
        </row>
        <row r="22">
          <cell r="O22">
            <v>6</v>
          </cell>
          <cell r="W22">
            <v>4</v>
          </cell>
          <cell r="AB22">
            <v>0</v>
          </cell>
          <cell r="AE22" t="str">
            <v>SIM</v>
          </cell>
          <cell r="AF22" t="str">
            <v>485BRJ0010</v>
          </cell>
        </row>
        <row r="23">
          <cell r="O23">
            <v>15</v>
          </cell>
          <cell r="W23">
            <v>4</v>
          </cell>
          <cell r="AB23">
            <v>0</v>
          </cell>
          <cell r="AE23" t="str">
            <v>SIM</v>
          </cell>
          <cell r="AF23" t="str">
            <v>485BRJ0010</v>
          </cell>
        </row>
        <row r="24">
          <cell r="O24">
            <v>6</v>
          </cell>
          <cell r="W24">
            <v>4</v>
          </cell>
          <cell r="Z24">
            <v>1</v>
          </cell>
          <cell r="AB24">
            <v>7</v>
          </cell>
          <cell r="AE24" t="str">
            <v>SIM</v>
          </cell>
          <cell r="AF24" t="str">
            <v>485BRJ0010</v>
          </cell>
        </row>
        <row r="25">
          <cell r="O25">
            <v>5</v>
          </cell>
          <cell r="W25">
            <v>4</v>
          </cell>
          <cell r="Z25">
            <v>1</v>
          </cell>
          <cell r="AB25">
            <v>7</v>
          </cell>
          <cell r="AE25" t="str">
            <v>SIM</v>
          </cell>
          <cell r="AF25" t="str">
            <v>485BRJ0010</v>
          </cell>
        </row>
        <row r="26">
          <cell r="O26">
            <v>6</v>
          </cell>
          <cell r="W26">
            <v>4</v>
          </cell>
          <cell r="AB26">
            <v>0</v>
          </cell>
          <cell r="AE26" t="str">
            <v>SIM</v>
          </cell>
          <cell r="AF26" t="str">
            <v>485BRJ0010</v>
          </cell>
        </row>
        <row r="27">
          <cell r="O27">
            <v>9</v>
          </cell>
          <cell r="W27">
            <v>4</v>
          </cell>
          <cell r="Z27">
            <v>1</v>
          </cell>
          <cell r="AB27">
            <v>7</v>
          </cell>
          <cell r="AE27" t="str">
            <v>SIM</v>
          </cell>
          <cell r="AF27" t="str">
            <v>485BRJ0010</v>
          </cell>
        </row>
        <row r="28">
          <cell r="O28">
            <v>15</v>
          </cell>
          <cell r="W28">
            <v>4</v>
          </cell>
          <cell r="Z28">
            <v>1</v>
          </cell>
          <cell r="AB28">
            <v>7</v>
          </cell>
          <cell r="AE28" t="str">
            <v>SIM</v>
          </cell>
          <cell r="AF28" t="str">
            <v>485BRJ0010</v>
          </cell>
        </row>
        <row r="29">
          <cell r="O29">
            <v>14</v>
          </cell>
          <cell r="W29">
            <v>4</v>
          </cell>
          <cell r="AB29">
            <v>0</v>
          </cell>
          <cell r="AE29" t="str">
            <v>SIM</v>
          </cell>
          <cell r="AF29" t="str">
            <v>485BRJ0010</v>
          </cell>
        </row>
        <row r="30">
          <cell r="O30">
            <v>17</v>
          </cell>
          <cell r="W30">
            <v>4</v>
          </cell>
          <cell r="AB30">
            <v>0</v>
          </cell>
          <cell r="AE30" t="str">
            <v>SIM</v>
          </cell>
          <cell r="AF30" t="str">
            <v>485BRJ0010</v>
          </cell>
        </row>
        <row r="31">
          <cell r="O31">
            <v>14</v>
          </cell>
          <cell r="W31">
            <v>4</v>
          </cell>
          <cell r="AB31">
            <v>0</v>
          </cell>
          <cell r="AE31" t="str">
            <v>SIM</v>
          </cell>
          <cell r="AF31" t="str">
            <v>485BRJ0010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4">
          <cell r="AB54">
            <v>0</v>
          </cell>
        </row>
        <row r="55">
          <cell r="AB55">
            <v>0</v>
          </cell>
        </row>
        <row r="56">
          <cell r="AB56">
            <v>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1">
          <cell r="AB61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102">
          <cell r="O102">
            <v>652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 CONSERVAÇÃO"/>
      <sheetName val="TRANS OBRAS COMPLEMENTARES"/>
      <sheetName val="PLANILHA ORÇAMENTÁRIA"/>
      <sheetName val="CRONOGRAMA"/>
      <sheetName val="CROQUI PESQUISADAS"/>
      <sheetName val="CROQUI ADOTADAS"/>
      <sheetName val="ESTUDO ECONÔMICO USINA"/>
      <sheetName val="mobilizaçao"/>
      <sheetName val="COMP.SERVIÇOS"/>
      <sheetName val="COMP.AUTOMÓVEL"/>
      <sheetName val="inst.cant.obra"/>
      <sheetName val="LAY OUT CANTEIRO DE OBRAS"/>
      <sheetName val="DECLARAÇÕES"/>
      <sheetName val="MEMÓRIA CONSERVAÇÃO"/>
      <sheetName val="MEMÓRIA CONS MAT BET CONS"/>
      <sheetName val="SOLICITAÇÕES DE ORÇAMENTO"/>
      <sheetName val="justif. veículo sugestão"/>
      <sheetName val="VERIFICAÇÕES"/>
      <sheetName val="INSUMOS"/>
      <sheetName val="CADASTRO"/>
      <sheetName val="Quantidades e Preços - Lote 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G32">
            <v>10.199999999999999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2 - CRONOGRAMA"/>
      <sheetName val="7. CROQUI PESQUISADAS"/>
      <sheetName val="7.1 CROQUI ADOTADAS"/>
      <sheetName val="7.2 - PESQ. BRITA-AREIA"/>
      <sheetName val="8.0 - CROQUI REFIN."/>
      <sheetName val="8.1 - PESQ. MAT. BETUM."/>
      <sheetName val="11 - TRANSPORTES"/>
      <sheetName val="11 - TRANSPORTES Auxiliar"/>
      <sheetName val="Preço de transp. SICRO"/>
      <sheetName val="FATORES"/>
      <sheetName val="INSUMOS"/>
      <sheetName val="CROQUI ADOTADAS"/>
      <sheetName val="CADASTRO"/>
      <sheetName val="procedi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RODOVIA:</v>
          </cell>
        </row>
      </sheetData>
      <sheetData sheetId="7"/>
      <sheetData sheetId="8" refreshError="1"/>
      <sheetData sheetId="9">
        <row r="36">
          <cell r="A36" t="str">
            <v>Jazida - Britagem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4">
          <cell r="A4" t="str">
            <v xml:space="preserve">DNIT </v>
          </cell>
        </row>
        <row r="16">
          <cell r="A16">
            <v>40816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B"/>
      <sheetName val="TB _BG_"/>
      <sheetName val="RemProf"/>
      <sheetName val="B - Captação_Elevação 1a Etapa "/>
      <sheetName val="Plan1"/>
      <sheetName val="geral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 A T O  D"/>
      <sheetName val="Plan1"/>
      <sheetName val="PROD.PRIM."/>
      <sheetName val="PROJETO"/>
      <sheetName val="Transporte"/>
      <sheetName val="Instalação e manutenção de cant"/>
      <sheetName val="Dados"/>
      <sheetName val="Lançamentos"/>
      <sheetName val="Tipo Despesa"/>
      <sheetName val="B.D.I."/>
      <sheetName val="PROJ.C.BET.USIN"/>
      <sheetName val="CR LOTE 02"/>
      <sheetName val="C_U"/>
      <sheetName val="RELATÓRIO"/>
      <sheetName val="Lanç. Materiai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equipamentos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osições"/>
      <sheetName val="mão de obra,leis e bdi"/>
      <sheetName val="Entrada"/>
      <sheetName val="RP-1 SB (3)"/>
      <sheetName val="Resumo-SIS"/>
      <sheetName val="2.6-Diárias"/>
      <sheetName val="Equi-SIS"/>
      <sheetName val="Anexos 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P A T O 98 D"/>
      <sheetName val="P A T O 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ROSTO"/>
      <sheetName val="Desemp_"/>
      <sheetName val="Ind_Fís_"/>
      <sheetName val="PLUVIOMETRIA"/>
      <sheetName val="Ficha"/>
      <sheetName val="M_P_"/>
      <sheetName val="MOBILIZAÇÃO"/>
      <sheetName val="CANTEIRO"/>
      <sheetName val="Rec_Cam_Pav"/>
      <sheetName val="Imp_"/>
      <sheetName val="Solo"/>
      <sheetName val="Lama Grossa"/>
      <sheetName val="P_Lig_"/>
      <sheetName val="RemPav_"/>
      <sheetName val="Peneiramento"/>
      <sheetName val="REC REV"/>
      <sheetName val="MBUQ"/>
      <sheetName val="MBUF"/>
      <sheetName val="TB"/>
      <sheetName val="Cor_Def"/>
      <sheetName val="TB _BG_"/>
      <sheetName val="Plan1"/>
      <sheetName val="RemProf"/>
      <sheetName val="R_Mec_Barreira"/>
      <sheetName val="RemProf _3_"/>
      <sheetName val="RemProf _2_"/>
      <sheetName val="Sinalização"/>
      <sheetName val="CONCRETO"/>
      <sheetName val="AÇO"/>
      <sheetName val="LIMPE SARJ E MF"/>
      <sheetName val="Hidrosemeadura"/>
      <sheetName val="LIMP VALA"/>
      <sheetName val="Limp_Ponte"/>
      <sheetName val="caiação"/>
      <sheetName val="RemProf _BG_"/>
      <sheetName val="Roçada Manual"/>
      <sheetName val="LIMP BUEIRO"/>
      <sheetName val="FORMA"/>
      <sheetName val="RecAterr"/>
      <sheetName val="Sinalizacao horiz"/>
      <sheetName val="TransBasc5m³"/>
      <sheetName val="TransRem_"/>
      <sheetName val="Trans Carroc 4 t"/>
      <sheetName val="RM_1C"/>
      <sheetName val="RR_1C TB"/>
      <sheetName val="RR_1C pintura"/>
      <sheetName val="CM_30"/>
      <sheetName val="Sinalização_exec"/>
      <sheetName val="GRÁFICO"/>
      <sheetName val="RL_1C"/>
      <sheetName val="B - Captação_Elevação 1a Etapa 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DIRETO"/>
      <sheetName val="CRG"/>
      <sheetName val="DIS"/>
      <sheetName val="DOC"/>
      <sheetName val="SEM"/>
      <sheetName val="CUSTO INDIRETO APRE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"/>
      <sheetName val="Resumo  Transporte"/>
      <sheetName val="Planilha em Croqui Pedreira"/>
      <sheetName val="P A T O 98 D"/>
      <sheetName val="P A T O 99 B"/>
      <sheetName val="DESMA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  <sheetName val="P A T O 98 D"/>
      <sheetName val="PATO BR-476 E BR-153 Final 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market"/>
      <sheetName val="orçamento- adutora  sao jose"/>
      <sheetName val="RELATA"/>
      <sheetName val="CPUS CANTEIRO"/>
      <sheetName val="CPUS AUX CANT"/>
      <sheetName val="#REF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FLUXO - EXECUÇÃO PRÓPRIA"/>
      <sheetName val="Medição (2"/>
      <sheetName val="Medição Completa"/>
      <sheetName val="recursos"/>
      <sheetName val="P A T O 99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 A T O"/>
      <sheetName val="Equipamentos"/>
      <sheetName val="FLUXO - EXECUÇÃO PRÓPRIA"/>
      <sheetName val="PROJETO"/>
      <sheetName val="Resumo 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Anexo IV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Capa Anexo V"/>
      <sheetName val="Capa Anexo VI"/>
      <sheetName val="BDI"/>
      <sheetName val="FIT"/>
      <sheetName val="Formatação de Algarismos"/>
      <sheetName val="     Canteiro"/>
      <sheetName val="0903808"/>
      <sheetName val="3713608"/>
      <sheetName val="5502986"/>
      <sheetName val="0903845"/>
      <sheetName val="5502985"/>
      <sheetName val="4011211"/>
      <sheetName val="4816096"/>
      <sheetName val="4011209"/>
      <sheetName val="0919012"/>
      <sheetName val="0407819&quot;"/>
      <sheetName val="0407740"/>
      <sheetName val="1106057"/>
      <sheetName val="4805751"/>
      <sheetName val="3107997"/>
      <sheetName val="0903848"/>
      <sheetName val="2009619"/>
      <sheetName val="1109697"/>
      <sheetName val="0909620"/>
      <sheetName val="0909615"/>
      <sheetName val="1109622"/>
      <sheetName val="4805754"/>
      <sheetName val="4915671"/>
      <sheetName val="0903810"/>
      <sheetName val="0919013"/>
      <sheetName val="3807864"/>
      <sheetName val="0919079"/>
      <sheetName val="0903860"/>
      <sheetName val="0903818"/>
      <sheetName val="0903788"/>
      <sheetName val="1109669"/>
      <sheetName val="0903789"/>
      <sheetName val="1109675"/>
      <sheetName val="0909617"/>
      <sheetName val="0919002"/>
      <sheetName val="0919113"/>
      <sheetName val="0919247"/>
      <sheetName val="2408149"/>
      <sheetName val="1408173"/>
      <sheetName val="2408058"/>
      <sheetName val="0919250"/>
      <sheetName val="0919016"/>
      <sheetName val="0919101"/>
      <sheetName val="0919210"/>
      <sheetName val="      Pista e Acostamento"/>
      <sheetName val="4011479"/>
      <sheetName val="4011480"/>
      <sheetName val="4915667"/>
      <sheetName val="4011406"/>
      <sheetName val="4011351"/>
      <sheetName val="4011352"/>
      <sheetName val="4011353"/>
      <sheetName val="4011354"/>
      <sheetName val="4011463"/>
      <sheetName val="6416078"/>
      <sheetName val="4011410"/>
      <sheetName val="4011370"/>
      <sheetName val="4011358"/>
      <sheetName val="4011376"/>
      <sheetName val="4011459"/>
      <sheetName val="6416143"/>
      <sheetName val="4011466"/>
      <sheetName val="6416248"/>
      <sheetName val="REP"/>
      <sheetName val="REP_USI"/>
      <sheetName val="4011481"/>
      <sheetName val="4011484"/>
      <sheetName val="4011482"/>
      <sheetName val="4011486"/>
      <sheetName val="4011346"/>
      <sheetName val="4011342"/>
      <sheetName val="4011341"/>
      <sheetName val="4915669"/>
      <sheetName val="4011219"/>
      <sheetName val="4011278"/>
      <sheetName val="6416042"/>
      <sheetName val="      Obras Complementares"/>
      <sheetName val="4915721"/>
      <sheetName val="4816118"/>
      <sheetName val="4915774"/>
      <sheetName val="4413905"/>
      <sheetName val="4413996"/>
      <sheetName val="4413995"/>
      <sheetName val="4413200"/>
      <sheetName val="5502978"/>
      <sheetName val="      Sinalização"/>
      <sheetName val="5214001"/>
      <sheetName val="5213408"/>
      <sheetName val="5213360"/>
      <sheetName val="5213362"/>
      <sheetName val="5212560"/>
      <sheetName val="5219546"/>
      <sheetName val="2408057"/>
      <sheetName val="1419543"/>
      <sheetName val="5212557"/>
      <sheetName val="5213416"/>
      <sheetName val="5212552"/>
      <sheetName val="5213843"/>
      <sheetName val="5213835"/>
      <sheetName val="5213838"/>
      <sheetName val="5213848"/>
      <sheetName val="5213850"/>
      <sheetName val="      Manutenção"/>
      <sheetName val="CCP02"/>
      <sheetName val="4915801"/>
      <sheetName val="4915746"/>
      <sheetName val="4900001"/>
      <sheetName val="4011276"/>
      <sheetName val="6416040"/>
      <sheetName val="CCP01"/>
      <sheetName val="4915776"/>
      <sheetName val="4919547"/>
      <sheetName val="4915742"/>
      <sheetName val="4915744"/>
      <sheetName val="5501702"/>
      <sheetName val="4915743"/>
      <sheetName val="4915723"/>
      <sheetName val="4915712"/>
      <sheetName val="4915713"/>
      <sheetName val="4915733"/>
      <sheetName val="4016007"/>
      <sheetName val="4915735"/>
      <sheetName val="4915736"/>
      <sheetName val="1107892m"/>
      <sheetName val="3713621"/>
      <sheetName val="0407819"/>
      <sheetName val="1110000"/>
      <sheetName val="3107967"/>
      <sheetName val="4915708"/>
      <sheetName val="4915711"/>
      <sheetName val="4915709"/>
      <sheetName val="4915672"/>
      <sheetName val="4915718"/>
      <sheetName val="4915719"/>
      <sheetName val="        Drenagem"/>
      <sheetName val="2003369"/>
      <sheetName val="2003375"/>
      <sheetName val="2003377"/>
      <sheetName val="2003842"/>
      <sheetName val="1107892"/>
      <sheetName val="3103302"/>
      <sheetName val="2003319"/>
      <sheetName val="2003321"/>
      <sheetName val="2003323"/>
      <sheetName val="2003343"/>
      <sheetName val="3108018"/>
      <sheetName val="3108022"/>
      <sheetName val="3108023"/>
      <sheetName val="4805755"/>
      <sheetName val="2003355"/>
      <sheetName val="2003361"/>
      <sheetName val="1107896"/>
      <sheetName val="2003389"/>
      <sheetName val="2003391"/>
      <sheetName val="2003393"/>
      <sheetName val="2003405"/>
      <sheetName val="0407820"/>
      <sheetName val="2003449"/>
      <sheetName val="2003451"/>
      <sheetName val="2003385"/>
      <sheetName val="2003387"/>
      <sheetName val="2003557"/>
      <sheetName val="2003310"/>
      <sheetName val="2003304"/>
      <sheetName val="2003313"/>
      <sheetName val="2003307"/>
      <sheetName val="2003561"/>
      <sheetName val="4816100"/>
      <sheetName val="2003853"/>
      <sheetName val="2003915"/>
      <sheetName val="4805765"/>
      <sheetName val="5519542"/>
      <sheetName val="2003599"/>
      <sheetName val="2003613"/>
      <sheetName val="0705169"/>
      <sheetName val="0705225"/>
      <sheetName val="0705183"/>
      <sheetName val="0705233"/>
      <sheetName val="0705197"/>
      <sheetName val="0705241"/>
      <sheetName val="0705211"/>
      <sheetName val="0705249"/>
      <sheetName val="3105605"/>
      <sheetName val="3108005"/>
      <sheetName val="3106121"/>
      <sheetName val="4805757"/>
      <sheetName val="      Tempo Fixo"/>
      <sheetName val="5914333"/>
      <sheetName val="5914354"/>
      <sheetName val="5915362"/>
      <sheetName val="5915404"/>
      <sheetName val="5915403"/>
      <sheetName val="5915015"/>
      <sheetName val="5915373"/>
      <sheetName val="5909007"/>
      <sheetName val="5919535"/>
      <sheetName val="5919534"/>
      <sheetName val="5919533"/>
      <sheetName val="5914352"/>
      <sheetName val="5915440"/>
      <sheetName val="5915471"/>
      <sheetName val="5915414"/>
      <sheetName val="5914652"/>
      <sheetName val="5914341"/>
      <sheetName val="5915433"/>
      <sheetName val="5914675"/>
      <sheetName val="5914650"/>
      <sheetName val="5914358"/>
      <sheetName val="5915421"/>
      <sheetName val="5914328"/>
      <sheetName val="5914649"/>
      <sheetName val="5914643"/>
      <sheetName val="5915417"/>
      <sheetName val="5915411"/>
      <sheetName val="5915456"/>
      <sheetName val="5914651"/>
      <sheetName val="5914645"/>
      <sheetName val="5914648"/>
      <sheetName val="5915407"/>
      <sheetName val="5914647"/>
      <sheetName val="5915409"/>
      <sheetName val="5915454"/>
      <sheetName val="5914642"/>
      <sheetName val="5914641"/>
      <sheetName val="5915399"/>
      <sheetName val="5915465"/>
      <sheetName val="5915476"/>
      <sheetName val="5915363"/>
      <sheetName val="5914351"/>
      <sheetName val="5915405"/>
      <sheetName val="5914653"/>
      <sheetName val="5914657"/>
      <sheetName val="5914339"/>
      <sheetName val="5914655"/>
      <sheetName val="5914654"/>
      <sheetName val="5915474"/>
      <sheetName val="      Transporte"/>
      <sheetName val="5914389&quot;"/>
      <sheetName val="5914344&quot;"/>
      <sheetName val="5915013"/>
      <sheetName val="5914613"/>
      <sheetName val="5914622"/>
      <sheetName val="5914621"/>
      <sheetName val="5914620"/>
      <sheetName val="5914335"/>
      <sheetName val="5914334"/>
      <sheetName val="5914640"/>
      <sheetName val="5914637"/>
      <sheetName val="5914639"/>
      <sheetName val="5914636"/>
      <sheetName val="5914638"/>
      <sheetName val="5914635"/>
      <sheetName val="5915014"/>
      <sheetName val="5914614"/>
      <sheetName val="5914599"/>
      <sheetName val="5915012"/>
      <sheetName val="5914584"/>
      <sheetName val="5914569"/>
      <sheetName val="5914554"/>
      <sheetName val="5914539"/>
      <sheetName val="5914479"/>
      <sheetName val="5914434"/>
      <sheetName val="5915324"/>
      <sheetName val="5914464"/>
      <sheetName val="5914419"/>
      <sheetName val="5915323"/>
      <sheetName val="5914449"/>
      <sheetName val="5914404"/>
      <sheetName val="5915322"/>
      <sheetName val="5915321"/>
      <sheetName val="5914389"/>
      <sheetName val="5914348"/>
      <sheetName val="5914344"/>
      <sheetName val="5915320"/>
      <sheetName val="5914374"/>
      <sheetName val="5914347"/>
      <sheetName val="5914329"/>
      <sheetName val="5915319"/>
      <sheetName val="5914359"/>
      <sheetName val="5914346"/>
      <sheetName val="5914314"/>
      <sheetName val="     RETIRAR"/>
      <sheetName val="4915637"/>
      <sheetName val="4915740"/>
      <sheetName val="2003850 "/>
      <sheetName val="4413990"/>
      <sheetName val="4805750"/>
      <sheetName val="1600896"/>
      <sheetName val="1600989"/>
      <sheetName val="3713828"/>
      <sheetName val="3713824"/>
      <sheetName val="4915757"/>
      <sheetName val="4915695"/>
      <sheetName val="4816119"/>
      <sheetName val="BRASIL"/>
      <sheetName val="Vínculo"/>
      <sheetName val="BDI Memo.Ciru.nº21_2016"/>
      <sheetName val="RESUMO CUSTO MB"/>
      <sheetName val="CTR"/>
      <sheetName val="MATERIAIS"/>
      <sheetName val="EQUIPAMENTOS"/>
      <sheetName val="MAODEOBRA"/>
      <sheetName val="EQUIPAMENTOS COM DES"/>
      <sheetName val="MAODEOBRA COM DES"/>
      <sheetName val="TRANSPORTE"/>
      <sheetName val="FIC"/>
      <sheetName val="MODELO COMP."/>
      <sheetName val="Decomposição C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7">
          <cell r="H57">
            <v>6.9999999999999999E-4</v>
          </cell>
        </row>
      </sheetData>
      <sheetData sheetId="64">
        <row r="45">
          <cell r="H45">
            <v>1.1999999999999999E-3</v>
          </cell>
        </row>
      </sheetData>
      <sheetData sheetId="65">
        <row r="45">
          <cell r="H45">
            <v>1.2999999999999999E-3</v>
          </cell>
        </row>
      </sheetData>
      <sheetData sheetId="66">
        <row r="45">
          <cell r="H45">
            <v>4.4999999999999999E-4</v>
          </cell>
        </row>
      </sheetData>
      <sheetData sheetId="67"/>
      <sheetData sheetId="68">
        <row r="44">
          <cell r="H44">
            <v>5.7731999999999999E-2</v>
          </cell>
        </row>
      </sheetData>
      <sheetData sheetId="69"/>
      <sheetData sheetId="70">
        <row r="53">
          <cell r="H53">
            <v>3.2000000000000002E-3</v>
          </cell>
        </row>
      </sheetData>
      <sheetData sheetId="71">
        <row r="54">
          <cell r="H54">
            <v>3.5000000000000001E-3</v>
          </cell>
        </row>
      </sheetData>
      <sheetData sheetId="72">
        <row r="49">
          <cell r="H49">
            <v>1.4E-3</v>
          </cell>
        </row>
      </sheetData>
      <sheetData sheetId="73">
        <row r="54">
          <cell r="H54">
            <v>3.5000000000000001E-3</v>
          </cell>
        </row>
      </sheetData>
      <sheetData sheetId="74">
        <row r="44">
          <cell r="H44">
            <v>5.7731999999999999E-2</v>
          </cell>
        </row>
      </sheetData>
      <sheetData sheetId="75"/>
      <sheetData sheetId="76">
        <row r="45">
          <cell r="H45">
            <v>5.7731999999999999E-2</v>
          </cell>
        </row>
      </sheetData>
      <sheetData sheetId="77"/>
      <sheetData sheetId="78">
        <row r="45">
          <cell r="H45">
            <v>6.1199999999999997E-2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2">
          <cell r="H52">
            <v>2.7167999999999998E-2</v>
          </cell>
        </row>
      </sheetData>
      <sheetData sheetId="121"/>
      <sheetData sheetId="122"/>
      <sheetData sheetId="123"/>
      <sheetData sheetId="124">
        <row r="44">
          <cell r="H44">
            <v>1E-3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52">
          <cell r="H52">
            <v>1.9000000000000001E-4</v>
          </cell>
        </row>
      </sheetData>
      <sheetData sheetId="168">
        <row r="49">
          <cell r="H49">
            <v>1.6000000000000001E-4</v>
          </cell>
        </row>
      </sheetData>
      <sheetData sheetId="169">
        <row r="50">
          <cell r="H50">
            <v>1.3999999999999999E-4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50">
          <cell r="H50">
            <v>0.13583999999999999</v>
          </cell>
        </row>
      </sheetData>
      <sheetData sheetId="307"/>
      <sheetData sheetId="308"/>
      <sheetData sheetId="309">
        <row r="1">
          <cell r="C1" t="str">
            <v>Estado</v>
          </cell>
        </row>
        <row r="2">
          <cell r="B2" t="str">
            <v>AC</v>
          </cell>
        </row>
        <row r="3">
          <cell r="B3" t="str">
            <v>AL</v>
          </cell>
        </row>
        <row r="4">
          <cell r="B4" t="str">
            <v>AP</v>
          </cell>
        </row>
        <row r="5">
          <cell r="B5" t="str">
            <v>AM</v>
          </cell>
        </row>
        <row r="6">
          <cell r="B6" t="str">
            <v>BA</v>
          </cell>
        </row>
        <row r="7">
          <cell r="B7" t="str">
            <v>CE</v>
          </cell>
        </row>
        <row r="8">
          <cell r="B8" t="str">
            <v>DF</v>
          </cell>
        </row>
        <row r="9">
          <cell r="B9" t="str">
            <v>ES</v>
          </cell>
        </row>
        <row r="10">
          <cell r="B10" t="str">
            <v>GO</v>
          </cell>
        </row>
        <row r="11">
          <cell r="B11" t="str">
            <v>MA</v>
          </cell>
        </row>
        <row r="12">
          <cell r="B12" t="str">
            <v>MT</v>
          </cell>
        </row>
        <row r="13">
          <cell r="B13" t="str">
            <v>MS</v>
          </cell>
        </row>
        <row r="14">
          <cell r="B14" t="str">
            <v>MG</v>
          </cell>
        </row>
        <row r="15">
          <cell r="B15" t="str">
            <v>PA</v>
          </cell>
        </row>
        <row r="16">
          <cell r="B16" t="str">
            <v>PB</v>
          </cell>
        </row>
        <row r="17">
          <cell r="B17" t="str">
            <v>PR</v>
          </cell>
        </row>
        <row r="18">
          <cell r="B18" t="str">
            <v>PE</v>
          </cell>
        </row>
        <row r="19">
          <cell r="B19" t="str">
            <v>PI</v>
          </cell>
        </row>
        <row r="20">
          <cell r="B20" t="str">
            <v>RJ</v>
          </cell>
        </row>
        <row r="21">
          <cell r="B21" t="str">
            <v>RN</v>
          </cell>
        </row>
        <row r="22">
          <cell r="B22" t="str">
            <v>RS</v>
          </cell>
        </row>
        <row r="23">
          <cell r="B23" t="str">
            <v>RO</v>
          </cell>
        </row>
        <row r="24">
          <cell r="B24" t="str">
            <v>RR</v>
          </cell>
        </row>
        <row r="25">
          <cell r="B25" t="str">
            <v>SC</v>
          </cell>
        </row>
        <row r="26">
          <cell r="B26" t="str">
            <v>SP</v>
          </cell>
        </row>
        <row r="27">
          <cell r="B27" t="str">
            <v>SP</v>
          </cell>
        </row>
        <row r="28">
          <cell r="B28" t="str">
            <v>SE</v>
          </cell>
        </row>
        <row r="29">
          <cell r="B29" t="str">
            <v>TO</v>
          </cell>
        </row>
      </sheetData>
      <sheetData sheetId="310">
        <row r="1">
          <cell r="R1" t="str">
            <v>Jan.2019/RN</v>
          </cell>
        </row>
        <row r="2">
          <cell r="AB2" t="str">
            <v>CAP 50 70</v>
          </cell>
        </row>
        <row r="3">
          <cell r="AB3" t="str">
            <v>CAP 30 45</v>
          </cell>
        </row>
        <row r="4">
          <cell r="AB4" t="str">
            <v>CM 30</v>
          </cell>
        </row>
        <row r="5">
          <cell r="AB5" t="str">
            <v>RR 1C</v>
          </cell>
        </row>
        <row r="6">
          <cell r="AB6" t="str">
            <v>RR 2C</v>
          </cell>
        </row>
        <row r="7">
          <cell r="AB7" t="str">
            <v>RM 1C</v>
          </cell>
        </row>
        <row r="8">
          <cell r="AB8" t="str">
            <v>RM 2C</v>
          </cell>
        </row>
        <row r="9">
          <cell r="AB9" t="str">
            <v>RL 1C</v>
          </cell>
        </row>
        <row r="10">
          <cell r="AB10" t="str">
            <v>RC 1C - E</v>
          </cell>
        </row>
        <row r="11">
          <cell r="AB11" t="str">
            <v>RR 2C - E</v>
          </cell>
        </row>
        <row r="12">
          <cell r="AB12" t="str">
            <v>SBS 55 75</v>
          </cell>
        </row>
        <row r="13">
          <cell r="AB13" t="str">
            <v>SBS 60 85</v>
          </cell>
        </row>
        <row r="14">
          <cell r="AB14" t="str">
            <v>SBS 65 90</v>
          </cell>
        </row>
        <row r="15">
          <cell r="AB15" t="str">
            <v>RR 1C - E</v>
          </cell>
        </row>
        <row r="16">
          <cell r="AB16" t="str">
            <v>CR 250</v>
          </cell>
        </row>
        <row r="17">
          <cell r="AB17" t="str">
            <v>LA - E</v>
          </cell>
        </row>
        <row r="18">
          <cell r="AB18" t="str">
            <v>RL 1C - E</v>
          </cell>
        </row>
        <row r="19">
          <cell r="AB19" t="str">
            <v>EAI</v>
          </cell>
        </row>
        <row r="20">
          <cell r="AB20" t="str">
            <v>AB 8</v>
          </cell>
        </row>
      </sheetData>
      <sheetData sheetId="311"/>
      <sheetData sheetId="312">
        <row r="4">
          <cell r="B4" t="str">
            <v>Aquisição CAP 50 70</v>
          </cell>
        </row>
      </sheetData>
      <sheetData sheetId="313">
        <row r="2">
          <cell r="D2" t="str">
            <v>MÊS REFERÊNCIA: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.7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 Padrão (2)"/>
      <sheetName val="CANTEIRO Padrão"/>
      <sheetName val="Planilha2"/>
      <sheetName val="DIM. M.O."/>
      <sheetName val="HISTOGRAMA"/>
    </sheetNames>
    <sheetDataSet>
      <sheetData sheetId="0"/>
      <sheetData sheetId="1"/>
      <sheetData sheetId="2"/>
      <sheetData sheetId="3">
        <row r="2">
          <cell r="J2">
            <v>8.8000000000000007</v>
          </cell>
        </row>
      </sheetData>
      <sheetData sheetId="4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>
        <row r="2">
          <cell r="A2" t="str">
            <v>ESCOLA</v>
          </cell>
          <cell r="B2">
            <v>2.76</v>
          </cell>
        </row>
        <row r="3">
          <cell r="A3" t="str">
            <v>PARE</v>
          </cell>
          <cell r="B3">
            <v>1.96</v>
          </cell>
        </row>
        <row r="4">
          <cell r="A4" t="str">
            <v>MOF</v>
          </cell>
          <cell r="B4">
            <v>7.25</v>
          </cell>
        </row>
        <row r="5">
          <cell r="A5" t="str">
            <v>SIP</v>
          </cell>
          <cell r="B5">
            <v>1.8</v>
          </cell>
        </row>
        <row r="6">
          <cell r="A6" t="str">
            <v>LOMBADA</v>
          </cell>
          <cell r="B6">
            <v>4.5</v>
          </cell>
        </row>
        <row r="7">
          <cell r="A7" t="str">
            <v>ÔNIBUS</v>
          </cell>
          <cell r="B7">
            <v>1.76</v>
          </cell>
        </row>
        <row r="8">
          <cell r="A8" t="str">
            <v>DEVAGAR</v>
          </cell>
          <cell r="B8">
            <v>3.57</v>
          </cell>
        </row>
        <row r="9">
          <cell r="A9" t="str">
            <v>PEM-F</v>
          </cell>
          <cell r="B9">
            <v>1.65</v>
          </cell>
        </row>
        <row r="10">
          <cell r="A10" t="str">
            <v>PEM-ED</v>
          </cell>
          <cell r="B10">
            <v>3.75</v>
          </cell>
        </row>
        <row r="11">
          <cell r="A11" t="str">
            <v>PEM-FD</v>
          </cell>
          <cell r="B11">
            <v>3.75</v>
          </cell>
        </row>
        <row r="12">
          <cell r="A12" t="str">
            <v>PEM-FE</v>
          </cell>
          <cell r="B12">
            <v>3.75</v>
          </cell>
        </row>
        <row r="13">
          <cell r="A13" t="str">
            <v>PEM-D</v>
          </cell>
          <cell r="B13">
            <v>2.75</v>
          </cell>
        </row>
        <row r="14">
          <cell r="A14" t="str">
            <v>PEM-E</v>
          </cell>
          <cell r="B14">
            <v>2.75</v>
          </cell>
        </row>
        <row r="15">
          <cell r="A15" t="str">
            <v>PEM-RD</v>
          </cell>
          <cell r="B15">
            <v>2.98</v>
          </cell>
        </row>
        <row r="16">
          <cell r="A16" t="str">
            <v>PEM-RE</v>
          </cell>
          <cell r="B16">
            <v>2.98</v>
          </cell>
        </row>
      </sheetData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I12" t="str">
            <v>NBR 13731:2008</v>
          </cell>
        </row>
        <row r="13">
          <cell r="I13" t="str">
            <v>NBR 13731:2008</v>
          </cell>
        </row>
        <row r="14">
          <cell r="I14" t="str">
            <v>NBR 13731:2008</v>
          </cell>
        </row>
        <row r="15">
          <cell r="I15" t="str">
            <v>NBR 13731:2008</v>
          </cell>
        </row>
        <row r="16">
          <cell r="I16" t="str">
            <v>NBR 13731:2008</v>
          </cell>
        </row>
        <row r="17">
          <cell r="I17" t="str">
            <v>NBR 13731:2008</v>
          </cell>
        </row>
        <row r="18">
          <cell r="I18" t="str">
            <v>NBR 13731:2008</v>
          </cell>
        </row>
        <row r="19">
          <cell r="I19" t="str">
            <v>NBR 13731:2008</v>
          </cell>
        </row>
        <row r="20">
          <cell r="I20" t="str">
            <v>NBR 13731:2008</v>
          </cell>
        </row>
        <row r="21">
          <cell r="I21" t="str">
            <v>NBR 13731:2008</v>
          </cell>
        </row>
        <row r="22">
          <cell r="I22" t="str">
            <v>NBR 13731:2008</v>
          </cell>
        </row>
        <row r="23">
          <cell r="I23" t="str">
            <v>NBR 13731:2008</v>
          </cell>
        </row>
        <row r="24">
          <cell r="I24" t="str">
            <v>NBR 13731:2008</v>
          </cell>
        </row>
        <row r="25">
          <cell r="I25" t="str">
            <v>NBR 13731:2008</v>
          </cell>
        </row>
        <row r="26">
          <cell r="I26" t="str">
            <v>NBR 13731:2008</v>
          </cell>
        </row>
        <row r="27">
          <cell r="I27" t="str">
            <v>NBR 13731:2008</v>
          </cell>
        </row>
        <row r="28">
          <cell r="I28" t="str">
            <v>NBR 13731:2008</v>
          </cell>
        </row>
        <row r="29">
          <cell r="I29" t="str">
            <v>NBR 13731:2008</v>
          </cell>
        </row>
        <row r="30">
          <cell r="I30" t="str">
            <v>NBR 13731:2008</v>
          </cell>
        </row>
        <row r="31">
          <cell r="I31" t="str">
            <v>NBR 13731:2008</v>
          </cell>
        </row>
        <row r="32">
          <cell r="I32" t="str">
            <v>NBR 13731:2008</v>
          </cell>
        </row>
        <row r="33">
          <cell r="I33" t="str">
            <v>NBR 13731:2008</v>
          </cell>
        </row>
        <row r="34">
          <cell r="I34" t="str">
            <v>NBR 13731:2008</v>
          </cell>
        </row>
        <row r="35">
          <cell r="I35" t="str">
            <v>NBR 13731:2008</v>
          </cell>
        </row>
        <row r="36">
          <cell r="I36" t="str">
            <v>NBR 13731:2008</v>
          </cell>
        </row>
        <row r="37">
          <cell r="I37" t="str">
            <v>NBR 13731:2008</v>
          </cell>
        </row>
        <row r="38">
          <cell r="I38" t="str">
            <v>NBR 13731:2008</v>
          </cell>
        </row>
        <row r="39">
          <cell r="I39" t="str">
            <v>NBR 13731:2008</v>
          </cell>
        </row>
        <row r="40">
          <cell r="I40" t="str">
            <v>NBR 13731:2008</v>
          </cell>
        </row>
        <row r="41">
          <cell r="I41" t="str">
            <v>NBR 13731:2008</v>
          </cell>
        </row>
        <row r="42">
          <cell r="I42" t="str">
            <v>NBR 13731:2008</v>
          </cell>
        </row>
        <row r="43">
          <cell r="I43" t="str">
            <v>NBR 13731:2008</v>
          </cell>
        </row>
        <row r="44">
          <cell r="I44" t="str">
            <v>NBR 13731:2008</v>
          </cell>
        </row>
        <row r="45">
          <cell r="I45" t="str">
            <v>NBR 13731:2008</v>
          </cell>
        </row>
        <row r="46">
          <cell r="I46" t="str">
            <v>NBR 13731:2008</v>
          </cell>
        </row>
        <row r="47">
          <cell r="I47" t="str">
            <v>NBR 13731:2008</v>
          </cell>
        </row>
        <row r="48">
          <cell r="I48" t="str">
            <v>NBR 13731:2008</v>
          </cell>
        </row>
        <row r="49">
          <cell r="I49" t="str">
            <v>NBR 13731:2008</v>
          </cell>
        </row>
        <row r="50">
          <cell r="I50" t="str">
            <v>NBR 13731:2008</v>
          </cell>
        </row>
        <row r="51">
          <cell r="I51" t="str">
            <v>NBR 13731:2008</v>
          </cell>
        </row>
        <row r="52">
          <cell r="I52" t="str">
            <v>NBR 13731:2008</v>
          </cell>
        </row>
        <row r="53">
          <cell r="I53" t="str">
            <v>NBR 13731:2008</v>
          </cell>
        </row>
        <row r="54">
          <cell r="I54" t="str">
            <v>NBR 13731:2008</v>
          </cell>
        </row>
        <row r="55">
          <cell r="I55" t="str">
            <v>NBR 13731:2008</v>
          </cell>
        </row>
        <row r="56">
          <cell r="I56" t="str">
            <v>NBR 13731:2008</v>
          </cell>
        </row>
        <row r="57">
          <cell r="I57" t="str">
            <v>NBR 13731:2008</v>
          </cell>
        </row>
        <row r="58">
          <cell r="I58" t="str">
            <v>NBR 13731:2008</v>
          </cell>
        </row>
        <row r="59">
          <cell r="I59" t="str">
            <v>NBR 13731:2008</v>
          </cell>
        </row>
        <row r="60">
          <cell r="I60" t="str">
            <v>NBR 13731:2008</v>
          </cell>
        </row>
        <row r="61">
          <cell r="I61" t="str">
            <v>NBR 13731:2008</v>
          </cell>
        </row>
        <row r="62">
          <cell r="I62" t="str">
            <v>NBR 13731:2008</v>
          </cell>
        </row>
        <row r="63">
          <cell r="I63" t="str">
            <v>NBR 13731:2008</v>
          </cell>
        </row>
        <row r="64">
          <cell r="I64" t="str">
            <v>NBR 13731:2008</v>
          </cell>
        </row>
        <row r="65">
          <cell r="I65" t="str">
            <v>NBR 13731:2008</v>
          </cell>
        </row>
        <row r="66">
          <cell r="I66" t="str">
            <v>NBR 13731:2008</v>
          </cell>
        </row>
        <row r="67">
          <cell r="I67" t="str">
            <v>NBR 13731:2008</v>
          </cell>
        </row>
        <row r="68">
          <cell r="I68" t="str">
            <v>NBR 13731:2008</v>
          </cell>
        </row>
        <row r="69">
          <cell r="I69" t="str">
            <v>NBR 13731:2008</v>
          </cell>
        </row>
        <row r="70">
          <cell r="I70" t="str">
            <v>NBR 13731:2008</v>
          </cell>
        </row>
        <row r="71">
          <cell r="I71" t="str">
            <v>NBR 13731:2008</v>
          </cell>
        </row>
        <row r="72">
          <cell r="I72" t="str">
            <v>NBR 13731:2008</v>
          </cell>
        </row>
        <row r="73">
          <cell r="I73" t="str">
            <v>NBR 13731:2008</v>
          </cell>
        </row>
        <row r="74">
          <cell r="I74" t="str">
            <v>NBR 13731:2008</v>
          </cell>
        </row>
        <row r="75">
          <cell r="I75" t="str">
            <v>NBR 13731:2008</v>
          </cell>
        </row>
        <row r="76">
          <cell r="I76" t="str">
            <v>NBR 13731:2008</v>
          </cell>
        </row>
        <row r="77">
          <cell r="I77" t="str">
            <v>NBR 13731:2008</v>
          </cell>
        </row>
        <row r="78">
          <cell r="I78" t="str">
            <v>NBR 13731:2008</v>
          </cell>
        </row>
        <row r="79">
          <cell r="I79" t="str">
            <v>NBR 13731:2008</v>
          </cell>
        </row>
        <row r="80">
          <cell r="I80" t="str">
            <v>NBR 13731:2008</v>
          </cell>
        </row>
        <row r="81">
          <cell r="I81" t="str">
            <v>NBR 13731:2008</v>
          </cell>
        </row>
        <row r="82">
          <cell r="I82" t="str">
            <v>NBR 13731:2008</v>
          </cell>
        </row>
        <row r="83">
          <cell r="I83" t="str">
            <v>NBR 13731:2008</v>
          </cell>
        </row>
        <row r="84">
          <cell r="I84" t="str">
            <v>NBR 13731:2008</v>
          </cell>
        </row>
        <row r="85">
          <cell r="I85" t="str">
            <v>NBR 13731:2008</v>
          </cell>
        </row>
        <row r="86">
          <cell r="I86" t="str">
            <v>NBR 13731:2008</v>
          </cell>
        </row>
        <row r="87">
          <cell r="I87" t="str">
            <v>NBR 13731:2008</v>
          </cell>
        </row>
        <row r="88">
          <cell r="I88" t="str">
            <v>NBR 13731:2008</v>
          </cell>
        </row>
        <row r="89">
          <cell r="I89" t="str">
            <v>NBR 13731:2008</v>
          </cell>
        </row>
        <row r="90">
          <cell r="I90" t="str">
            <v>NBR 13731:2008</v>
          </cell>
        </row>
        <row r="91">
          <cell r="I91" t="str">
            <v>NBR 13731:2008</v>
          </cell>
        </row>
        <row r="92">
          <cell r="I92" t="str">
            <v>NBR 13731:2008</v>
          </cell>
        </row>
        <row r="93">
          <cell r="I93" t="str">
            <v>NBR 13731:2008</v>
          </cell>
        </row>
        <row r="94">
          <cell r="I94" t="str">
            <v>NBR 13731:2008</v>
          </cell>
        </row>
        <row r="95">
          <cell r="I95" t="str">
            <v>NBR 13731:2008</v>
          </cell>
        </row>
        <row r="96">
          <cell r="I96" t="str">
            <v>NBR 13731:2008</v>
          </cell>
        </row>
        <row r="97">
          <cell r="I97" t="str">
            <v>NBR 13731:2008</v>
          </cell>
        </row>
        <row r="98">
          <cell r="I98" t="str">
            <v>NBR 13731:2008</v>
          </cell>
        </row>
        <row r="99">
          <cell r="I99" t="str">
            <v>NBR 13731:2008</v>
          </cell>
        </row>
        <row r="100">
          <cell r="I100" t="str">
            <v>NBR 13731:2008</v>
          </cell>
        </row>
        <row r="101">
          <cell r="I101" t="str">
            <v>NBR 13731:2008</v>
          </cell>
        </row>
        <row r="102">
          <cell r="I102" t="str">
            <v>NBR 13731:2008</v>
          </cell>
        </row>
        <row r="103">
          <cell r="I103" t="str">
            <v>NBR 13731:2008</v>
          </cell>
        </row>
        <row r="104">
          <cell r="I104" t="str">
            <v>NBR 13731:2008</v>
          </cell>
        </row>
        <row r="105">
          <cell r="I105" t="str">
            <v>NBR 13731:2008</v>
          </cell>
        </row>
        <row r="106">
          <cell r="I106" t="str">
            <v>NBR 13731:2008</v>
          </cell>
        </row>
        <row r="107">
          <cell r="I107" t="str">
            <v>NBR 13731:2008</v>
          </cell>
        </row>
        <row r="108">
          <cell r="I108" t="str">
            <v>NBR 13731:2008</v>
          </cell>
        </row>
        <row r="109">
          <cell r="I109" t="str">
            <v>NBR 13731:2008</v>
          </cell>
        </row>
        <row r="110">
          <cell r="I110" t="str">
            <v>NBR 13731:2008</v>
          </cell>
        </row>
        <row r="111">
          <cell r="I111" t="str">
            <v>NBR 13731:2008</v>
          </cell>
        </row>
        <row r="112">
          <cell r="I112" t="str">
            <v>NBR 13731:2008</v>
          </cell>
        </row>
        <row r="113">
          <cell r="I113" t="str">
            <v>NBR 13731:2008</v>
          </cell>
        </row>
        <row r="114">
          <cell r="I114" t="str">
            <v>NBR 13731:2008</v>
          </cell>
        </row>
        <row r="115">
          <cell r="I115" t="str">
            <v>NBR 13731:2008</v>
          </cell>
        </row>
        <row r="116">
          <cell r="I116" t="str">
            <v>NBR 13731:2008</v>
          </cell>
        </row>
        <row r="117">
          <cell r="I117" t="str">
            <v>NBR 13731:2008</v>
          </cell>
        </row>
        <row r="118">
          <cell r="I118" t="str">
            <v>NBR 13731:2008</v>
          </cell>
        </row>
        <row r="119">
          <cell r="I119" t="str">
            <v>NBR 13731:2008</v>
          </cell>
        </row>
        <row r="120">
          <cell r="I120" t="str">
            <v>NBR 13731:2008</v>
          </cell>
        </row>
        <row r="121">
          <cell r="I121" t="str">
            <v>NBR 13731:2008</v>
          </cell>
        </row>
        <row r="122">
          <cell r="I122" t="str">
            <v>NBR 13731:2008</v>
          </cell>
        </row>
        <row r="123">
          <cell r="I123" t="str">
            <v>NBR 13731:2008</v>
          </cell>
        </row>
        <row r="124">
          <cell r="I124" t="str">
            <v>NBR 13731:2008</v>
          </cell>
        </row>
        <row r="125">
          <cell r="I125" t="str">
            <v>NBR 13731:2008</v>
          </cell>
        </row>
        <row r="126">
          <cell r="I126" t="str">
            <v>NBR 13731:2008</v>
          </cell>
        </row>
        <row r="127">
          <cell r="I127" t="str">
            <v>NBR 13731:2008</v>
          </cell>
        </row>
        <row r="128">
          <cell r="I128" t="str">
            <v>NBR 13731:2008</v>
          </cell>
        </row>
        <row r="129">
          <cell r="I129" t="str">
            <v>NBR 13731:2008</v>
          </cell>
        </row>
        <row r="130">
          <cell r="I130" t="str">
            <v>NBR 13731:2008</v>
          </cell>
        </row>
        <row r="131">
          <cell r="I131" t="str">
            <v>NBR 13731:2008</v>
          </cell>
        </row>
        <row r="132">
          <cell r="I132" t="str">
            <v>NBR 13731:2008</v>
          </cell>
        </row>
        <row r="133">
          <cell r="I133" t="str">
            <v>NBR 13731:2008</v>
          </cell>
        </row>
        <row r="134">
          <cell r="I134" t="str">
            <v>NBR 13731:2008</v>
          </cell>
        </row>
        <row r="135">
          <cell r="I135" t="str">
            <v>NBR 13731:2008</v>
          </cell>
        </row>
        <row r="136">
          <cell r="I136" t="str">
            <v>NBR 13731:2008</v>
          </cell>
        </row>
        <row r="137">
          <cell r="I137" t="str">
            <v>NBR 13731:2008</v>
          </cell>
        </row>
        <row r="138">
          <cell r="I138" t="str">
            <v>NBR 13731:2008</v>
          </cell>
        </row>
        <row r="139">
          <cell r="I139" t="str">
            <v>NBR 13731:2008</v>
          </cell>
        </row>
        <row r="140">
          <cell r="I140" t="str">
            <v>NBR 13731:2008</v>
          </cell>
        </row>
        <row r="141">
          <cell r="I141" t="str">
            <v>NBR 13731:2008</v>
          </cell>
        </row>
        <row r="142">
          <cell r="I142" t="str">
            <v>NBR 13731:2008</v>
          </cell>
        </row>
        <row r="143">
          <cell r="I143" t="str">
            <v>NBR 13731:2008</v>
          </cell>
        </row>
        <row r="144">
          <cell r="I144" t="str">
            <v>NBR 13731:2008</v>
          </cell>
        </row>
        <row r="145">
          <cell r="I145" t="str">
            <v>NBR 13731:2008</v>
          </cell>
        </row>
        <row r="146">
          <cell r="I146" t="str">
            <v>NBR 13731:2008</v>
          </cell>
        </row>
        <row r="147">
          <cell r="I147" t="str">
            <v>NBR 13731:2008</v>
          </cell>
        </row>
        <row r="148">
          <cell r="I148" t="str">
            <v>NBR 13731:2008</v>
          </cell>
        </row>
        <row r="149">
          <cell r="I149" t="str">
            <v>NBR 13731:2008</v>
          </cell>
        </row>
        <row r="150">
          <cell r="I150" t="str">
            <v>NBR 13731:2008</v>
          </cell>
        </row>
        <row r="151">
          <cell r="I151" t="str">
            <v>NBR 13731:2008</v>
          </cell>
        </row>
        <row r="152">
          <cell r="I152" t="str">
            <v>NBR 13731:2008</v>
          </cell>
        </row>
        <row r="153">
          <cell r="I153" t="str">
            <v>NBR 13731:2008</v>
          </cell>
        </row>
        <row r="154">
          <cell r="I154" t="str">
            <v>NBR 13731:2008</v>
          </cell>
        </row>
        <row r="155">
          <cell r="I155" t="str">
            <v>NBR 13731:2008</v>
          </cell>
        </row>
        <row r="156">
          <cell r="I156" t="str">
            <v>NBR 13731:2008</v>
          </cell>
        </row>
        <row r="157">
          <cell r="I157" t="str">
            <v>NBR 13731:2008</v>
          </cell>
        </row>
        <row r="158">
          <cell r="I158" t="str">
            <v>NBR 13731:2008</v>
          </cell>
        </row>
        <row r="159">
          <cell r="I159" t="str">
            <v>NBR 13731:2008</v>
          </cell>
        </row>
        <row r="160">
          <cell r="I160" t="str">
            <v>NBR 13731:2008</v>
          </cell>
        </row>
        <row r="161">
          <cell r="I161" t="str">
            <v>NBR 13731:2008</v>
          </cell>
        </row>
        <row r="162">
          <cell r="I162" t="str">
            <v>NBR 13731:2008</v>
          </cell>
        </row>
        <row r="163">
          <cell r="I163" t="str">
            <v>NBR 13731:2008</v>
          </cell>
        </row>
        <row r="164">
          <cell r="I164" t="str">
            <v>NBR 13731:2008</v>
          </cell>
        </row>
        <row r="165">
          <cell r="I165" t="str">
            <v>NBR 13731:2008</v>
          </cell>
        </row>
        <row r="166">
          <cell r="I166" t="str">
            <v>NBR 13731:2008</v>
          </cell>
        </row>
        <row r="167">
          <cell r="I167" t="str">
            <v>NBR 13731:2008</v>
          </cell>
        </row>
        <row r="168">
          <cell r="I168" t="str">
            <v>NBR 13731:2008</v>
          </cell>
        </row>
        <row r="169">
          <cell r="I169" t="str">
            <v>NBR 13731:2008</v>
          </cell>
        </row>
        <row r="170">
          <cell r="I170" t="str">
            <v>NBR 13731:2008</v>
          </cell>
        </row>
        <row r="171">
          <cell r="I171" t="str">
            <v>NBR 13731:2008</v>
          </cell>
        </row>
        <row r="172">
          <cell r="I172" t="str">
            <v>NBR 13731:2008</v>
          </cell>
        </row>
        <row r="173">
          <cell r="I173" t="str">
            <v>NBR 13731:2008</v>
          </cell>
        </row>
        <row r="174">
          <cell r="I174" t="str">
            <v>NBR 13731:2008</v>
          </cell>
        </row>
        <row r="175">
          <cell r="I175" t="str">
            <v>NBR 13731:2008</v>
          </cell>
        </row>
        <row r="176">
          <cell r="I176" t="str">
            <v>NBR 13731:2008</v>
          </cell>
        </row>
        <row r="177">
          <cell r="I177" t="str">
            <v>NBR 13731:2008</v>
          </cell>
        </row>
        <row r="178">
          <cell r="I178" t="str">
            <v>NBR 13731:2008</v>
          </cell>
        </row>
        <row r="179">
          <cell r="I179" t="str">
            <v>NBR 13731:2008</v>
          </cell>
        </row>
        <row r="180">
          <cell r="I180" t="str">
            <v>NBR 13731:2008</v>
          </cell>
        </row>
        <row r="181">
          <cell r="I181" t="str">
            <v>NBR 13731:2008</v>
          </cell>
        </row>
        <row r="182">
          <cell r="I182" t="str">
            <v>NBR 13731:2008</v>
          </cell>
        </row>
        <row r="183">
          <cell r="I183" t="str">
            <v>NBR 13731:2008</v>
          </cell>
        </row>
        <row r="184">
          <cell r="I184" t="str">
            <v>NBR 13731:2008</v>
          </cell>
        </row>
        <row r="185">
          <cell r="I185" t="str">
            <v>NBR 13731:2008</v>
          </cell>
        </row>
        <row r="186">
          <cell r="I186" t="str">
            <v>NBR 13731:2008</v>
          </cell>
        </row>
        <row r="187">
          <cell r="I187" t="str">
            <v>NBR 13731:2008</v>
          </cell>
        </row>
        <row r="188">
          <cell r="I188" t="str">
            <v>NBR 13731:2008</v>
          </cell>
        </row>
        <row r="189">
          <cell r="I189" t="str">
            <v>NBR 13731:2008</v>
          </cell>
        </row>
        <row r="190">
          <cell r="I190" t="str">
            <v>NBR 13731:2008</v>
          </cell>
        </row>
        <row r="191">
          <cell r="I191" t="str">
            <v>NBR 13731:2008</v>
          </cell>
        </row>
        <row r="192">
          <cell r="I192" t="str">
            <v>NBR 13731:2008</v>
          </cell>
        </row>
        <row r="193">
          <cell r="I193" t="str">
            <v>NBR 13731:2008</v>
          </cell>
        </row>
        <row r="194">
          <cell r="I194" t="str">
            <v>NBR 13731:2008</v>
          </cell>
        </row>
        <row r="195">
          <cell r="I195" t="str">
            <v>NBR 13731:2008</v>
          </cell>
        </row>
        <row r="196">
          <cell r="I196" t="str">
            <v>NBR 13731:2008</v>
          </cell>
        </row>
        <row r="197">
          <cell r="I197" t="str">
            <v>NBR 13731:2008</v>
          </cell>
        </row>
        <row r="198">
          <cell r="I198" t="str">
            <v>NBR 13731:2008</v>
          </cell>
        </row>
        <row r="199">
          <cell r="I199" t="str">
            <v>NBR 13731:2008</v>
          </cell>
        </row>
        <row r="200">
          <cell r="I200" t="str">
            <v>NBR 13731:2008</v>
          </cell>
        </row>
        <row r="201">
          <cell r="I201" t="str">
            <v>NBR 13731:2008</v>
          </cell>
        </row>
        <row r="202">
          <cell r="I202" t="str">
            <v>NBR 13731:2008</v>
          </cell>
        </row>
        <row r="203">
          <cell r="I203" t="str">
            <v>NBR 13731:2008</v>
          </cell>
        </row>
        <row r="204">
          <cell r="I204" t="str">
            <v>NBR 13731:2008</v>
          </cell>
        </row>
        <row r="205">
          <cell r="I205" t="str">
            <v>NBR 13731:2008</v>
          </cell>
        </row>
        <row r="206">
          <cell r="I206" t="str">
            <v>NBR 13731:2008</v>
          </cell>
        </row>
        <row r="207">
          <cell r="I207" t="str">
            <v>NBR 13731:2008</v>
          </cell>
        </row>
        <row r="208">
          <cell r="I208" t="str">
            <v>NBR 13731:2008</v>
          </cell>
        </row>
        <row r="209">
          <cell r="I209" t="str">
            <v>NBR 13731:2008</v>
          </cell>
        </row>
        <row r="210">
          <cell r="I210" t="str">
            <v>NBR 13731:2008</v>
          </cell>
        </row>
        <row r="211">
          <cell r="I211" t="str">
            <v>NBR 13731:2008</v>
          </cell>
        </row>
        <row r="212">
          <cell r="I212" t="str">
            <v>NBR 13731:2008</v>
          </cell>
        </row>
        <row r="213">
          <cell r="I213" t="str">
            <v>NBR 13731:2008</v>
          </cell>
        </row>
        <row r="214">
          <cell r="I214" t="str">
            <v>NBR 13731:2008</v>
          </cell>
        </row>
        <row r="215">
          <cell r="I215" t="str">
            <v>NBR 13731:2008</v>
          </cell>
        </row>
        <row r="216">
          <cell r="I216" t="str">
            <v>NBR 13731:2008</v>
          </cell>
        </row>
        <row r="217">
          <cell r="I217" t="str">
            <v>NBR 13731:2008</v>
          </cell>
        </row>
        <row r="218">
          <cell r="I218" t="str">
            <v>NBR 13731:2008</v>
          </cell>
        </row>
        <row r="219">
          <cell r="I219" t="str">
            <v>NBR 13731:2008</v>
          </cell>
        </row>
        <row r="220">
          <cell r="I220" t="str">
            <v>NBR 13731:2008</v>
          </cell>
        </row>
        <row r="221">
          <cell r="I221" t="str">
            <v>NBR 13731:2008</v>
          </cell>
        </row>
        <row r="222">
          <cell r="I222" t="str">
            <v>NBR 13731:2008</v>
          </cell>
        </row>
        <row r="223">
          <cell r="I223" t="str">
            <v>NBR 13731:2008</v>
          </cell>
        </row>
        <row r="224">
          <cell r="I224" t="str">
            <v>NBR 13731:2008</v>
          </cell>
        </row>
        <row r="225">
          <cell r="I225" t="str">
            <v>NBR 13731:2008</v>
          </cell>
        </row>
        <row r="226">
          <cell r="I226" t="str">
            <v>NBR 13731:2008</v>
          </cell>
        </row>
        <row r="227">
          <cell r="I227" t="str">
            <v>NBR 13731:2008</v>
          </cell>
        </row>
        <row r="228">
          <cell r="I228" t="str">
            <v>NBR 13731:2008</v>
          </cell>
        </row>
        <row r="229">
          <cell r="I229" t="str">
            <v>NBR 13731:2008</v>
          </cell>
        </row>
        <row r="230">
          <cell r="I230" t="str">
            <v>NBR 13731:2008</v>
          </cell>
        </row>
        <row r="231">
          <cell r="I231" t="str">
            <v>NBR 13731:2008</v>
          </cell>
        </row>
        <row r="232">
          <cell r="I232" t="str">
            <v>NBR 13731:2008</v>
          </cell>
        </row>
        <row r="233">
          <cell r="I233" t="str">
            <v>NBR 13731:2008</v>
          </cell>
        </row>
        <row r="234">
          <cell r="I234" t="str">
            <v>NBR 13731:2008</v>
          </cell>
        </row>
        <row r="235">
          <cell r="I235" t="str">
            <v>NBR 13731:2008</v>
          </cell>
        </row>
        <row r="236">
          <cell r="I236" t="str">
            <v>NBR 13731:2008</v>
          </cell>
        </row>
        <row r="237">
          <cell r="I237" t="str">
            <v>NBR 13731:2008</v>
          </cell>
        </row>
        <row r="238">
          <cell r="I238" t="str">
            <v>NBR 13731:2008</v>
          </cell>
        </row>
        <row r="239">
          <cell r="I239" t="str">
            <v>NBR 13731:2008</v>
          </cell>
        </row>
        <row r="240">
          <cell r="I240" t="str">
            <v>NBR 13731:2008</v>
          </cell>
        </row>
        <row r="241">
          <cell r="I241" t="str">
            <v>NBR 13731:2008</v>
          </cell>
        </row>
        <row r="242">
          <cell r="I242" t="str">
            <v>NBR 13731:2008</v>
          </cell>
        </row>
        <row r="243">
          <cell r="I243" t="str">
            <v>NBR 13731:2008</v>
          </cell>
        </row>
        <row r="244">
          <cell r="I244" t="str">
            <v>NBR 13731:2008</v>
          </cell>
        </row>
        <row r="245">
          <cell r="I245" t="str">
            <v>NBR 13731:2008</v>
          </cell>
        </row>
        <row r="246">
          <cell r="I246" t="str">
            <v>NBR 13731:2008</v>
          </cell>
        </row>
        <row r="247">
          <cell r="I247" t="str">
            <v>NBR 13731:2008</v>
          </cell>
        </row>
        <row r="248">
          <cell r="I248" t="str">
            <v>NBR 13731:2008</v>
          </cell>
        </row>
        <row r="249">
          <cell r="I249" t="str">
            <v>NBR 13731:2008</v>
          </cell>
        </row>
        <row r="250">
          <cell r="I250" t="str">
            <v>NBR 13731:2008</v>
          </cell>
        </row>
        <row r="251">
          <cell r="I251" t="str">
            <v>NBR 13731:2008</v>
          </cell>
        </row>
        <row r="252">
          <cell r="I252" t="str">
            <v>NBR 13731:2008</v>
          </cell>
        </row>
        <row r="253">
          <cell r="I253" t="str">
            <v>NBR 13731:2008</v>
          </cell>
        </row>
        <row r="254">
          <cell r="I254" t="str">
            <v>NBR 13731:2008</v>
          </cell>
        </row>
        <row r="255">
          <cell r="I255" t="str">
            <v>NBR 13731:2008</v>
          </cell>
        </row>
        <row r="256">
          <cell r="I256" t="str">
            <v>NBR 13731:2008</v>
          </cell>
        </row>
        <row r="257">
          <cell r="I257" t="str">
            <v>NBR 13731:2008</v>
          </cell>
        </row>
        <row r="258">
          <cell r="I258" t="str">
            <v>NBR 13731:2008</v>
          </cell>
        </row>
        <row r="259">
          <cell r="I259" t="str">
            <v>NBR 13731:2008</v>
          </cell>
        </row>
        <row r="260">
          <cell r="I260" t="str">
            <v>NBR 13731:2008</v>
          </cell>
        </row>
        <row r="261">
          <cell r="I261" t="str">
            <v>NBR 13731:2008</v>
          </cell>
        </row>
        <row r="262">
          <cell r="I262" t="str">
            <v>NBR 13731:2008</v>
          </cell>
        </row>
        <row r="263">
          <cell r="I263" t="str">
            <v>NBR 13731:2008</v>
          </cell>
        </row>
        <row r="264">
          <cell r="I264" t="str">
            <v>NBR 13731:2008</v>
          </cell>
        </row>
        <row r="265">
          <cell r="I265" t="str">
            <v>NBR 13731:2008</v>
          </cell>
        </row>
        <row r="266">
          <cell r="I266" t="str">
            <v>NBR 13731:2008</v>
          </cell>
        </row>
        <row r="267">
          <cell r="I267" t="str">
            <v>NBR 13731:2008</v>
          </cell>
        </row>
        <row r="268">
          <cell r="I268" t="str">
            <v>NBR 13731:2008</v>
          </cell>
        </row>
        <row r="269">
          <cell r="I269" t="str">
            <v>NBR 13731:2008</v>
          </cell>
        </row>
        <row r="270">
          <cell r="I270" t="str">
            <v>NBR 13731:2008</v>
          </cell>
        </row>
        <row r="271">
          <cell r="I271" t="str">
            <v>NBR 13731:2008</v>
          </cell>
        </row>
        <row r="272">
          <cell r="I272" t="str">
            <v>NBR 13731:2008</v>
          </cell>
        </row>
        <row r="273">
          <cell r="I273" t="str">
            <v>NBR 13731:2008</v>
          </cell>
        </row>
        <row r="274">
          <cell r="I274" t="str">
            <v>NBR 13731:2008</v>
          </cell>
        </row>
        <row r="275">
          <cell r="I275" t="str">
            <v>NBR 13731:2008</v>
          </cell>
        </row>
        <row r="276">
          <cell r="I276" t="str">
            <v>NBR 13731:2008</v>
          </cell>
        </row>
        <row r="277">
          <cell r="I277" t="str">
            <v>NBR 13731:2008</v>
          </cell>
        </row>
        <row r="278">
          <cell r="I278" t="str">
            <v>NBR 13731:2008</v>
          </cell>
        </row>
        <row r="279">
          <cell r="I279" t="str">
            <v>NBR 13731:2008</v>
          </cell>
        </row>
        <row r="280">
          <cell r="I280" t="str">
            <v>NBR 13731:2008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>
        <row r="2">
          <cell r="A2" t="str">
            <v>ESCOLA</v>
          </cell>
          <cell r="B2">
            <v>2.76</v>
          </cell>
        </row>
        <row r="3">
          <cell r="A3" t="str">
            <v>PARE</v>
          </cell>
          <cell r="B3">
            <v>1.96</v>
          </cell>
        </row>
        <row r="4">
          <cell r="A4" t="str">
            <v>MOF</v>
          </cell>
          <cell r="B4">
            <v>7.25</v>
          </cell>
        </row>
        <row r="5">
          <cell r="A5" t="str">
            <v>SIP</v>
          </cell>
          <cell r="B5">
            <v>1.8</v>
          </cell>
        </row>
        <row r="6">
          <cell r="A6" t="str">
            <v>LOMBADA</v>
          </cell>
          <cell r="B6">
            <v>4.5</v>
          </cell>
        </row>
        <row r="7">
          <cell r="A7" t="str">
            <v>ÔNIBUS</v>
          </cell>
          <cell r="B7">
            <v>1.76</v>
          </cell>
        </row>
        <row r="8">
          <cell r="A8" t="str">
            <v>DEVAGAR</v>
          </cell>
          <cell r="B8">
            <v>3.57</v>
          </cell>
        </row>
        <row r="9">
          <cell r="A9" t="str">
            <v>PEM-F</v>
          </cell>
          <cell r="B9">
            <v>1.65</v>
          </cell>
        </row>
        <row r="10">
          <cell r="A10" t="str">
            <v>PEM-ED</v>
          </cell>
          <cell r="B10">
            <v>3.75</v>
          </cell>
        </row>
        <row r="11">
          <cell r="A11" t="str">
            <v>PEM-FD</v>
          </cell>
          <cell r="B11">
            <v>3.75</v>
          </cell>
        </row>
        <row r="12">
          <cell r="A12" t="str">
            <v>PEM-FE</v>
          </cell>
          <cell r="B12">
            <v>3.75</v>
          </cell>
        </row>
        <row r="13">
          <cell r="A13" t="str">
            <v>PEM-D</v>
          </cell>
          <cell r="B13">
            <v>2.75</v>
          </cell>
        </row>
        <row r="14">
          <cell r="A14" t="str">
            <v>PEM-E</v>
          </cell>
          <cell r="B14">
            <v>2.75</v>
          </cell>
        </row>
        <row r="15">
          <cell r="A15" t="str">
            <v>PEM-RD</v>
          </cell>
          <cell r="B15">
            <v>2.98</v>
          </cell>
        </row>
        <row r="16">
          <cell r="A16" t="str">
            <v>PEM-RE</v>
          </cell>
          <cell r="B16">
            <v>2.98</v>
          </cell>
        </row>
      </sheetData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I12" t="str">
            <v>NBR 13731:2008</v>
          </cell>
        </row>
        <row r="13">
          <cell r="I13" t="str">
            <v>NBR 13731:2008</v>
          </cell>
        </row>
        <row r="14">
          <cell r="I14" t="str">
            <v>NBR 13731:2008</v>
          </cell>
        </row>
        <row r="15">
          <cell r="I15" t="str">
            <v>NBR 13731:2008</v>
          </cell>
        </row>
        <row r="16">
          <cell r="I16" t="str">
            <v>NBR 13731:2008</v>
          </cell>
        </row>
        <row r="17">
          <cell r="I17" t="str">
            <v>NBR 13731:2008</v>
          </cell>
        </row>
        <row r="18">
          <cell r="I18" t="str">
            <v>NBR 13731:2008</v>
          </cell>
        </row>
        <row r="19">
          <cell r="I19" t="str">
            <v>NBR 13731:2008</v>
          </cell>
        </row>
        <row r="20">
          <cell r="I20" t="str">
            <v>NBR 13731:2008</v>
          </cell>
        </row>
        <row r="21">
          <cell r="I21" t="str">
            <v>NBR 13731:2008</v>
          </cell>
        </row>
        <row r="22">
          <cell r="I22" t="str">
            <v>NBR 13731:2008</v>
          </cell>
        </row>
        <row r="23">
          <cell r="I23" t="str">
            <v>NBR 13731:2008</v>
          </cell>
        </row>
        <row r="24">
          <cell r="I24" t="str">
            <v>NBR 13731:2008</v>
          </cell>
        </row>
        <row r="25">
          <cell r="I25" t="str">
            <v>NBR 13731:2008</v>
          </cell>
        </row>
        <row r="26">
          <cell r="I26" t="str">
            <v>NBR 13731:2008</v>
          </cell>
        </row>
        <row r="27">
          <cell r="I27" t="str">
            <v>NBR 13731:2008</v>
          </cell>
        </row>
        <row r="28">
          <cell r="I28" t="str">
            <v>NBR 13731:2008</v>
          </cell>
        </row>
        <row r="29">
          <cell r="I29" t="str">
            <v>NBR 13731:2008</v>
          </cell>
        </row>
        <row r="30">
          <cell r="I30" t="str">
            <v>NBR 13731:2008</v>
          </cell>
        </row>
        <row r="31">
          <cell r="I31" t="str">
            <v>NBR 13731:2008</v>
          </cell>
        </row>
        <row r="32">
          <cell r="I32" t="str">
            <v>NBR 13731:2008</v>
          </cell>
        </row>
        <row r="33">
          <cell r="I33" t="str">
            <v>NBR 13731:2008</v>
          </cell>
        </row>
        <row r="34">
          <cell r="I34" t="str">
            <v>NBR 13731:2008</v>
          </cell>
        </row>
        <row r="35">
          <cell r="I35" t="str">
            <v>NBR 13731:2008</v>
          </cell>
        </row>
        <row r="36">
          <cell r="I36" t="str">
            <v>NBR 13731:2008</v>
          </cell>
        </row>
        <row r="37">
          <cell r="I37" t="str">
            <v>NBR 13731:2008</v>
          </cell>
        </row>
        <row r="38">
          <cell r="I38" t="str">
            <v>NBR 13731:2008</v>
          </cell>
        </row>
        <row r="39">
          <cell r="I39" t="str">
            <v>NBR 13731:2008</v>
          </cell>
        </row>
        <row r="40">
          <cell r="I40" t="str">
            <v>NBR 13731:2008</v>
          </cell>
        </row>
        <row r="41">
          <cell r="I41" t="str">
            <v>NBR 13731:2008</v>
          </cell>
        </row>
        <row r="42">
          <cell r="I42" t="str">
            <v>NBR 13731:2008</v>
          </cell>
        </row>
        <row r="43">
          <cell r="I43" t="str">
            <v>NBR 13731:2008</v>
          </cell>
        </row>
        <row r="44">
          <cell r="I44" t="str">
            <v>NBR 13731:2008</v>
          </cell>
        </row>
        <row r="45">
          <cell r="I45" t="str">
            <v>NBR 13731:2008</v>
          </cell>
        </row>
        <row r="46">
          <cell r="I46" t="str">
            <v>NBR 13731:2008</v>
          </cell>
        </row>
        <row r="47">
          <cell r="I47" t="str">
            <v>NBR 13731:2008</v>
          </cell>
        </row>
        <row r="48">
          <cell r="I48" t="str">
            <v>NBR 13731:2008</v>
          </cell>
        </row>
        <row r="49">
          <cell r="I49" t="str">
            <v>NBR 13731:2008</v>
          </cell>
        </row>
        <row r="50">
          <cell r="I50" t="str">
            <v>NBR 13731:2008</v>
          </cell>
        </row>
        <row r="51">
          <cell r="I51" t="str">
            <v>NBR 13731:2008</v>
          </cell>
        </row>
        <row r="52">
          <cell r="I52" t="str">
            <v>NBR 13731:2008</v>
          </cell>
        </row>
        <row r="53">
          <cell r="I53" t="str">
            <v>NBR 13731:2008</v>
          </cell>
        </row>
        <row r="54">
          <cell r="I54" t="str">
            <v>NBR 13731:2008</v>
          </cell>
        </row>
        <row r="55">
          <cell r="I55" t="str">
            <v>NBR 13731:2008</v>
          </cell>
        </row>
        <row r="56">
          <cell r="I56" t="str">
            <v>NBR 13731:2008</v>
          </cell>
        </row>
        <row r="57">
          <cell r="I57" t="str">
            <v>NBR 13731:2008</v>
          </cell>
        </row>
        <row r="58">
          <cell r="I58" t="str">
            <v>NBR 13731:2008</v>
          </cell>
        </row>
        <row r="59">
          <cell r="I59" t="str">
            <v>NBR 13731:2008</v>
          </cell>
        </row>
        <row r="60">
          <cell r="I60" t="str">
            <v>NBR 13731:2008</v>
          </cell>
        </row>
        <row r="61">
          <cell r="I61" t="str">
            <v>NBR 13731:2008</v>
          </cell>
        </row>
        <row r="62">
          <cell r="I62" t="str">
            <v>NBR 13731:2008</v>
          </cell>
        </row>
        <row r="63">
          <cell r="I63" t="str">
            <v>NBR 13731:2008</v>
          </cell>
        </row>
        <row r="64">
          <cell r="I64" t="str">
            <v>NBR 13731:2008</v>
          </cell>
        </row>
        <row r="65">
          <cell r="I65" t="str">
            <v>NBR 13731:2008</v>
          </cell>
        </row>
        <row r="66">
          <cell r="I66" t="str">
            <v>NBR 13731:2008</v>
          </cell>
        </row>
        <row r="67">
          <cell r="I67" t="str">
            <v>NBR 13731:2008</v>
          </cell>
        </row>
        <row r="68">
          <cell r="I68" t="str">
            <v>NBR 13731:2008</v>
          </cell>
        </row>
        <row r="69">
          <cell r="I69" t="str">
            <v>NBR 13731:2008</v>
          </cell>
        </row>
        <row r="70">
          <cell r="I70" t="str">
            <v>NBR 13731:2008</v>
          </cell>
        </row>
        <row r="71">
          <cell r="I71" t="str">
            <v>NBR 13731:2008</v>
          </cell>
        </row>
        <row r="72">
          <cell r="I72" t="str">
            <v>NBR 13731:2008</v>
          </cell>
        </row>
        <row r="73">
          <cell r="I73" t="str">
            <v>NBR 13731:2008</v>
          </cell>
        </row>
        <row r="74">
          <cell r="I74" t="str">
            <v>NBR 13731:2008</v>
          </cell>
        </row>
        <row r="75">
          <cell r="I75" t="str">
            <v>NBR 13731:2008</v>
          </cell>
        </row>
        <row r="76">
          <cell r="I76" t="str">
            <v>NBR 13731:2008</v>
          </cell>
        </row>
        <row r="77">
          <cell r="I77" t="str">
            <v>NBR 13731:2008</v>
          </cell>
        </row>
        <row r="78">
          <cell r="I78" t="str">
            <v>NBR 13731:2008</v>
          </cell>
        </row>
        <row r="79">
          <cell r="I79" t="str">
            <v>NBR 13731:2008</v>
          </cell>
        </row>
        <row r="80">
          <cell r="I80" t="str">
            <v>NBR 13731:2008</v>
          </cell>
        </row>
        <row r="81">
          <cell r="I81" t="str">
            <v>NBR 13731:2008</v>
          </cell>
        </row>
        <row r="82">
          <cell r="I82" t="str">
            <v>NBR 13731:2008</v>
          </cell>
        </row>
        <row r="83">
          <cell r="I83" t="str">
            <v>NBR 13731:2008</v>
          </cell>
        </row>
        <row r="84">
          <cell r="I84" t="str">
            <v>NBR 13731:2008</v>
          </cell>
        </row>
        <row r="85">
          <cell r="I85" t="str">
            <v>NBR 13731:2008</v>
          </cell>
        </row>
        <row r="86">
          <cell r="I86" t="str">
            <v>NBR 13731:2008</v>
          </cell>
        </row>
        <row r="87">
          <cell r="I87" t="str">
            <v>NBR 13731:2008</v>
          </cell>
        </row>
        <row r="88">
          <cell r="I88" t="str">
            <v>NBR 13731:2008</v>
          </cell>
        </row>
        <row r="89">
          <cell r="I89" t="str">
            <v>NBR 13731:2008</v>
          </cell>
        </row>
        <row r="90">
          <cell r="I90" t="str">
            <v>NBR 13731:2008</v>
          </cell>
        </row>
        <row r="91">
          <cell r="I91" t="str">
            <v>NBR 13731:2008</v>
          </cell>
        </row>
        <row r="92">
          <cell r="I92" t="str">
            <v>NBR 13731:2008</v>
          </cell>
        </row>
        <row r="93">
          <cell r="I93" t="str">
            <v>NBR 13731:2008</v>
          </cell>
        </row>
        <row r="94">
          <cell r="I94" t="str">
            <v>NBR 13731:2008</v>
          </cell>
        </row>
        <row r="95">
          <cell r="I95" t="str">
            <v>NBR 13731:2008</v>
          </cell>
        </row>
        <row r="96">
          <cell r="I96" t="str">
            <v>NBR 13731:2008</v>
          </cell>
        </row>
        <row r="97">
          <cell r="I97" t="str">
            <v>NBR 13731:2008</v>
          </cell>
        </row>
        <row r="98">
          <cell r="I98" t="str">
            <v>NBR 13731:2008</v>
          </cell>
        </row>
        <row r="99">
          <cell r="I99" t="str">
            <v>NBR 13731:2008</v>
          </cell>
        </row>
        <row r="100">
          <cell r="I100" t="str">
            <v>NBR 13731:2008</v>
          </cell>
        </row>
        <row r="101">
          <cell r="I101" t="str">
            <v>NBR 13731:2008</v>
          </cell>
        </row>
        <row r="102">
          <cell r="I102" t="str">
            <v>NBR 13731:2008</v>
          </cell>
        </row>
        <row r="103">
          <cell r="I103" t="str">
            <v>NBR 13731:2008</v>
          </cell>
        </row>
        <row r="104">
          <cell r="I104" t="str">
            <v>NBR 13731:2008</v>
          </cell>
        </row>
        <row r="105">
          <cell r="I105" t="str">
            <v>NBR 13731:2008</v>
          </cell>
        </row>
        <row r="106">
          <cell r="I106" t="str">
            <v>NBR 13731:2008</v>
          </cell>
        </row>
        <row r="107">
          <cell r="I107" t="str">
            <v>NBR 13731:2008</v>
          </cell>
        </row>
        <row r="108">
          <cell r="I108" t="str">
            <v>NBR 13731:2008</v>
          </cell>
        </row>
        <row r="109">
          <cell r="I109" t="str">
            <v>NBR 13731:2008</v>
          </cell>
        </row>
        <row r="110">
          <cell r="I110" t="str">
            <v>NBR 13731:2008</v>
          </cell>
        </row>
        <row r="111">
          <cell r="I111" t="str">
            <v>NBR 13731:2008</v>
          </cell>
        </row>
        <row r="112">
          <cell r="I112" t="str">
            <v>NBR 13731:2008</v>
          </cell>
        </row>
        <row r="113">
          <cell r="I113" t="str">
            <v>NBR 13731:2008</v>
          </cell>
        </row>
        <row r="114">
          <cell r="I114" t="str">
            <v>NBR 13731:2008</v>
          </cell>
        </row>
        <row r="115">
          <cell r="I115" t="str">
            <v>NBR 13731:2008</v>
          </cell>
        </row>
        <row r="116">
          <cell r="I116" t="str">
            <v>NBR 13731:2008</v>
          </cell>
        </row>
        <row r="117">
          <cell r="I117" t="str">
            <v>NBR 13731:2008</v>
          </cell>
        </row>
        <row r="118">
          <cell r="I118" t="str">
            <v>NBR 13731:2008</v>
          </cell>
        </row>
        <row r="119">
          <cell r="I119" t="str">
            <v>NBR 13731:2008</v>
          </cell>
        </row>
        <row r="120">
          <cell r="I120" t="str">
            <v>NBR 13731:2008</v>
          </cell>
        </row>
        <row r="121">
          <cell r="I121" t="str">
            <v>NBR 13731:2008</v>
          </cell>
        </row>
        <row r="122">
          <cell r="I122" t="str">
            <v>NBR 13731:2008</v>
          </cell>
        </row>
        <row r="123">
          <cell r="I123" t="str">
            <v>NBR 13731:2008</v>
          </cell>
        </row>
        <row r="124">
          <cell r="I124" t="str">
            <v>NBR 13731:2008</v>
          </cell>
        </row>
        <row r="125">
          <cell r="I125" t="str">
            <v>NBR 13731:2008</v>
          </cell>
        </row>
        <row r="126">
          <cell r="I126" t="str">
            <v>NBR 13731:2008</v>
          </cell>
        </row>
        <row r="127">
          <cell r="I127" t="str">
            <v>NBR 13731:2008</v>
          </cell>
        </row>
        <row r="128">
          <cell r="I128" t="str">
            <v>NBR 13731:2008</v>
          </cell>
        </row>
        <row r="129">
          <cell r="I129" t="str">
            <v>NBR 13731:2008</v>
          </cell>
        </row>
        <row r="130">
          <cell r="I130" t="str">
            <v>NBR 13731:2008</v>
          </cell>
        </row>
        <row r="131">
          <cell r="I131" t="str">
            <v>NBR 13731:2008</v>
          </cell>
        </row>
        <row r="132">
          <cell r="I132" t="str">
            <v>NBR 13731:2008</v>
          </cell>
        </row>
        <row r="133">
          <cell r="I133" t="str">
            <v>NBR 13731:2008</v>
          </cell>
        </row>
        <row r="134">
          <cell r="I134" t="str">
            <v>NBR 13731:2008</v>
          </cell>
        </row>
        <row r="135">
          <cell r="I135" t="str">
            <v>NBR 13731:2008</v>
          </cell>
        </row>
        <row r="136">
          <cell r="I136" t="str">
            <v>NBR 13731:2008</v>
          </cell>
        </row>
        <row r="137">
          <cell r="I137" t="str">
            <v>NBR 13731:2008</v>
          </cell>
        </row>
        <row r="138">
          <cell r="I138" t="str">
            <v>NBR 13731:2008</v>
          </cell>
        </row>
        <row r="139">
          <cell r="I139" t="str">
            <v>NBR 13731:2008</v>
          </cell>
        </row>
        <row r="140">
          <cell r="I140" t="str">
            <v>NBR 13731:2008</v>
          </cell>
        </row>
        <row r="141">
          <cell r="I141" t="str">
            <v>NBR 13731:2008</v>
          </cell>
        </row>
        <row r="142">
          <cell r="I142" t="str">
            <v>NBR 13731:2008</v>
          </cell>
        </row>
        <row r="143">
          <cell r="I143" t="str">
            <v>NBR 13731:2008</v>
          </cell>
        </row>
        <row r="144">
          <cell r="I144" t="str">
            <v>NBR 13731:2008</v>
          </cell>
        </row>
        <row r="145">
          <cell r="I145" t="str">
            <v>NBR 13731:2008</v>
          </cell>
        </row>
        <row r="146">
          <cell r="I146" t="str">
            <v>NBR 13731:2008</v>
          </cell>
        </row>
        <row r="147">
          <cell r="I147" t="str">
            <v>NBR 13731:2008</v>
          </cell>
        </row>
        <row r="148">
          <cell r="I148" t="str">
            <v>NBR 13731:2008</v>
          </cell>
        </row>
        <row r="149">
          <cell r="I149" t="str">
            <v>NBR 13731:2008</v>
          </cell>
        </row>
        <row r="150">
          <cell r="I150" t="str">
            <v>NBR 13731:2008</v>
          </cell>
        </row>
        <row r="151">
          <cell r="I151" t="str">
            <v>NBR 13731:2008</v>
          </cell>
        </row>
        <row r="152">
          <cell r="I152" t="str">
            <v>NBR 13731:2008</v>
          </cell>
        </row>
        <row r="153">
          <cell r="I153" t="str">
            <v>NBR 13731:2008</v>
          </cell>
        </row>
        <row r="154">
          <cell r="I154" t="str">
            <v>NBR 13731:2008</v>
          </cell>
        </row>
        <row r="155">
          <cell r="I155" t="str">
            <v>NBR 13731:2008</v>
          </cell>
        </row>
        <row r="156">
          <cell r="I156" t="str">
            <v>NBR 13731:2008</v>
          </cell>
        </row>
        <row r="157">
          <cell r="I157" t="str">
            <v>NBR 13731:2008</v>
          </cell>
        </row>
        <row r="158">
          <cell r="I158" t="str">
            <v>NBR 13731:2008</v>
          </cell>
        </row>
        <row r="159">
          <cell r="I159" t="str">
            <v>NBR 13731:2008</v>
          </cell>
        </row>
        <row r="160">
          <cell r="I160" t="str">
            <v>NBR 13731:2008</v>
          </cell>
        </row>
        <row r="161">
          <cell r="I161" t="str">
            <v>NBR 13731:2008</v>
          </cell>
        </row>
        <row r="162">
          <cell r="I162" t="str">
            <v>NBR 13731:2008</v>
          </cell>
        </row>
        <row r="163">
          <cell r="I163" t="str">
            <v>NBR 13731:2008</v>
          </cell>
        </row>
        <row r="164">
          <cell r="I164" t="str">
            <v>NBR 13731:2008</v>
          </cell>
        </row>
        <row r="165">
          <cell r="I165" t="str">
            <v>NBR 13731:2008</v>
          </cell>
        </row>
        <row r="166">
          <cell r="I166" t="str">
            <v>NBR 13731:2008</v>
          </cell>
        </row>
        <row r="167">
          <cell r="I167" t="str">
            <v>NBR 13731:2008</v>
          </cell>
        </row>
        <row r="168">
          <cell r="I168" t="str">
            <v>NBR 13731:2008</v>
          </cell>
        </row>
        <row r="169">
          <cell r="I169" t="str">
            <v>NBR 13731:2008</v>
          </cell>
        </row>
        <row r="170">
          <cell r="I170" t="str">
            <v>NBR 13731:2008</v>
          </cell>
        </row>
        <row r="171">
          <cell r="I171" t="str">
            <v>NBR 13731:2008</v>
          </cell>
        </row>
        <row r="172">
          <cell r="I172" t="str">
            <v>NBR 13731:2008</v>
          </cell>
        </row>
        <row r="173">
          <cell r="I173" t="str">
            <v>NBR 13731:2008</v>
          </cell>
        </row>
        <row r="174">
          <cell r="I174" t="str">
            <v>NBR 13731:2008</v>
          </cell>
        </row>
        <row r="175">
          <cell r="I175" t="str">
            <v>NBR 13731:2008</v>
          </cell>
        </row>
        <row r="176">
          <cell r="I176" t="str">
            <v>NBR 13731:2008</v>
          </cell>
        </row>
        <row r="177">
          <cell r="I177" t="str">
            <v>NBR 13731:2008</v>
          </cell>
        </row>
        <row r="178">
          <cell r="I178" t="str">
            <v>NBR 13731:2008</v>
          </cell>
        </row>
        <row r="179">
          <cell r="I179" t="str">
            <v>NBR 13731:2008</v>
          </cell>
        </row>
        <row r="180">
          <cell r="I180" t="str">
            <v>NBR 13731:2008</v>
          </cell>
        </row>
        <row r="181">
          <cell r="I181" t="str">
            <v>NBR 13731:2008</v>
          </cell>
        </row>
        <row r="182">
          <cell r="I182" t="str">
            <v>NBR 13731:2008</v>
          </cell>
        </row>
        <row r="183">
          <cell r="I183" t="str">
            <v>NBR 13731:2008</v>
          </cell>
        </row>
        <row r="184">
          <cell r="I184" t="str">
            <v>NBR 13731:2008</v>
          </cell>
        </row>
        <row r="185">
          <cell r="I185" t="str">
            <v>NBR 13731:2008</v>
          </cell>
        </row>
        <row r="186">
          <cell r="I186" t="str">
            <v>NBR 13731:2008</v>
          </cell>
        </row>
        <row r="187">
          <cell r="I187" t="str">
            <v>NBR 13731:2008</v>
          </cell>
        </row>
        <row r="188">
          <cell r="I188" t="str">
            <v>NBR 13731:2008</v>
          </cell>
        </row>
        <row r="189">
          <cell r="I189" t="str">
            <v>NBR 13731:2008</v>
          </cell>
        </row>
        <row r="190">
          <cell r="I190" t="str">
            <v>NBR 13731:2008</v>
          </cell>
        </row>
        <row r="191">
          <cell r="I191" t="str">
            <v>NBR 13731:2008</v>
          </cell>
        </row>
        <row r="192">
          <cell r="I192" t="str">
            <v>NBR 13731:2008</v>
          </cell>
        </row>
        <row r="193">
          <cell r="I193" t="str">
            <v>NBR 13731:2008</v>
          </cell>
        </row>
        <row r="194">
          <cell r="I194" t="str">
            <v>NBR 13731:2008</v>
          </cell>
        </row>
        <row r="195">
          <cell r="I195" t="str">
            <v>NBR 13731:2008</v>
          </cell>
        </row>
        <row r="196">
          <cell r="I196" t="str">
            <v>NBR 13731:2008</v>
          </cell>
        </row>
        <row r="197">
          <cell r="I197" t="str">
            <v>NBR 13731:2008</v>
          </cell>
        </row>
        <row r="198">
          <cell r="I198" t="str">
            <v>NBR 13731:2008</v>
          </cell>
        </row>
        <row r="199">
          <cell r="I199" t="str">
            <v>NBR 13731:2008</v>
          </cell>
        </row>
        <row r="200">
          <cell r="I200" t="str">
            <v>NBR 13731:2008</v>
          </cell>
        </row>
        <row r="201">
          <cell r="I201" t="str">
            <v>NBR 13731:2008</v>
          </cell>
        </row>
        <row r="202">
          <cell r="I202" t="str">
            <v>NBR 13731:2008</v>
          </cell>
        </row>
        <row r="203">
          <cell r="I203" t="str">
            <v>NBR 13731:2008</v>
          </cell>
        </row>
        <row r="204">
          <cell r="I204" t="str">
            <v>NBR 13731:2008</v>
          </cell>
        </row>
        <row r="205">
          <cell r="I205" t="str">
            <v>NBR 13731:2008</v>
          </cell>
        </row>
        <row r="206">
          <cell r="I206" t="str">
            <v>NBR 13731:2008</v>
          </cell>
        </row>
        <row r="207">
          <cell r="I207" t="str">
            <v>NBR 13731:2008</v>
          </cell>
        </row>
        <row r="208">
          <cell r="I208" t="str">
            <v>NBR 13731:2008</v>
          </cell>
        </row>
        <row r="209">
          <cell r="I209" t="str">
            <v>NBR 13731:2008</v>
          </cell>
        </row>
        <row r="210">
          <cell r="I210" t="str">
            <v>NBR 13731:2008</v>
          </cell>
        </row>
        <row r="211">
          <cell r="I211" t="str">
            <v>NBR 13731:2008</v>
          </cell>
        </row>
        <row r="212">
          <cell r="I212" t="str">
            <v>NBR 13731:2008</v>
          </cell>
        </row>
        <row r="213">
          <cell r="I213" t="str">
            <v>NBR 13731:2008</v>
          </cell>
        </row>
        <row r="214">
          <cell r="I214" t="str">
            <v>NBR 13731:2008</v>
          </cell>
        </row>
        <row r="215">
          <cell r="I215" t="str">
            <v>NBR 13731:2008</v>
          </cell>
        </row>
        <row r="216">
          <cell r="I216" t="str">
            <v>NBR 13731:2008</v>
          </cell>
        </row>
        <row r="217">
          <cell r="I217" t="str">
            <v>NBR 13731:2008</v>
          </cell>
        </row>
        <row r="218">
          <cell r="I218" t="str">
            <v>NBR 13731:2008</v>
          </cell>
        </row>
        <row r="219">
          <cell r="I219" t="str">
            <v>NBR 13731:2008</v>
          </cell>
        </row>
        <row r="220">
          <cell r="I220" t="str">
            <v>NBR 13731:2008</v>
          </cell>
        </row>
        <row r="221">
          <cell r="I221" t="str">
            <v>NBR 13731:2008</v>
          </cell>
        </row>
        <row r="222">
          <cell r="I222" t="str">
            <v>NBR 13731:2008</v>
          </cell>
        </row>
        <row r="223">
          <cell r="I223" t="str">
            <v>NBR 13731:2008</v>
          </cell>
        </row>
        <row r="224">
          <cell r="I224" t="str">
            <v>NBR 13731:2008</v>
          </cell>
        </row>
        <row r="225">
          <cell r="I225" t="str">
            <v>NBR 13731:2008</v>
          </cell>
        </row>
        <row r="226">
          <cell r="I226" t="str">
            <v>NBR 13731:2008</v>
          </cell>
        </row>
        <row r="227">
          <cell r="I227" t="str">
            <v>NBR 13731:2008</v>
          </cell>
        </row>
        <row r="228">
          <cell r="I228" t="str">
            <v>NBR 13731:2008</v>
          </cell>
        </row>
        <row r="229">
          <cell r="I229" t="str">
            <v>NBR 13731:2008</v>
          </cell>
        </row>
        <row r="230">
          <cell r="I230" t="str">
            <v>NBR 13731:2008</v>
          </cell>
        </row>
        <row r="231">
          <cell r="I231" t="str">
            <v>NBR 13731:2008</v>
          </cell>
        </row>
        <row r="232">
          <cell r="I232" t="str">
            <v>NBR 13731:2008</v>
          </cell>
        </row>
        <row r="233">
          <cell r="I233" t="str">
            <v>NBR 13731:2008</v>
          </cell>
        </row>
        <row r="234">
          <cell r="I234" t="str">
            <v>NBR 13731:2008</v>
          </cell>
        </row>
        <row r="235">
          <cell r="I235" t="str">
            <v>NBR 13731:2008</v>
          </cell>
        </row>
        <row r="236">
          <cell r="I236" t="str">
            <v>NBR 13731:2008</v>
          </cell>
        </row>
        <row r="237">
          <cell r="I237" t="str">
            <v>NBR 13731:2008</v>
          </cell>
        </row>
        <row r="238">
          <cell r="I238" t="str">
            <v>NBR 13731:2008</v>
          </cell>
        </row>
        <row r="239">
          <cell r="I239" t="str">
            <v>NBR 13731:2008</v>
          </cell>
        </row>
        <row r="240">
          <cell r="I240" t="str">
            <v>NBR 13731:2008</v>
          </cell>
        </row>
        <row r="241">
          <cell r="I241" t="str">
            <v>NBR 13731:2008</v>
          </cell>
        </row>
        <row r="242">
          <cell r="I242" t="str">
            <v>NBR 13731:2008</v>
          </cell>
        </row>
        <row r="243">
          <cell r="I243" t="str">
            <v>NBR 13731:2008</v>
          </cell>
        </row>
        <row r="244">
          <cell r="I244" t="str">
            <v>NBR 13731:2008</v>
          </cell>
        </row>
        <row r="245">
          <cell r="I245" t="str">
            <v>NBR 13731:2008</v>
          </cell>
        </row>
        <row r="246">
          <cell r="I246" t="str">
            <v>NBR 13731:2008</v>
          </cell>
        </row>
        <row r="247">
          <cell r="I247" t="str">
            <v>NBR 13731:2008</v>
          </cell>
        </row>
        <row r="248">
          <cell r="I248" t="str">
            <v>NBR 13731:2008</v>
          </cell>
        </row>
        <row r="249">
          <cell r="I249" t="str">
            <v>NBR 13731:2008</v>
          </cell>
        </row>
        <row r="250">
          <cell r="I250" t="str">
            <v>NBR 13731:2008</v>
          </cell>
        </row>
        <row r="251">
          <cell r="I251" t="str">
            <v>NBR 13731:2008</v>
          </cell>
        </row>
        <row r="252">
          <cell r="I252" t="str">
            <v>NBR 13731:2008</v>
          </cell>
        </row>
        <row r="253">
          <cell r="I253" t="str">
            <v>NBR 13731:2008</v>
          </cell>
        </row>
        <row r="254">
          <cell r="I254" t="str">
            <v>NBR 13731:2008</v>
          </cell>
        </row>
        <row r="255">
          <cell r="I255" t="str">
            <v>NBR 13731:2008</v>
          </cell>
        </row>
        <row r="256">
          <cell r="I256" t="str">
            <v>NBR 13731:2008</v>
          </cell>
        </row>
        <row r="257">
          <cell r="I257" t="str">
            <v>NBR 13731:2008</v>
          </cell>
        </row>
        <row r="258">
          <cell r="I258" t="str">
            <v>NBR 13731:2008</v>
          </cell>
        </row>
        <row r="259">
          <cell r="I259" t="str">
            <v>NBR 13731:2008</v>
          </cell>
        </row>
        <row r="260">
          <cell r="I260" t="str">
            <v>NBR 13731:2008</v>
          </cell>
        </row>
        <row r="261">
          <cell r="I261" t="str">
            <v>NBR 13731:2008</v>
          </cell>
        </row>
        <row r="262">
          <cell r="I262" t="str">
            <v>NBR 13731:2008</v>
          </cell>
        </row>
        <row r="263">
          <cell r="I263" t="str">
            <v>NBR 13731:2008</v>
          </cell>
        </row>
        <row r="264">
          <cell r="I264" t="str">
            <v>NBR 13731:2008</v>
          </cell>
        </row>
        <row r="265">
          <cell r="I265" t="str">
            <v>NBR 13731:2008</v>
          </cell>
        </row>
        <row r="266">
          <cell r="I266" t="str">
            <v>NBR 13731:2008</v>
          </cell>
        </row>
        <row r="267">
          <cell r="I267" t="str">
            <v>NBR 13731:2008</v>
          </cell>
        </row>
        <row r="268">
          <cell r="I268" t="str">
            <v>NBR 13731:2008</v>
          </cell>
        </row>
        <row r="269">
          <cell r="I269" t="str">
            <v>NBR 13731:2008</v>
          </cell>
        </row>
        <row r="270">
          <cell r="I270" t="str">
            <v>NBR 13731:2008</v>
          </cell>
        </row>
        <row r="271">
          <cell r="I271" t="str">
            <v>NBR 13731:2008</v>
          </cell>
        </row>
        <row r="272">
          <cell r="I272" t="str">
            <v>NBR 13731:2008</v>
          </cell>
        </row>
        <row r="273">
          <cell r="I273" t="str">
            <v>NBR 13731:2008</v>
          </cell>
        </row>
        <row r="274">
          <cell r="I274" t="str">
            <v>NBR 13731:2008</v>
          </cell>
        </row>
        <row r="275">
          <cell r="I275" t="str">
            <v>NBR 13731:2008</v>
          </cell>
        </row>
        <row r="276">
          <cell r="I276" t="str">
            <v>NBR 13731:2008</v>
          </cell>
        </row>
        <row r="277">
          <cell r="I277" t="str">
            <v>NBR 13731:2008</v>
          </cell>
        </row>
        <row r="278">
          <cell r="I278" t="str">
            <v>NBR 13731:2008</v>
          </cell>
        </row>
        <row r="279">
          <cell r="I279" t="str">
            <v>NBR 13731:2008</v>
          </cell>
        </row>
        <row r="280">
          <cell r="I280" t="str">
            <v>NBR 13731:2008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Defensas_necessidades"/>
      <sheetName val="sin_vertical_necessidades"/>
      <sheetName val="quantitativos_por_SNV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</row>
      </sheetData>
      <sheetData sheetId="2">
        <row r="1">
          <cell r="A1">
            <v>690600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</row>
      </sheetData>
      <sheetData sheetId="7">
        <row r="4">
          <cell r="A4" t="str">
            <v>MT-C150 X 4.0M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</row>
      </sheetData>
      <sheetData sheetId="12">
        <row r="12">
          <cell r="L12" t="str">
            <v>EM-372/2000</v>
          </cell>
        </row>
      </sheetData>
      <sheetData sheetId="13">
        <row r="12">
          <cell r="L12">
            <v>48.512857091490453</v>
          </cell>
        </row>
      </sheetData>
      <sheetData sheetId="14"/>
      <sheetData sheetId="15">
        <row r="13">
          <cell r="T13" t="str">
            <v>364BRO1380</v>
          </cell>
        </row>
      </sheetData>
      <sheetData sheetId="16"/>
      <sheetData sheetId="17"/>
      <sheetData sheetId="18"/>
      <sheetData sheetId="19"/>
      <sheetData sheetId="20">
        <row r="12">
          <cell r="L12" t="e">
            <v>#N/A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inventário"/>
      <sheetName val="inventário _2_"/>
      <sheetName val="CÁLC_MAT_BET"/>
      <sheetName val="tipo transp"/>
      <sheetName val="tipo transp 2"/>
      <sheetName val="tipo transp 3"/>
      <sheetName val="tipo transp 2 (2)"/>
      <sheetName val="cronograma _2_"/>
      <sheetName val="02_511_02"/>
      <sheetName val="02_540_50"/>
      <sheetName val="CUSTO ASF_"/>
      <sheetName val="MEM_CALC_ _2_"/>
      <sheetName val="MEM_CALC_ _3_"/>
      <sheetName val="CROQUI INST."/>
      <sheetName val="inst.cant"/>
      <sheetName val="inst.cant (2)"/>
      <sheetName val="inst.cant (3)"/>
      <sheetName val="CROQUI INST. (2)"/>
      <sheetName val="est_econ"/>
      <sheetName val="02_530_00"/>
      <sheetName val="CUST_UNIT_"/>
      <sheetName val="CUST_UNIT_ _2_"/>
      <sheetName val="CUST_UNIT_ _3_"/>
      <sheetName val="CUST_UNIT_ _4_"/>
      <sheetName val="CUST_UNIT_ _5_"/>
      <sheetName val="Mat"/>
      <sheetName val="61M-CBMI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eciclagem de Base com cimento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Recomp. defensa"/>
      <sheetName val="Recomp. de guarda corpo"/>
      <sheetName val="Recomp. Barreira NJ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MFC 01"/>
      <sheetName val="MFC 05"/>
      <sheetName val="STC 01"/>
      <sheetName val="STC 03"/>
      <sheetName val="DAR 01"/>
      <sheetName val="DAR 02"/>
      <sheetName val="EDA 01"/>
      <sheetName val="VPA 01"/>
      <sheetName val="VPC 01"/>
      <sheetName val="VPA 03"/>
      <sheetName val="VPC 03"/>
      <sheetName val="DSS 03"/>
      <sheetName val="DPS 01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Compact 100% PN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  <row r="45">
          <cell r="I45" t="e">
            <v>#N/A</v>
          </cell>
          <cell r="N45" t="e">
            <v>#N/A</v>
          </cell>
          <cell r="S45" t="e">
            <v>#N/A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0">
          <cell r="K30" t="str">
            <v>CAP 50 70</v>
          </cell>
        </row>
      </sheetData>
      <sheetData sheetId="132"/>
      <sheetData sheetId="133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cheia_16_17"/>
    </sheetNames>
    <sheetDataSet>
      <sheetData sheetId="0" refreshError="1"/>
      <sheetData sheetId="1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DMT'S"/>
      <sheetName val="SOLICITAÇÕES DE ORÇAMENTO"/>
      <sheetName val="ORÇAMENTO RASCUNHO"/>
      <sheetName val="justif. veículo sugestão"/>
      <sheetName val="VERIFICAÇÕES"/>
      <sheetName val="Plan1"/>
      <sheetName val="ÍNDICE"/>
      <sheetName val="LDI (2)"/>
      <sheetName val="resumo_1_"/>
      <sheetName val="Mat"/>
      <sheetName val="61M-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 - AUXILIAR"/>
      <sheetName val="MÃO DE OBRA - RESUMO"/>
      <sheetName val="ABAS EXTRAS"/>
    </sheetNames>
    <definedNames>
      <definedName name="__123Graph_XGraph9" refersTo="#REF!"/>
      <definedName name="AA_44" refersTo="#REF!"/>
      <definedName name="E_208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PROJETO"/>
      <sheetName val="Orçamento"/>
      <sheetName val="CANAA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  <sheetName val="[CANAA.XLS][CANAA.XLS]_CANAA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>
        <row r="1">
          <cell r="B1" t="str">
            <v>035/2004-08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>
        <row r="1">
          <cell r="B1" t="str">
            <v>035/2004-08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Mat"/>
      <sheetName val="61M-CBMI"/>
      <sheetName val="PATO262_03_2002"/>
      <sheetName val="Comp. PU serv. com areia-brita"/>
      <sheetName val="Procedimen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Mat"/>
      <sheetName val="Orçamento - km  78,5 - Emergênc"/>
      <sheetName val="procedimentos"/>
      <sheetName val="CAPA"/>
      <sheetName val="Comp. PU serv. com areia-brita"/>
      <sheetName val="resumo_1_"/>
      <sheetName val="Dados"/>
      <sheetName val="P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CORDEF-163"/>
      <sheetName val="MB"/>
      <sheetName val="QUADRO COMPARATIVO"/>
      <sheetName val="CONS_COR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RESUMO"/>
      <sheetName val="QuQuant"/>
      <sheetName val="BD Equip.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T11">
            <v>202.43140111000767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T11">
            <v>202.43140111000767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  <sheetName val="Mão de Obra"/>
      <sheetName val="PROJET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COMPOS1"/>
      <sheetName val="DSS_04"/>
      <sheetName val="Fresagem"/>
      <sheetName val="Meio-fio"/>
      <sheetName val="PintLigacao"/>
      <sheetName val="PMQ"/>
      <sheetName val="STC_01"/>
      <sheetName val="Calendário"/>
      <sheetName val="QuQuant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FÍSICO-FINANCEIRO"/>
      <sheetName val="FINANCEIRO"/>
      <sheetName val="QUANTITATIVO SNV"/>
      <sheetName val="justificativa"/>
      <sheetName val="Análise DNIT"/>
      <sheetName val="Quadro 02"/>
      <sheetName val="Fisico - Financeiro (analit)"/>
      <sheetName val="Fisico - Financeiro (sint)"/>
      <sheetName val="Graf"/>
      <sheetName val="364SEG01"/>
      <sheetName val="364SEG02"/>
      <sheetName val="364SEG03"/>
      <sheetName val="364SEG04"/>
      <sheetName val="364SEG05"/>
      <sheetName val="TOTAL -364"/>
      <sheetName val="365SEG01"/>
      <sheetName val="365SEG02"/>
      <sheetName val="365SEG03"/>
      <sheetName val="365SEG04"/>
      <sheetName val="365SEG05"/>
      <sheetName val="365TOTAL"/>
      <sheetName val="Quantitativos - SNV"/>
      <sheetName val="Quantitativos - SNV Exec"/>
      <sheetName val="Analise"/>
      <sheetName val="Quantitativos - SNV Exec CUSTO"/>
      <sheetName val="CUSTO Financeiro (analit)"/>
      <sheetName val="CUSTO Financeiro (sint)"/>
      <sheetName val="Graf (custo)"/>
      <sheetName val="Graf (custoXfatur) (2)"/>
      <sheetName val="sin_hor_necessidades_mec"/>
    </sheetNames>
    <sheetDataSet>
      <sheetData sheetId="0"/>
      <sheetData sheetId="1"/>
      <sheetData sheetId="2"/>
      <sheetData sheetId="3"/>
      <sheetData sheetId="4"/>
      <sheetData sheetId="5"/>
      <sheetData sheetId="6">
        <row r="59">
          <cell r="I59">
            <v>32431.42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"/>
      <sheetName val="RELATA antigo"/>
      <sheetName val="market"/>
      <sheetName val="DADOS FORNECEDORES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1">
          <cell r="Z161">
            <v>-1255.8879413952952</v>
          </cell>
        </row>
        <row r="166">
          <cell r="Z166">
            <v>-2.0120103106201701E-2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</sheetNames>
    <sheetDataSet>
      <sheetData sheetId="0" refreshError="1"/>
      <sheetData sheetId="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  <sheetName val="TABELA"/>
      <sheetName val="61M-CBMI"/>
      <sheetName val="MAT-BET"/>
      <sheetName val="MEDIÇÃO RESUMO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1.1 - RESUMO"/>
      <sheetName val="6.2 - CRONOGRAMA"/>
      <sheetName val="6.3 - CURVA ABC %"/>
      <sheetName val="7. CROQUI PESQUISADAS"/>
      <sheetName val="7.1 CROQUI ADOTADAS"/>
      <sheetName val="7.2 - PESQ. BRITA-AREIA"/>
      <sheetName val="8.0 - CROQUI REFIN."/>
      <sheetName val="8.1 - PESQ. MAT. BETUM."/>
      <sheetName val="9 - MOBILIZAÇÃO"/>
      <sheetName val="9.1 FU Grande Porte"/>
      <sheetName val="10.0 - ADM. RESUMO"/>
      <sheetName val="10.1 - ADM."/>
      <sheetName val="11 - TRANSPORTES"/>
      <sheetName val="11 - TRANSPORTES Auxiliar"/>
      <sheetName val="Preço de transp. SICRO"/>
      <sheetName val="12 - CANTEIRO"/>
      <sheetName val="FATORES"/>
      <sheetName val="INSUMOS"/>
      <sheetName val="CROQUI ADOTADAS"/>
      <sheetName val="CADASTRO"/>
    </sheetNames>
    <sheetDataSet>
      <sheetData sheetId="0">
        <row r="1">
          <cell r="S1" t="str">
            <v>OK</v>
          </cell>
        </row>
        <row r="2">
          <cell r="S2" t="str">
            <v>NÃO OK</v>
          </cell>
        </row>
      </sheetData>
      <sheetData sheetId="1">
        <row r="46">
          <cell r="C46" t="str">
            <v>DATA BASE SICRO: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36">
          <cell r="A36" t="str">
            <v>Jazida (pedra) - Britagem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MCBR"/>
      <sheetName val="61M-CBMI"/>
      <sheetName val="MAT-BET"/>
      <sheetName val="8ª MP_BR_459"/>
      <sheetName val="P A T O  D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  <sheetName val="TCB5"/>
      <sheetName val="TCC4"/>
      <sheetName val="P A T O  D"/>
      <sheetName val="PLANILHA CONTRA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recursos"/>
      <sheetName val="FLUXO - EXECUÇÃO PRÓPRIA"/>
      <sheetName val="Medição (2"/>
      <sheetName val="Medição Completa"/>
      <sheetName val="P A T O"/>
      <sheetName val="P A T O 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quipamentos"/>
    </sheetNames>
    <sheetDataSet>
      <sheetData sheetId="0"/>
      <sheetData sheetId="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vores"/>
      <sheetName val="Drenos"/>
      <sheetName val="Defensa"/>
      <sheetName val="Concreto"/>
      <sheetName val="Bueiros"/>
      <sheetName val="Meio fio"/>
      <sheetName val="D. d'agua"/>
      <sheetName val="Sarjetas"/>
      <sheetName val="A. Gramada"/>
      <sheetName val="Acostamentos"/>
      <sheetName val="Outdors"/>
      <sheetName val="Capina"/>
      <sheetName val="6.0 - NÍVEL DE ESF. 1 ANO"/>
      <sheetName val="1 - CAPA"/>
      <sheetName val="RESUMO"/>
      <sheetName val="Equipamentos"/>
    </sheetNames>
    <sheetDataSet>
      <sheetData sheetId="0">
        <row r="64">
          <cell r="D64">
            <v>1666.9800000000002</v>
          </cell>
        </row>
      </sheetData>
      <sheetData sheetId="1">
        <row r="40">
          <cell r="C40">
            <v>390.39999999999981</v>
          </cell>
        </row>
      </sheetData>
      <sheetData sheetId="2"/>
      <sheetData sheetId="3"/>
      <sheetData sheetId="4">
        <row r="61">
          <cell r="C61">
            <v>2391.5374075452301</v>
          </cell>
        </row>
      </sheetData>
      <sheetData sheetId="5"/>
      <sheetData sheetId="6">
        <row r="13">
          <cell r="B13">
            <v>61</v>
          </cell>
        </row>
      </sheetData>
      <sheetData sheetId="7">
        <row r="360">
          <cell r="C360">
            <v>81933</v>
          </cell>
        </row>
      </sheetData>
      <sheetData sheetId="8">
        <row r="31">
          <cell r="C31">
            <v>48894.399999999994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JLP FINAL"/>
      <sheetName val="Mutação do PL Trimestral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EF"/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rincipal"/>
      <sheetName val="P   CARGOS SAL CARAJAS "/>
      <sheetName val="XREF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samarco"/>
      <sheetName val="OP079907"/>
      <sheetName val="Check Farol"/>
      <sheetName val="Dados"/>
      <sheetName val="Banco de Dados - Placas"/>
      <sheetName val="PLQ - Recuperação Base de Quant"/>
      <sheetName val="Métricas"/>
      <sheetName val="Recape Drenos"/>
      <sheetName val="BASE DE DADOS 1"/>
      <sheetName val="CBUQ MÊS"/>
      <sheetName val="Planilha1"/>
      <sheetName val="RELATA VÉIO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Controle de Contratos atualizad"/>
      <sheetName val="RELATA ANTIGO"/>
      <sheetName val="GERAL"/>
      <sheetName val="W_Z_Q0000_Z_RTIN_01_REC_0003"/>
      <sheetName val="Padrões Horizontal"/>
      <sheetName val="Resumo Taquaruçu 05-19"/>
      <sheetName val="Rendimento Equipe"/>
      <sheetName val="Índice Chuva"/>
      <sheetName val="Premissas"/>
      <sheetName val="Resumo"/>
      <sheetName val="RELATA"/>
      <sheetName val="BR 376 Km 181,85"/>
      <sheetName val="Pavim-preços"/>
      <sheetName val="M.O. - 01"/>
      <sheetName val="Plan1"/>
      <sheetName val="elétrica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Trans Assump"/>
      <sheetName val="Evolução Realizado"/>
      <sheetName val="Cadastral Fonecedor"/>
      <sheetName val="ABC"/>
      <sheetName val="Contr_Global"/>
      <sheetName val="Índice"/>
      <sheetName val="Projecao"/>
      <sheetName val="CONSSID12-96"/>
      <sheetName val="Preço dos Dispositivos"/>
      <sheetName val="resumo geral"/>
      <sheetName val="estgg"/>
      <sheetName val="mcbr"/>
      <sheetName val="#REF"/>
      <sheetName val="DMT"/>
      <sheetName val="aux"/>
      <sheetName val="eaigesen"/>
      <sheetName val="1.6"/>
      <sheetName val="Compactação 100% PN"/>
      <sheetName val="Compactação 95% PN"/>
      <sheetName val="dados blp"/>
      <sheetName val="Cash flow"/>
      <sheetName val="Parametros"/>
      <sheetName val="Anual"/>
      <sheetName val="A"/>
      <sheetName val="composições"/>
      <sheetName val="Banco de Dados - Segurança"/>
      <sheetName val="M.O."/>
      <sheetName val="A.2- RESUMO"/>
      <sheetName val="Forecasts_VDF"/>
      <sheetName val="market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6">
          <cell r="D6" t="str">
            <v>E-mail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D2">
            <v>0</v>
          </cell>
        </row>
      </sheetData>
      <sheetData sheetId="36">
        <row r="7">
          <cell r="D7" t="str">
            <v>JAN</v>
          </cell>
        </row>
      </sheetData>
      <sheetData sheetId="37">
        <row r="2">
          <cell r="D2">
            <v>0</v>
          </cell>
        </row>
      </sheetData>
      <sheetData sheetId="38">
        <row r="2">
          <cell r="D2">
            <v>0</v>
          </cell>
        </row>
      </sheetData>
      <sheetData sheetId="39">
        <row r="2">
          <cell r="D2">
            <v>0</v>
          </cell>
        </row>
      </sheetData>
      <sheetData sheetId="40">
        <row r="6">
          <cell r="D6" t="str">
            <v>E-mail</v>
          </cell>
        </row>
      </sheetData>
      <sheetData sheetId="41" refreshError="1"/>
      <sheetData sheetId="42">
        <row r="2">
          <cell r="D2">
            <v>0</v>
          </cell>
        </row>
      </sheetData>
      <sheetData sheetId="43">
        <row r="2">
          <cell r="D2">
            <v>0</v>
          </cell>
        </row>
      </sheetData>
      <sheetData sheetId="44">
        <row r="2">
          <cell r="D2">
            <v>0</v>
          </cell>
        </row>
      </sheetData>
      <sheetData sheetId="45">
        <row r="2">
          <cell r="D2">
            <v>0</v>
          </cell>
        </row>
      </sheetData>
      <sheetData sheetId="46">
        <row r="2">
          <cell r="D2">
            <v>0</v>
          </cell>
        </row>
      </sheetData>
      <sheetData sheetId="47">
        <row r="2">
          <cell r="D2">
            <v>0</v>
          </cell>
        </row>
      </sheetData>
      <sheetData sheetId="48">
        <row r="2">
          <cell r="D2">
            <v>0</v>
          </cell>
        </row>
      </sheetData>
      <sheetData sheetId="49">
        <row r="6">
          <cell r="D6" t="str">
            <v>E-mail</v>
          </cell>
        </row>
      </sheetData>
      <sheetData sheetId="50">
        <row r="2">
          <cell r="D2">
            <v>0</v>
          </cell>
        </row>
      </sheetData>
      <sheetData sheetId="51">
        <row r="2">
          <cell r="D2">
            <v>0</v>
          </cell>
        </row>
      </sheetData>
      <sheetData sheetId="52" refreshError="1"/>
      <sheetData sheetId="53" refreshError="1"/>
      <sheetData sheetId="54" refreshError="1"/>
      <sheetData sheetId="55">
        <row r="2">
          <cell r="D2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7">
          <cell r="D7" t="str">
            <v>JAN</v>
          </cell>
        </row>
      </sheetData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P"/>
      <sheetName val="PFP1.1Serv Graficos"/>
      <sheetName val="PFP1.2_Equi_div"/>
      <sheetName val="PFP1.3_Ger"/>
      <sheetName val="COMPOSIÇÕES PFP1.3_Ger"/>
      <sheetName val="BDI"/>
      <sheetName val="PFP1.4_Ensaios_Solo_Concreto"/>
      <sheetName val="PFP2.1_FatorKa"/>
      <sheetName val="PFP2.2_FatorKb"/>
      <sheetName val="PFP2.3_FatorKc"/>
      <sheetName val="PFP3_FatorKd"/>
      <sheetName val="Cronograma Físico-Financeiro"/>
      <sheetName val="CPU-VEICULO_PickUp"/>
      <sheetName val="CPU-VEICULO_Leve"/>
      <sheetName val="CPU HOSPEDAGEM"/>
      <sheetName val="CPU ESCRIT. CONTAINER"/>
      <sheetName val="MDO -  DNIT"/>
      <sheetName val="C.G - DNIT"/>
      <sheetName val="Cotação Voos"/>
      <sheetName val="AUX - MOBILIÁRIO"/>
      <sheetName val="AUX - NOTEBOOK"/>
      <sheetName val="AUX - IMPRESSORA"/>
    </sheetNames>
    <sheetDataSet>
      <sheetData sheetId="0">
        <row r="5">
          <cell r="J5" t="str">
            <v>BASE: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P"/>
      <sheetName val="PFP1.1_Topo"/>
      <sheetName val="PFP1.2_Geo"/>
      <sheetName val="PFP1.3_Ger"/>
      <sheetName val="PFP1.4_Pedo"/>
      <sheetName val="PFP2.1_FatorKa"/>
      <sheetName val="PFP2.2_FatorKb"/>
      <sheetName val="PFP2.3_FatorKc"/>
      <sheetName val="PFP3_FatorKd"/>
      <sheetName val="CRO1_Ins-Pro"/>
      <sheetName val="CRO2_Ins-Mes"/>
      <sheetName val="Cronograma Físico-Financeiro"/>
      <sheetName val="MDO DNIT-jul2024"/>
      <sheetName val="Drone"/>
      <sheetName val="Serv Graficos"/>
      <sheetName val="CPU-VEICULO_PickUp"/>
      <sheetName val="CPU-VEICULO_Leve"/>
      <sheetName val="CPU HOSPEDAGEM"/>
      <sheetName val="COT. VANT"/>
    </sheetNames>
    <sheetDataSet>
      <sheetData sheetId="0">
        <row r="5">
          <cell r="K5" t="str">
            <v>BASE: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P"/>
      <sheetName val="PFP1.1_Topo"/>
      <sheetName val="PFP1.2.GEO"/>
      <sheetName val="PFP2.1_FatorKa"/>
      <sheetName val="PFP2.2_FatorKb"/>
      <sheetName val="PFP2.3_FatorKc"/>
      <sheetName val="PFP3_FatorKd"/>
      <sheetName val="CRO1_Ins-Pro"/>
      <sheetName val="CRO2_Ins-Mes"/>
      <sheetName val="Planilha de Medição"/>
      <sheetName val="Cronograma Físico-Financeiro"/>
      <sheetName val="MDO_DNIT"/>
      <sheetName val="CPU HOSPEDAGEM"/>
      <sheetName val="CPU-VEICULO_PickUp"/>
      <sheetName val="Cotação Voos"/>
      <sheetName val="Serv Graficos"/>
      <sheetName val="COT. V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E8">
            <v>0.1416</v>
          </cell>
        </row>
        <row r="12">
          <cell r="E12">
            <v>0.06</v>
          </cell>
        </row>
        <row r="13">
          <cell r="E13">
            <v>7.0000000000000007E-2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5w30+1l&amp;sa=X&amp;sca_esv=c77f5342bf7e367a&amp;tbm=shop&amp;ei=e0uKZ-DcDNKp5OUPkOKj6QY&amp;ved=0ahUKEwighoOy3_yKAxXSFLkGHRDxKG0Q4dUDCAg&amp;uact=5&amp;oq=lubrificante+5w30+1l&amp;gs_lp=Egtwcm9kdWN0cy1jYyIUbHVicmlmaWNhbnRlIDV3MzAgMWxIgQ9Q4AlY8Q1wAHgAkAEAmAFroAGgA6oBAzEuM7gBA8gBAPgBAZgCAqAC0gHCAgUQABiABMICBhAAGAcYHsICBhAAGAgYHsICBhAAGBYYHpgDAIgGAZIHAzEuMaAHxQU&amp;sclient=products-cc" TargetMode="External"/><Relationship Id="rId2" Type="http://schemas.openxmlformats.org/officeDocument/2006/relationships/hyperlink" Target="https://precos.petrobras.com.br/sele%C3%A7%C3%A3o-de-estados-diesel" TargetMode="External"/><Relationship Id="rId1" Type="http://schemas.openxmlformats.org/officeDocument/2006/relationships/hyperlink" Target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www.google.com/search?sca_esv=3c12e2eb7b7f70e3&amp;tbm=shop&amp;q=armario+madeira+alto+escritorio&amp;tbs=mr:1,price:1,ppr_min:500,ppr_max:700&amp;sa=X&amp;ved=0ahUKEwim5PCi5ISLAxW-ppUCHQnQD2QQvSsI5QYoAg&amp;biw=1455&amp;bih=695&amp;dpr=1.1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s://www.google.com/search?sca_esv=3c12e2eb7b7f70e3&amp;tbm=shop&amp;q=armario+madeira+alto+escritorio&amp;tbs=mr:1,price:1,ppr_min:500,ppr_max:700&amp;sa=X&amp;ved=0ahUKEwim5PCi5ISLAxW-ppUCHQnQD2QQvSsI5QYoAg&amp;biw=1455&amp;bih=695&amp;dpr=1.1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s://www.google.com/search?sca_esv=3c12e2eb7b7f70e3&amp;tbm=shop&amp;q=armario+madeira+alto+escritorio&amp;tbs=mr:1,price:1,ppr_min:500,ppr_max:700&amp;sa=X&amp;ved=0ahUKEwim5PCi5ISLAxW-ppUCHQnQD2QQvSsI5QYoAg&amp;biw=1455&amp;bih=695&amp;dpr=1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7" tint="0.59999389629810485"/>
    <pageSetUpPr fitToPage="1"/>
  </sheetPr>
  <dimension ref="A1:S39"/>
  <sheetViews>
    <sheetView tabSelected="1" view="pageBreakPreview" topLeftCell="A25" zoomScale="130" zoomScaleNormal="145" zoomScaleSheetLayoutView="130" workbookViewId="0">
      <selection activeCell="G19" sqref="G19"/>
    </sheetView>
  </sheetViews>
  <sheetFormatPr defaultColWidth="9.140625" defaultRowHeight="20.100000000000001" customHeight="1"/>
  <cols>
    <col min="1" max="1" width="12.5703125" style="16" customWidth="1"/>
    <col min="2" max="2" width="5.7109375" style="12" customWidth="1"/>
    <col min="3" max="3" width="8.140625" style="12" bestFit="1" customWidth="1"/>
    <col min="4" max="4" width="65" style="12" bestFit="1" customWidth="1"/>
    <col min="5" max="5" width="8.5703125" style="12" customWidth="1"/>
    <col min="6" max="6" width="7.7109375" style="12" customWidth="1"/>
    <col min="7" max="7" width="8.7109375" style="12" bestFit="1" customWidth="1"/>
    <col min="8" max="8" width="10.7109375" style="12" customWidth="1"/>
    <col min="9" max="9" width="12.140625" style="12" bestFit="1" customWidth="1"/>
    <col min="10" max="11" width="10.7109375" style="12" customWidth="1"/>
    <col min="12" max="12" width="23.42578125" style="11" hidden="1" customWidth="1"/>
    <col min="13" max="13" width="15.7109375" style="12" hidden="1" customWidth="1"/>
    <col min="14" max="14" width="9.7109375" style="12" hidden="1" customWidth="1"/>
    <col min="15" max="15" width="5.5703125" style="12" customWidth="1"/>
    <col min="16" max="16" width="23.85546875" style="12" bestFit="1" customWidth="1"/>
    <col min="17" max="17" width="9.140625" style="12"/>
    <col min="18" max="18" width="10" style="12" bestFit="1" customWidth="1"/>
    <col min="19" max="16384" width="9.140625" style="12"/>
  </cols>
  <sheetData>
    <row r="1" spans="1:19" ht="20.100000000000001" customHeight="1">
      <c r="A1" s="527" t="s">
        <v>84</v>
      </c>
      <c r="B1" s="528"/>
      <c r="C1" s="528"/>
      <c r="D1" s="528"/>
      <c r="E1" s="528"/>
      <c r="F1" s="528"/>
      <c r="G1" s="529"/>
      <c r="H1" s="528"/>
      <c r="I1" s="530"/>
      <c r="J1" s="538" t="s">
        <v>0</v>
      </c>
      <c r="K1" s="539"/>
    </row>
    <row r="2" spans="1:19" ht="20.100000000000001" customHeight="1">
      <c r="A2" s="531"/>
      <c r="B2" s="532"/>
      <c r="C2" s="532"/>
      <c r="D2" s="532"/>
      <c r="E2" s="532"/>
      <c r="F2" s="532"/>
      <c r="G2" s="532"/>
      <c r="H2" s="532"/>
      <c r="I2" s="533"/>
      <c r="J2" s="540" t="s">
        <v>85</v>
      </c>
      <c r="K2" s="541"/>
    </row>
    <row r="3" spans="1:19" ht="20.100000000000001" customHeight="1">
      <c r="A3" s="544" t="s">
        <v>1</v>
      </c>
      <c r="B3" s="545"/>
      <c r="C3" s="545"/>
      <c r="D3" s="545"/>
      <c r="E3" s="545"/>
      <c r="F3" s="545"/>
      <c r="G3" s="546"/>
      <c r="H3" s="545"/>
      <c r="I3" s="545"/>
      <c r="J3" s="545"/>
      <c r="K3" s="547"/>
    </row>
    <row r="4" spans="1:19" ht="20.100000000000001" customHeight="1">
      <c r="A4" s="548"/>
      <c r="B4" s="549"/>
      <c r="C4" s="549"/>
      <c r="D4" s="549"/>
      <c r="E4" s="549"/>
      <c r="F4" s="549"/>
      <c r="G4" s="549"/>
      <c r="H4" s="549"/>
      <c r="I4" s="549"/>
      <c r="J4" s="549"/>
      <c r="K4" s="550"/>
    </row>
    <row r="5" spans="1:19" ht="20.100000000000001" customHeight="1">
      <c r="A5" s="514" t="s">
        <v>36</v>
      </c>
      <c r="B5" s="515"/>
      <c r="C5" s="515"/>
      <c r="D5" s="515"/>
      <c r="E5" s="515"/>
      <c r="F5" s="534" t="s">
        <v>77</v>
      </c>
      <c r="G5" s="535"/>
      <c r="H5" s="536"/>
      <c r="I5" s="537"/>
      <c r="J5" s="542" t="s">
        <v>153</v>
      </c>
      <c r="K5" s="543"/>
    </row>
    <row r="6" spans="1:19" ht="80.099999999999994" customHeight="1">
      <c r="A6" s="559" t="s">
        <v>785</v>
      </c>
      <c r="B6" s="554"/>
      <c r="C6" s="554"/>
      <c r="D6" s="554"/>
      <c r="E6" s="555"/>
      <c r="F6" s="553" t="s">
        <v>76</v>
      </c>
      <c r="G6" s="554"/>
      <c r="H6" s="554"/>
      <c r="I6" s="555"/>
      <c r="J6" s="551"/>
      <c r="K6" s="552"/>
      <c r="L6" s="12"/>
    </row>
    <row r="7" spans="1:19" ht="20.100000000000001" customHeight="1">
      <c r="A7" s="3" t="s">
        <v>107</v>
      </c>
      <c r="B7" s="4" t="s">
        <v>109</v>
      </c>
      <c r="C7" s="131" t="s">
        <v>187</v>
      </c>
      <c r="D7" s="3" t="s">
        <v>41</v>
      </c>
      <c r="E7" s="3" t="s">
        <v>38</v>
      </c>
      <c r="F7" s="5" t="s">
        <v>39</v>
      </c>
      <c r="G7" s="5" t="s">
        <v>421</v>
      </c>
      <c r="H7" s="5" t="s">
        <v>52</v>
      </c>
      <c r="I7" s="5" t="s">
        <v>40</v>
      </c>
      <c r="J7" s="5" t="s">
        <v>53</v>
      </c>
      <c r="K7" s="5" t="s">
        <v>54</v>
      </c>
      <c r="L7" s="12" t="s">
        <v>154</v>
      </c>
      <c r="M7" s="102" t="s">
        <v>171</v>
      </c>
      <c r="N7" s="102" t="s">
        <v>170</v>
      </c>
      <c r="P7" s="132" t="s">
        <v>189</v>
      </c>
    </row>
    <row r="8" spans="1:19" ht="20.100000000000001" customHeight="1">
      <c r="A8" s="432" t="s">
        <v>468</v>
      </c>
      <c r="B8" s="433" t="s">
        <v>721</v>
      </c>
      <c r="C8" s="434" t="s">
        <v>422</v>
      </c>
      <c r="D8" s="435" t="s">
        <v>467</v>
      </c>
      <c r="E8" s="436" t="s">
        <v>49</v>
      </c>
      <c r="F8" s="437">
        <v>8</v>
      </c>
      <c r="G8" s="437"/>
      <c r="H8" s="437"/>
      <c r="I8" s="444">
        <f>'PFP2.1_FatorKa'!$E$36</f>
        <v>2.1442000000000001</v>
      </c>
      <c r="J8" s="437"/>
      <c r="K8" s="439"/>
      <c r="L8" s="13"/>
      <c r="M8" s="103"/>
      <c r="N8" s="103"/>
      <c r="P8" s="8" t="e">
        <f>VLOOKUP(C8,'MDO -  DNIT'!$A:$Y,26,0)</f>
        <v>#REF!</v>
      </c>
      <c r="S8" s="12">
        <v>40</v>
      </c>
    </row>
    <row r="9" spans="1:19" ht="20.100000000000001" customHeight="1">
      <c r="A9" s="432" t="s">
        <v>468</v>
      </c>
      <c r="B9" s="433" t="s">
        <v>721</v>
      </c>
      <c r="C9" s="434" t="s">
        <v>204</v>
      </c>
      <c r="D9" s="435" t="s">
        <v>190</v>
      </c>
      <c r="E9" s="436" t="s">
        <v>49</v>
      </c>
      <c r="F9" s="437">
        <v>8</v>
      </c>
      <c r="G9" s="437"/>
      <c r="H9" s="437"/>
      <c r="I9" s="444">
        <f>'PFP2.1_FatorKa'!$E$36</f>
        <v>2.1442000000000001</v>
      </c>
      <c r="J9" s="437"/>
      <c r="K9" s="439"/>
      <c r="L9" s="98">
        <f t="shared" ref="L9" si="0">N9-M9</f>
        <v>1070.1799999999998</v>
      </c>
      <c r="M9" s="104">
        <v>2450.48</v>
      </c>
      <c r="N9" s="104">
        <v>3520.66</v>
      </c>
      <c r="P9" s="8" t="e">
        <f>VLOOKUP(C9,'MDO -  DNIT'!$A:$Y,26,0)</f>
        <v>#REF!</v>
      </c>
      <c r="S9" s="12">
        <v>40</v>
      </c>
    </row>
    <row r="10" spans="1:19" ht="20.100000000000001" customHeight="1">
      <c r="A10" s="432" t="s">
        <v>468</v>
      </c>
      <c r="B10" s="433" t="s">
        <v>721</v>
      </c>
      <c r="C10" s="434" t="s">
        <v>208</v>
      </c>
      <c r="D10" s="435" t="s">
        <v>191</v>
      </c>
      <c r="E10" s="436" t="s">
        <v>49</v>
      </c>
      <c r="F10" s="437">
        <v>8</v>
      </c>
      <c r="G10" s="437"/>
      <c r="H10" s="437"/>
      <c r="I10" s="444">
        <f>'PFP2.1_FatorKa'!$E$36</f>
        <v>2.1442000000000001</v>
      </c>
      <c r="J10" s="437"/>
      <c r="K10" s="439"/>
      <c r="L10" s="12"/>
      <c r="P10" s="8" t="e">
        <f>VLOOKUP(C10,'MDO -  DNIT'!$A:$Y,26,0)</f>
        <v>#REF!</v>
      </c>
      <c r="R10" s="13"/>
      <c r="S10" s="12">
        <v>40</v>
      </c>
    </row>
    <row r="11" spans="1:19" ht="20.100000000000001" customHeight="1">
      <c r="A11" s="427" t="s">
        <v>720</v>
      </c>
      <c r="B11" s="428" t="s">
        <v>723</v>
      </c>
      <c r="C11" s="428" t="s">
        <v>419</v>
      </c>
      <c r="D11" s="429" t="s">
        <v>786</v>
      </c>
      <c r="E11" s="430" t="s">
        <v>192</v>
      </c>
      <c r="F11" s="431">
        <v>32</v>
      </c>
      <c r="G11" s="424"/>
      <c r="H11" s="424"/>
      <c r="I11" s="425">
        <f>PFP3_FatorKd!$E$17</f>
        <v>1.2101</v>
      </c>
      <c r="J11" s="442"/>
      <c r="K11" s="426"/>
      <c r="L11" s="12"/>
    </row>
    <row r="12" spans="1:19" ht="20.100000000000001" customHeight="1">
      <c r="A12" s="427" t="s">
        <v>720</v>
      </c>
      <c r="B12" s="428" t="s">
        <v>723</v>
      </c>
      <c r="C12" s="428" t="s">
        <v>419</v>
      </c>
      <c r="D12" s="429" t="s">
        <v>812</v>
      </c>
      <c r="E12" s="430" t="s">
        <v>192</v>
      </c>
      <c r="F12" s="431">
        <v>4</v>
      </c>
      <c r="G12" s="424"/>
      <c r="H12" s="424"/>
      <c r="I12" s="425">
        <f>PFP3_FatorKd!$E$17</f>
        <v>1.2101</v>
      </c>
      <c r="J12" s="442"/>
      <c r="K12" s="426"/>
      <c r="L12" s="12"/>
    </row>
    <row r="13" spans="1:19" ht="20.100000000000001" customHeight="1">
      <c r="A13" s="427" t="s">
        <v>720</v>
      </c>
      <c r="B13" s="428" t="s">
        <v>723</v>
      </c>
      <c r="C13" s="428" t="s">
        <v>419</v>
      </c>
      <c r="D13" s="429" t="s">
        <v>787</v>
      </c>
      <c r="E13" s="430" t="s">
        <v>192</v>
      </c>
      <c r="F13" s="431">
        <v>1</v>
      </c>
      <c r="G13" s="424"/>
      <c r="H13" s="424"/>
      <c r="I13" s="425">
        <f>PFP3_FatorKd!$E$17</f>
        <v>1.2101</v>
      </c>
      <c r="J13" s="442"/>
      <c r="K13" s="426"/>
      <c r="L13" s="12"/>
    </row>
    <row r="14" spans="1:19" ht="20.100000000000001" customHeight="1">
      <c r="A14" s="432" t="s">
        <v>720</v>
      </c>
      <c r="B14" s="433" t="s">
        <v>723</v>
      </c>
      <c r="C14" s="434" t="s">
        <v>419</v>
      </c>
      <c r="D14" s="435" t="s">
        <v>199</v>
      </c>
      <c r="E14" s="436" t="s">
        <v>49</v>
      </c>
      <c r="F14" s="437">
        <v>16</v>
      </c>
      <c r="G14" s="437"/>
      <c r="H14" s="437"/>
      <c r="I14" s="438">
        <f>PFP3_FatorKd!$E$17</f>
        <v>1.2101</v>
      </c>
      <c r="J14" s="437"/>
      <c r="K14" s="439"/>
      <c r="L14" s="12"/>
      <c r="S14" s="12">
        <v>86</v>
      </c>
    </row>
    <row r="15" spans="1:19" ht="20.100000000000001" customHeight="1">
      <c r="A15" s="432" t="s">
        <v>720</v>
      </c>
      <c r="B15" s="433" t="s">
        <v>723</v>
      </c>
      <c r="C15" s="434" t="s">
        <v>419</v>
      </c>
      <c r="D15" s="435" t="s">
        <v>420</v>
      </c>
      <c r="E15" s="436" t="s">
        <v>192</v>
      </c>
      <c r="F15" s="437">
        <v>1</v>
      </c>
      <c r="G15" s="437"/>
      <c r="H15" s="437"/>
      <c r="I15" s="440">
        <f>PFP3_FatorKd!$E$17</f>
        <v>1.2101</v>
      </c>
      <c r="J15" s="437"/>
      <c r="K15" s="439"/>
      <c r="L15" s="12"/>
      <c r="S15" s="12">
        <v>1</v>
      </c>
    </row>
    <row r="16" spans="1:19" ht="20.100000000000001" customHeight="1">
      <c r="A16" s="1" t="s">
        <v>468</v>
      </c>
      <c r="B16" s="6" t="s">
        <v>724</v>
      </c>
      <c r="C16" s="134" t="s">
        <v>468</v>
      </c>
      <c r="D16" s="2" t="s">
        <v>197</v>
      </c>
      <c r="E16" s="7" t="s">
        <v>49</v>
      </c>
      <c r="F16" s="8">
        <f>SUM(F8:F10)</f>
        <v>24</v>
      </c>
      <c r="G16" s="144"/>
      <c r="H16" s="8"/>
      <c r="I16" s="135">
        <f>PFP3_FatorKd!$E$17</f>
        <v>1.2101</v>
      </c>
      <c r="J16" s="8"/>
      <c r="K16" s="9"/>
      <c r="L16" s="12"/>
      <c r="P16" s="393"/>
      <c r="S16" s="12">
        <v>314</v>
      </c>
    </row>
    <row r="17" spans="1:16" s="15" customFormat="1" ht="20.100000000000001" customHeight="1">
      <c r="A17" s="556" t="s">
        <v>51</v>
      </c>
      <c r="B17" s="557"/>
      <c r="C17" s="558"/>
      <c r="D17" s="556"/>
      <c r="E17" s="556"/>
      <c r="F17" s="556"/>
      <c r="G17" s="340"/>
      <c r="H17" s="560"/>
      <c r="I17" s="560"/>
      <c r="J17" s="560"/>
      <c r="K17" s="560"/>
      <c r="L17" s="14"/>
    </row>
    <row r="18" spans="1:16" s="15" customFormat="1" ht="20.100000000000001" customHeight="1">
      <c r="A18" s="556" t="s">
        <v>175</v>
      </c>
      <c r="B18" s="557"/>
      <c r="C18" s="558"/>
      <c r="D18" s="556"/>
      <c r="E18" s="556"/>
      <c r="F18" s="556"/>
      <c r="G18" s="344"/>
      <c r="H18" s="502"/>
      <c r="I18" s="503"/>
      <c r="J18" s="503"/>
      <c r="K18" s="504"/>
      <c r="L18" s="14"/>
    </row>
    <row r="19" spans="1:16" s="15" customFormat="1" ht="20.100000000000001" customHeight="1">
      <c r="A19" s="505" t="s">
        <v>83</v>
      </c>
      <c r="B19" s="506"/>
      <c r="C19" s="507"/>
      <c r="D19" s="506"/>
      <c r="E19" s="506"/>
      <c r="F19" s="506"/>
      <c r="G19" s="340"/>
      <c r="H19" s="502"/>
      <c r="I19" s="503"/>
      <c r="J19" s="503"/>
      <c r="K19" s="504"/>
      <c r="L19" s="14"/>
      <c r="P19" s="385"/>
    </row>
    <row r="20" spans="1:16" s="15" customFormat="1" ht="20.100000000000001" customHeight="1">
      <c r="A20" s="511" t="s">
        <v>88</v>
      </c>
      <c r="B20" s="512"/>
      <c r="C20" s="512"/>
      <c r="D20" s="511"/>
      <c r="E20" s="511"/>
      <c r="F20" s="511"/>
      <c r="G20" s="341"/>
      <c r="H20" s="513"/>
      <c r="I20" s="513"/>
      <c r="J20" s="513"/>
      <c r="K20" s="513"/>
      <c r="L20" s="14"/>
      <c r="O20" s="384"/>
      <c r="P20" s="385">
        <f>H20/5900000</f>
        <v>0</v>
      </c>
    </row>
    <row r="21" spans="1:16" ht="20.100000000000001" customHeight="1">
      <c r="A21" s="523" t="s">
        <v>6</v>
      </c>
      <c r="B21" s="524"/>
      <c r="C21" s="524"/>
      <c r="D21" s="524"/>
      <c r="E21" s="524"/>
      <c r="F21" s="524"/>
      <c r="G21" s="525"/>
      <c r="H21" s="524"/>
      <c r="I21" s="524"/>
      <c r="J21" s="524"/>
      <c r="K21" s="526"/>
      <c r="P21" s="386"/>
    </row>
    <row r="22" spans="1:16" ht="20.100000000000001" customHeight="1">
      <c r="A22" s="517" t="s">
        <v>155</v>
      </c>
      <c r="B22" s="518"/>
      <c r="C22" s="518"/>
      <c r="D22" s="518"/>
      <c r="E22" s="518"/>
      <c r="F22" s="518"/>
      <c r="G22" s="518"/>
      <c r="H22" s="518"/>
      <c r="I22" s="518"/>
      <c r="J22" s="518"/>
      <c r="K22" s="519"/>
    </row>
    <row r="23" spans="1:16" ht="20.100000000000001" customHeight="1">
      <c r="A23" s="514" t="s">
        <v>151</v>
      </c>
      <c r="B23" s="515"/>
      <c r="C23" s="515"/>
      <c r="D23" s="515"/>
      <c r="E23" s="515"/>
      <c r="F23" s="515"/>
      <c r="G23" s="515"/>
      <c r="H23" s="515"/>
      <c r="I23" s="515"/>
      <c r="J23" s="515"/>
      <c r="K23" s="516"/>
    </row>
    <row r="24" spans="1:16" ht="20.100000000000001" customHeight="1">
      <c r="A24" s="508" t="s">
        <v>55</v>
      </c>
      <c r="B24" s="509"/>
      <c r="C24" s="509"/>
      <c r="D24" s="509"/>
      <c r="E24" s="509"/>
      <c r="F24" s="509"/>
      <c r="G24" s="509"/>
      <c r="H24" s="509"/>
      <c r="I24" s="509"/>
      <c r="J24" s="509"/>
      <c r="K24" s="510"/>
    </row>
    <row r="25" spans="1:16" ht="20.100000000000001" customHeight="1">
      <c r="A25" s="508" t="s">
        <v>74</v>
      </c>
      <c r="B25" s="509"/>
      <c r="C25" s="509"/>
      <c r="D25" s="509"/>
      <c r="E25" s="509"/>
      <c r="F25" s="509"/>
      <c r="G25" s="509"/>
      <c r="H25" s="509"/>
      <c r="I25" s="509"/>
      <c r="J25" s="509"/>
      <c r="K25" s="510"/>
    </row>
    <row r="26" spans="1:16" ht="20.100000000000001" customHeight="1">
      <c r="A26" s="508" t="s">
        <v>75</v>
      </c>
      <c r="B26" s="509"/>
      <c r="C26" s="509"/>
      <c r="D26" s="509"/>
      <c r="E26" s="509"/>
      <c r="F26" s="509"/>
      <c r="G26" s="509"/>
      <c r="H26" s="509"/>
      <c r="I26" s="509"/>
      <c r="J26" s="509"/>
      <c r="K26" s="510"/>
    </row>
    <row r="27" spans="1:16" ht="20.100000000000001" customHeight="1">
      <c r="A27" s="514" t="s">
        <v>56</v>
      </c>
      <c r="B27" s="515"/>
      <c r="C27" s="515"/>
      <c r="D27" s="515"/>
      <c r="E27" s="515"/>
      <c r="F27" s="515"/>
      <c r="G27" s="515"/>
      <c r="H27" s="515"/>
      <c r="I27" s="515"/>
      <c r="J27" s="515"/>
      <c r="K27" s="516"/>
    </row>
    <row r="28" spans="1:16" ht="20.100000000000001" customHeight="1">
      <c r="A28" s="508" t="s">
        <v>95</v>
      </c>
      <c r="B28" s="509"/>
      <c r="C28" s="509"/>
      <c r="D28" s="509"/>
      <c r="E28" s="509"/>
      <c r="F28" s="509"/>
      <c r="G28" s="509"/>
      <c r="H28" s="509"/>
      <c r="I28" s="509"/>
      <c r="J28" s="509"/>
      <c r="K28" s="510"/>
    </row>
    <row r="29" spans="1:16" ht="20.100000000000001" customHeight="1">
      <c r="A29" s="514" t="s">
        <v>96</v>
      </c>
      <c r="B29" s="515"/>
      <c r="C29" s="515"/>
      <c r="D29" s="515"/>
      <c r="E29" s="515"/>
      <c r="F29" s="515"/>
      <c r="G29" s="515"/>
      <c r="H29" s="515"/>
      <c r="I29" s="515"/>
      <c r="J29" s="515"/>
      <c r="K29" s="516"/>
    </row>
    <row r="30" spans="1:16" ht="20.100000000000001" customHeight="1">
      <c r="A30" s="514" t="s">
        <v>97</v>
      </c>
      <c r="B30" s="515"/>
      <c r="C30" s="515"/>
      <c r="D30" s="515"/>
      <c r="E30" s="515"/>
      <c r="F30" s="515"/>
      <c r="G30" s="515"/>
      <c r="H30" s="515"/>
      <c r="I30" s="515"/>
      <c r="J30" s="515"/>
      <c r="K30" s="516"/>
    </row>
    <row r="31" spans="1:16" ht="20.100000000000001" customHeight="1">
      <c r="A31" s="514" t="s">
        <v>108</v>
      </c>
      <c r="B31" s="515"/>
      <c r="C31" s="515"/>
      <c r="D31" s="515"/>
      <c r="E31" s="515"/>
      <c r="F31" s="515"/>
      <c r="G31" s="515"/>
      <c r="H31" s="515"/>
      <c r="I31" s="515"/>
      <c r="J31" s="515"/>
      <c r="K31" s="516"/>
    </row>
    <row r="32" spans="1:16" ht="20.100000000000001" customHeight="1">
      <c r="A32" s="514" t="s">
        <v>152</v>
      </c>
      <c r="B32" s="515"/>
      <c r="C32" s="515"/>
      <c r="D32" s="515"/>
      <c r="E32" s="515"/>
      <c r="F32" s="515"/>
      <c r="G32" s="515"/>
      <c r="H32" s="515"/>
      <c r="I32" s="515"/>
      <c r="J32" s="515"/>
      <c r="K32" s="516"/>
    </row>
    <row r="33" spans="1:11" ht="20.100000000000001" customHeight="1">
      <c r="A33" s="514" t="s">
        <v>98</v>
      </c>
      <c r="B33" s="515"/>
      <c r="C33" s="515"/>
      <c r="D33" s="515"/>
      <c r="E33" s="515"/>
      <c r="F33" s="515"/>
      <c r="G33" s="515"/>
      <c r="H33" s="515"/>
      <c r="I33" s="515"/>
      <c r="J33" s="515"/>
      <c r="K33" s="516"/>
    </row>
    <row r="34" spans="1:11" ht="20.100000000000001" customHeight="1">
      <c r="A34" s="520" t="s">
        <v>94</v>
      </c>
      <c r="B34" s="521"/>
      <c r="C34" s="521"/>
      <c r="D34" s="521"/>
      <c r="E34" s="521"/>
      <c r="F34" s="521"/>
      <c r="G34" s="521"/>
      <c r="H34" s="521"/>
      <c r="I34" s="521"/>
      <c r="J34" s="521"/>
      <c r="K34" s="522"/>
    </row>
    <row r="36" spans="1:11" ht="20.100000000000001" customHeight="1">
      <c r="A36" s="17" t="s">
        <v>157</v>
      </c>
    </row>
    <row r="37" spans="1:11" ht="20.100000000000001" customHeight="1">
      <c r="A37" s="18" t="s">
        <v>158</v>
      </c>
    </row>
    <row r="38" spans="1:11" ht="20.100000000000001" customHeight="1">
      <c r="A38" s="16" t="s">
        <v>156</v>
      </c>
    </row>
    <row r="39" spans="1:11" ht="20.100000000000001" customHeight="1">
      <c r="A39" s="18" t="s">
        <v>172</v>
      </c>
    </row>
  </sheetData>
  <customSheetViews>
    <customSheetView guid="{44FD36C5-FB7F-4AB2-B82D-6C7C681748B3}" scale="145" fitToPage="1" hiddenRows="1" hiddenColumns="1" topLeftCell="A19">
      <selection activeCell="H20" sqref="H20"/>
      <pageMargins left="0.25" right="0.25" top="0.75" bottom="0.75" header="0.3" footer="0.3"/>
      <printOptions horizontalCentered="1"/>
      <pageSetup paperSize="9" scale="81" orientation="portrait" horizontalDpi="4294967294" verticalDpi="4294967294" r:id="rId1"/>
      <headerFooter>
        <oddHeader>&amp;C&amp;"Arial,Normal"&amp;11Anexo II - Planilhas de Custos do Orçamento de Referência</oddHeader>
      </headerFooter>
    </customSheetView>
  </customSheetViews>
  <mergeCells count="33">
    <mergeCell ref="J6:K6"/>
    <mergeCell ref="F6:I6"/>
    <mergeCell ref="A18:F18"/>
    <mergeCell ref="H18:K18"/>
    <mergeCell ref="A6:E6"/>
    <mergeCell ref="A17:F17"/>
    <mergeCell ref="H17:K17"/>
    <mergeCell ref="A1:I2"/>
    <mergeCell ref="F5:I5"/>
    <mergeCell ref="J1:K1"/>
    <mergeCell ref="J2:K2"/>
    <mergeCell ref="J5:K5"/>
    <mergeCell ref="A3:K3"/>
    <mergeCell ref="A4:K4"/>
    <mergeCell ref="A5:E5"/>
    <mergeCell ref="A34:K34"/>
    <mergeCell ref="A27:K27"/>
    <mergeCell ref="A29:K29"/>
    <mergeCell ref="A21:K21"/>
    <mergeCell ref="A28:K28"/>
    <mergeCell ref="A24:K24"/>
    <mergeCell ref="A30:K30"/>
    <mergeCell ref="A31:K31"/>
    <mergeCell ref="A32:K32"/>
    <mergeCell ref="A33:K33"/>
    <mergeCell ref="A25:K25"/>
    <mergeCell ref="H19:K19"/>
    <mergeCell ref="A19:F19"/>
    <mergeCell ref="A26:K26"/>
    <mergeCell ref="A20:F20"/>
    <mergeCell ref="H20:K20"/>
    <mergeCell ref="A23:K23"/>
    <mergeCell ref="A22:K22"/>
  </mergeCells>
  <printOptions horizontalCentered="1"/>
  <pageMargins left="0.25" right="0.25" top="0.75" bottom="0.75" header="0.3" footer="0.3"/>
  <pageSetup paperSize="9" scale="67" orientation="landscape" r:id="rId2"/>
  <headerFooter>
    <oddHeader>&amp;C&amp;"Arial,Normal"&amp;11Anexo III - Planilhas de Custos do Orçamento de Referência</oddHead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J44"/>
  <sheetViews>
    <sheetView zoomScaleNormal="100" workbookViewId="0">
      <selection activeCell="E12" sqref="E12"/>
    </sheetView>
  </sheetViews>
  <sheetFormatPr defaultColWidth="29.7109375" defaultRowHeight="12.75"/>
  <cols>
    <col min="1" max="1" width="28.42578125" style="146" customWidth="1"/>
    <col min="2" max="2" width="19" style="146" customWidth="1"/>
    <col min="3" max="3" width="26.140625" style="146" customWidth="1"/>
    <col min="4" max="4" width="22.140625" style="146" bestFit="1" customWidth="1"/>
    <col min="5" max="5" width="17.42578125" style="146" customWidth="1"/>
    <col min="6" max="6" width="69.7109375" style="146" customWidth="1"/>
    <col min="7" max="7" width="13.28515625" style="146" customWidth="1"/>
    <col min="8" max="8" width="15.28515625" style="147" customWidth="1"/>
    <col min="9" max="9" width="12.140625" style="146" bestFit="1" customWidth="1"/>
    <col min="10" max="256" width="29.7109375" style="146"/>
    <col min="257" max="257" width="28.42578125" style="146" customWidth="1"/>
    <col min="258" max="258" width="19" style="146" customWidth="1"/>
    <col min="259" max="259" width="26.140625" style="146" customWidth="1"/>
    <col min="260" max="260" width="22.140625" style="146" bestFit="1" customWidth="1"/>
    <col min="261" max="261" width="17.42578125" style="146" customWidth="1"/>
    <col min="262" max="262" width="60.7109375" style="146" customWidth="1"/>
    <col min="263" max="263" width="10.42578125" style="146" customWidth="1"/>
    <col min="264" max="264" width="15.28515625" style="146" customWidth="1"/>
    <col min="265" max="265" width="12.140625" style="146" bestFit="1" customWidth="1"/>
    <col min="266" max="512" width="29.7109375" style="146"/>
    <col min="513" max="513" width="28.42578125" style="146" customWidth="1"/>
    <col min="514" max="514" width="19" style="146" customWidth="1"/>
    <col min="515" max="515" width="26.140625" style="146" customWidth="1"/>
    <col min="516" max="516" width="22.140625" style="146" bestFit="1" customWidth="1"/>
    <col min="517" max="517" width="17.42578125" style="146" customWidth="1"/>
    <col min="518" max="518" width="60.7109375" style="146" customWidth="1"/>
    <col min="519" max="519" width="10.42578125" style="146" customWidth="1"/>
    <col min="520" max="520" width="15.28515625" style="146" customWidth="1"/>
    <col min="521" max="521" width="12.140625" style="146" bestFit="1" customWidth="1"/>
    <col min="522" max="768" width="29.7109375" style="146"/>
    <col min="769" max="769" width="28.42578125" style="146" customWidth="1"/>
    <col min="770" max="770" width="19" style="146" customWidth="1"/>
    <col min="771" max="771" width="26.140625" style="146" customWidth="1"/>
    <col min="772" max="772" width="22.140625" style="146" bestFit="1" customWidth="1"/>
    <col min="773" max="773" width="17.42578125" style="146" customWidth="1"/>
    <col min="774" max="774" width="60.7109375" style="146" customWidth="1"/>
    <col min="775" max="775" width="10.42578125" style="146" customWidth="1"/>
    <col min="776" max="776" width="15.28515625" style="146" customWidth="1"/>
    <col min="777" max="777" width="12.140625" style="146" bestFit="1" customWidth="1"/>
    <col min="778" max="1024" width="29.7109375" style="146"/>
    <col min="1025" max="1025" width="28.42578125" style="146" customWidth="1"/>
    <col min="1026" max="1026" width="19" style="146" customWidth="1"/>
    <col min="1027" max="1027" width="26.140625" style="146" customWidth="1"/>
    <col min="1028" max="1028" width="22.140625" style="146" bestFit="1" customWidth="1"/>
    <col min="1029" max="1029" width="17.42578125" style="146" customWidth="1"/>
    <col min="1030" max="1030" width="60.7109375" style="146" customWidth="1"/>
    <col min="1031" max="1031" width="10.42578125" style="146" customWidth="1"/>
    <col min="1032" max="1032" width="15.28515625" style="146" customWidth="1"/>
    <col min="1033" max="1033" width="12.140625" style="146" bestFit="1" customWidth="1"/>
    <col min="1034" max="1280" width="29.7109375" style="146"/>
    <col min="1281" max="1281" width="28.42578125" style="146" customWidth="1"/>
    <col min="1282" max="1282" width="19" style="146" customWidth="1"/>
    <col min="1283" max="1283" width="26.140625" style="146" customWidth="1"/>
    <col min="1284" max="1284" width="22.140625" style="146" bestFit="1" customWidth="1"/>
    <col min="1285" max="1285" width="17.42578125" style="146" customWidth="1"/>
    <col min="1286" max="1286" width="60.7109375" style="146" customWidth="1"/>
    <col min="1287" max="1287" width="10.42578125" style="146" customWidth="1"/>
    <col min="1288" max="1288" width="15.28515625" style="146" customWidth="1"/>
    <col min="1289" max="1289" width="12.140625" style="146" bestFit="1" customWidth="1"/>
    <col min="1290" max="1536" width="29.7109375" style="146"/>
    <col min="1537" max="1537" width="28.42578125" style="146" customWidth="1"/>
    <col min="1538" max="1538" width="19" style="146" customWidth="1"/>
    <col min="1539" max="1539" width="26.140625" style="146" customWidth="1"/>
    <col min="1540" max="1540" width="22.140625" style="146" bestFit="1" customWidth="1"/>
    <col min="1541" max="1541" width="17.42578125" style="146" customWidth="1"/>
    <col min="1542" max="1542" width="60.7109375" style="146" customWidth="1"/>
    <col min="1543" max="1543" width="10.42578125" style="146" customWidth="1"/>
    <col min="1544" max="1544" width="15.28515625" style="146" customWidth="1"/>
    <col min="1545" max="1545" width="12.140625" style="146" bestFit="1" customWidth="1"/>
    <col min="1546" max="1792" width="29.7109375" style="146"/>
    <col min="1793" max="1793" width="28.42578125" style="146" customWidth="1"/>
    <col min="1794" max="1794" width="19" style="146" customWidth="1"/>
    <col min="1795" max="1795" width="26.140625" style="146" customWidth="1"/>
    <col min="1796" max="1796" width="22.140625" style="146" bestFit="1" customWidth="1"/>
    <col min="1797" max="1797" width="17.42578125" style="146" customWidth="1"/>
    <col min="1798" max="1798" width="60.7109375" style="146" customWidth="1"/>
    <col min="1799" max="1799" width="10.42578125" style="146" customWidth="1"/>
    <col min="1800" max="1800" width="15.28515625" style="146" customWidth="1"/>
    <col min="1801" max="1801" width="12.140625" style="146" bestFit="1" customWidth="1"/>
    <col min="1802" max="2048" width="29.7109375" style="146"/>
    <col min="2049" max="2049" width="28.42578125" style="146" customWidth="1"/>
    <col min="2050" max="2050" width="19" style="146" customWidth="1"/>
    <col min="2051" max="2051" width="26.140625" style="146" customWidth="1"/>
    <col min="2052" max="2052" width="22.140625" style="146" bestFit="1" customWidth="1"/>
    <col min="2053" max="2053" width="17.42578125" style="146" customWidth="1"/>
    <col min="2054" max="2054" width="60.7109375" style="146" customWidth="1"/>
    <col min="2055" max="2055" width="10.42578125" style="146" customWidth="1"/>
    <col min="2056" max="2056" width="15.28515625" style="146" customWidth="1"/>
    <col min="2057" max="2057" width="12.140625" style="146" bestFit="1" customWidth="1"/>
    <col min="2058" max="2304" width="29.7109375" style="146"/>
    <col min="2305" max="2305" width="28.42578125" style="146" customWidth="1"/>
    <col min="2306" max="2306" width="19" style="146" customWidth="1"/>
    <col min="2307" max="2307" width="26.140625" style="146" customWidth="1"/>
    <col min="2308" max="2308" width="22.140625" style="146" bestFit="1" customWidth="1"/>
    <col min="2309" max="2309" width="17.42578125" style="146" customWidth="1"/>
    <col min="2310" max="2310" width="60.7109375" style="146" customWidth="1"/>
    <col min="2311" max="2311" width="10.42578125" style="146" customWidth="1"/>
    <col min="2312" max="2312" width="15.28515625" style="146" customWidth="1"/>
    <col min="2313" max="2313" width="12.140625" style="146" bestFit="1" customWidth="1"/>
    <col min="2314" max="2560" width="29.7109375" style="146"/>
    <col min="2561" max="2561" width="28.42578125" style="146" customWidth="1"/>
    <col min="2562" max="2562" width="19" style="146" customWidth="1"/>
    <col min="2563" max="2563" width="26.140625" style="146" customWidth="1"/>
    <col min="2564" max="2564" width="22.140625" style="146" bestFit="1" customWidth="1"/>
    <col min="2565" max="2565" width="17.42578125" style="146" customWidth="1"/>
    <col min="2566" max="2566" width="60.7109375" style="146" customWidth="1"/>
    <col min="2567" max="2567" width="10.42578125" style="146" customWidth="1"/>
    <col min="2568" max="2568" width="15.28515625" style="146" customWidth="1"/>
    <col min="2569" max="2569" width="12.140625" style="146" bestFit="1" customWidth="1"/>
    <col min="2570" max="2816" width="29.7109375" style="146"/>
    <col min="2817" max="2817" width="28.42578125" style="146" customWidth="1"/>
    <col min="2818" max="2818" width="19" style="146" customWidth="1"/>
    <col min="2819" max="2819" width="26.140625" style="146" customWidth="1"/>
    <col min="2820" max="2820" width="22.140625" style="146" bestFit="1" customWidth="1"/>
    <col min="2821" max="2821" width="17.42578125" style="146" customWidth="1"/>
    <col min="2822" max="2822" width="60.7109375" style="146" customWidth="1"/>
    <col min="2823" max="2823" width="10.42578125" style="146" customWidth="1"/>
    <col min="2824" max="2824" width="15.28515625" style="146" customWidth="1"/>
    <col min="2825" max="2825" width="12.140625" style="146" bestFit="1" customWidth="1"/>
    <col min="2826" max="3072" width="29.7109375" style="146"/>
    <col min="3073" max="3073" width="28.42578125" style="146" customWidth="1"/>
    <col min="3074" max="3074" width="19" style="146" customWidth="1"/>
    <col min="3075" max="3075" width="26.140625" style="146" customWidth="1"/>
    <col min="3076" max="3076" width="22.140625" style="146" bestFit="1" customWidth="1"/>
    <col min="3077" max="3077" width="17.42578125" style="146" customWidth="1"/>
    <col min="3078" max="3078" width="60.7109375" style="146" customWidth="1"/>
    <col min="3079" max="3079" width="10.42578125" style="146" customWidth="1"/>
    <col min="3080" max="3080" width="15.28515625" style="146" customWidth="1"/>
    <col min="3081" max="3081" width="12.140625" style="146" bestFit="1" customWidth="1"/>
    <col min="3082" max="3328" width="29.7109375" style="146"/>
    <col min="3329" max="3329" width="28.42578125" style="146" customWidth="1"/>
    <col min="3330" max="3330" width="19" style="146" customWidth="1"/>
    <col min="3331" max="3331" width="26.140625" style="146" customWidth="1"/>
    <col min="3332" max="3332" width="22.140625" style="146" bestFit="1" customWidth="1"/>
    <col min="3333" max="3333" width="17.42578125" style="146" customWidth="1"/>
    <col min="3334" max="3334" width="60.7109375" style="146" customWidth="1"/>
    <col min="3335" max="3335" width="10.42578125" style="146" customWidth="1"/>
    <col min="3336" max="3336" width="15.28515625" style="146" customWidth="1"/>
    <col min="3337" max="3337" width="12.140625" style="146" bestFit="1" customWidth="1"/>
    <col min="3338" max="3584" width="29.7109375" style="146"/>
    <col min="3585" max="3585" width="28.42578125" style="146" customWidth="1"/>
    <col min="3586" max="3586" width="19" style="146" customWidth="1"/>
    <col min="3587" max="3587" width="26.140625" style="146" customWidth="1"/>
    <col min="3588" max="3588" width="22.140625" style="146" bestFit="1" customWidth="1"/>
    <col min="3589" max="3589" width="17.42578125" style="146" customWidth="1"/>
    <col min="3590" max="3590" width="60.7109375" style="146" customWidth="1"/>
    <col min="3591" max="3591" width="10.42578125" style="146" customWidth="1"/>
    <col min="3592" max="3592" width="15.28515625" style="146" customWidth="1"/>
    <col min="3593" max="3593" width="12.140625" style="146" bestFit="1" customWidth="1"/>
    <col min="3594" max="3840" width="29.7109375" style="146"/>
    <col min="3841" max="3841" width="28.42578125" style="146" customWidth="1"/>
    <col min="3842" max="3842" width="19" style="146" customWidth="1"/>
    <col min="3843" max="3843" width="26.140625" style="146" customWidth="1"/>
    <col min="3844" max="3844" width="22.140625" style="146" bestFit="1" customWidth="1"/>
    <col min="3845" max="3845" width="17.42578125" style="146" customWidth="1"/>
    <col min="3846" max="3846" width="60.7109375" style="146" customWidth="1"/>
    <col min="3847" max="3847" width="10.42578125" style="146" customWidth="1"/>
    <col min="3848" max="3848" width="15.28515625" style="146" customWidth="1"/>
    <col min="3849" max="3849" width="12.140625" style="146" bestFit="1" customWidth="1"/>
    <col min="3850" max="4096" width="29.7109375" style="146"/>
    <col min="4097" max="4097" width="28.42578125" style="146" customWidth="1"/>
    <col min="4098" max="4098" width="19" style="146" customWidth="1"/>
    <col min="4099" max="4099" width="26.140625" style="146" customWidth="1"/>
    <col min="4100" max="4100" width="22.140625" style="146" bestFit="1" customWidth="1"/>
    <col min="4101" max="4101" width="17.42578125" style="146" customWidth="1"/>
    <col min="4102" max="4102" width="60.7109375" style="146" customWidth="1"/>
    <col min="4103" max="4103" width="10.42578125" style="146" customWidth="1"/>
    <col min="4104" max="4104" width="15.28515625" style="146" customWidth="1"/>
    <col min="4105" max="4105" width="12.140625" style="146" bestFit="1" customWidth="1"/>
    <col min="4106" max="4352" width="29.7109375" style="146"/>
    <col min="4353" max="4353" width="28.42578125" style="146" customWidth="1"/>
    <col min="4354" max="4354" width="19" style="146" customWidth="1"/>
    <col min="4355" max="4355" width="26.140625" style="146" customWidth="1"/>
    <col min="4356" max="4356" width="22.140625" style="146" bestFit="1" customWidth="1"/>
    <col min="4357" max="4357" width="17.42578125" style="146" customWidth="1"/>
    <col min="4358" max="4358" width="60.7109375" style="146" customWidth="1"/>
    <col min="4359" max="4359" width="10.42578125" style="146" customWidth="1"/>
    <col min="4360" max="4360" width="15.28515625" style="146" customWidth="1"/>
    <col min="4361" max="4361" width="12.140625" style="146" bestFit="1" customWidth="1"/>
    <col min="4362" max="4608" width="29.7109375" style="146"/>
    <col min="4609" max="4609" width="28.42578125" style="146" customWidth="1"/>
    <col min="4610" max="4610" width="19" style="146" customWidth="1"/>
    <col min="4611" max="4611" width="26.140625" style="146" customWidth="1"/>
    <col min="4612" max="4612" width="22.140625" style="146" bestFit="1" customWidth="1"/>
    <col min="4613" max="4613" width="17.42578125" style="146" customWidth="1"/>
    <col min="4614" max="4614" width="60.7109375" style="146" customWidth="1"/>
    <col min="4615" max="4615" width="10.42578125" style="146" customWidth="1"/>
    <col min="4616" max="4616" width="15.28515625" style="146" customWidth="1"/>
    <col min="4617" max="4617" width="12.140625" style="146" bestFit="1" customWidth="1"/>
    <col min="4618" max="4864" width="29.7109375" style="146"/>
    <col min="4865" max="4865" width="28.42578125" style="146" customWidth="1"/>
    <col min="4866" max="4866" width="19" style="146" customWidth="1"/>
    <col min="4867" max="4867" width="26.140625" style="146" customWidth="1"/>
    <col min="4868" max="4868" width="22.140625" style="146" bestFit="1" customWidth="1"/>
    <col min="4869" max="4869" width="17.42578125" style="146" customWidth="1"/>
    <col min="4870" max="4870" width="60.7109375" style="146" customWidth="1"/>
    <col min="4871" max="4871" width="10.42578125" style="146" customWidth="1"/>
    <col min="4872" max="4872" width="15.28515625" style="146" customWidth="1"/>
    <col min="4873" max="4873" width="12.140625" style="146" bestFit="1" customWidth="1"/>
    <col min="4874" max="5120" width="29.7109375" style="146"/>
    <col min="5121" max="5121" width="28.42578125" style="146" customWidth="1"/>
    <col min="5122" max="5122" width="19" style="146" customWidth="1"/>
    <col min="5123" max="5123" width="26.140625" style="146" customWidth="1"/>
    <col min="5124" max="5124" width="22.140625" style="146" bestFit="1" customWidth="1"/>
    <col min="5125" max="5125" width="17.42578125" style="146" customWidth="1"/>
    <col min="5126" max="5126" width="60.7109375" style="146" customWidth="1"/>
    <col min="5127" max="5127" width="10.42578125" style="146" customWidth="1"/>
    <col min="5128" max="5128" width="15.28515625" style="146" customWidth="1"/>
    <col min="5129" max="5129" width="12.140625" style="146" bestFit="1" customWidth="1"/>
    <col min="5130" max="5376" width="29.7109375" style="146"/>
    <col min="5377" max="5377" width="28.42578125" style="146" customWidth="1"/>
    <col min="5378" max="5378" width="19" style="146" customWidth="1"/>
    <col min="5379" max="5379" width="26.140625" style="146" customWidth="1"/>
    <col min="5380" max="5380" width="22.140625" style="146" bestFit="1" customWidth="1"/>
    <col min="5381" max="5381" width="17.42578125" style="146" customWidth="1"/>
    <col min="5382" max="5382" width="60.7109375" style="146" customWidth="1"/>
    <col min="5383" max="5383" width="10.42578125" style="146" customWidth="1"/>
    <col min="5384" max="5384" width="15.28515625" style="146" customWidth="1"/>
    <col min="5385" max="5385" width="12.140625" style="146" bestFit="1" customWidth="1"/>
    <col min="5386" max="5632" width="29.7109375" style="146"/>
    <col min="5633" max="5633" width="28.42578125" style="146" customWidth="1"/>
    <col min="5634" max="5634" width="19" style="146" customWidth="1"/>
    <col min="5635" max="5635" width="26.140625" style="146" customWidth="1"/>
    <col min="5636" max="5636" width="22.140625" style="146" bestFit="1" customWidth="1"/>
    <col min="5637" max="5637" width="17.42578125" style="146" customWidth="1"/>
    <col min="5638" max="5638" width="60.7109375" style="146" customWidth="1"/>
    <col min="5639" max="5639" width="10.42578125" style="146" customWidth="1"/>
    <col min="5640" max="5640" width="15.28515625" style="146" customWidth="1"/>
    <col min="5641" max="5641" width="12.140625" style="146" bestFit="1" customWidth="1"/>
    <col min="5642" max="5888" width="29.7109375" style="146"/>
    <col min="5889" max="5889" width="28.42578125" style="146" customWidth="1"/>
    <col min="5890" max="5890" width="19" style="146" customWidth="1"/>
    <col min="5891" max="5891" width="26.140625" style="146" customWidth="1"/>
    <col min="5892" max="5892" width="22.140625" style="146" bestFit="1" customWidth="1"/>
    <col min="5893" max="5893" width="17.42578125" style="146" customWidth="1"/>
    <col min="5894" max="5894" width="60.7109375" style="146" customWidth="1"/>
    <col min="5895" max="5895" width="10.42578125" style="146" customWidth="1"/>
    <col min="5896" max="5896" width="15.28515625" style="146" customWidth="1"/>
    <col min="5897" max="5897" width="12.140625" style="146" bestFit="1" customWidth="1"/>
    <col min="5898" max="6144" width="29.7109375" style="146"/>
    <col min="6145" max="6145" width="28.42578125" style="146" customWidth="1"/>
    <col min="6146" max="6146" width="19" style="146" customWidth="1"/>
    <col min="6147" max="6147" width="26.140625" style="146" customWidth="1"/>
    <col min="6148" max="6148" width="22.140625" style="146" bestFit="1" customWidth="1"/>
    <col min="6149" max="6149" width="17.42578125" style="146" customWidth="1"/>
    <col min="6150" max="6150" width="60.7109375" style="146" customWidth="1"/>
    <col min="6151" max="6151" width="10.42578125" style="146" customWidth="1"/>
    <col min="6152" max="6152" width="15.28515625" style="146" customWidth="1"/>
    <col min="6153" max="6153" width="12.140625" style="146" bestFit="1" customWidth="1"/>
    <col min="6154" max="6400" width="29.7109375" style="146"/>
    <col min="6401" max="6401" width="28.42578125" style="146" customWidth="1"/>
    <col min="6402" max="6402" width="19" style="146" customWidth="1"/>
    <col min="6403" max="6403" width="26.140625" style="146" customWidth="1"/>
    <col min="6404" max="6404" width="22.140625" style="146" bestFit="1" customWidth="1"/>
    <col min="6405" max="6405" width="17.42578125" style="146" customWidth="1"/>
    <col min="6406" max="6406" width="60.7109375" style="146" customWidth="1"/>
    <col min="6407" max="6407" width="10.42578125" style="146" customWidth="1"/>
    <col min="6408" max="6408" width="15.28515625" style="146" customWidth="1"/>
    <col min="6409" max="6409" width="12.140625" style="146" bestFit="1" customWidth="1"/>
    <col min="6410" max="6656" width="29.7109375" style="146"/>
    <col min="6657" max="6657" width="28.42578125" style="146" customWidth="1"/>
    <col min="6658" max="6658" width="19" style="146" customWidth="1"/>
    <col min="6659" max="6659" width="26.140625" style="146" customWidth="1"/>
    <col min="6660" max="6660" width="22.140625" style="146" bestFit="1" customWidth="1"/>
    <col min="6661" max="6661" width="17.42578125" style="146" customWidth="1"/>
    <col min="6662" max="6662" width="60.7109375" style="146" customWidth="1"/>
    <col min="6663" max="6663" width="10.42578125" style="146" customWidth="1"/>
    <col min="6664" max="6664" width="15.28515625" style="146" customWidth="1"/>
    <col min="6665" max="6665" width="12.140625" style="146" bestFit="1" customWidth="1"/>
    <col min="6666" max="6912" width="29.7109375" style="146"/>
    <col min="6913" max="6913" width="28.42578125" style="146" customWidth="1"/>
    <col min="6914" max="6914" width="19" style="146" customWidth="1"/>
    <col min="6915" max="6915" width="26.140625" style="146" customWidth="1"/>
    <col min="6916" max="6916" width="22.140625" style="146" bestFit="1" customWidth="1"/>
    <col min="6917" max="6917" width="17.42578125" style="146" customWidth="1"/>
    <col min="6918" max="6918" width="60.7109375" style="146" customWidth="1"/>
    <col min="6919" max="6919" width="10.42578125" style="146" customWidth="1"/>
    <col min="6920" max="6920" width="15.28515625" style="146" customWidth="1"/>
    <col min="6921" max="6921" width="12.140625" style="146" bestFit="1" customWidth="1"/>
    <col min="6922" max="7168" width="29.7109375" style="146"/>
    <col min="7169" max="7169" width="28.42578125" style="146" customWidth="1"/>
    <col min="7170" max="7170" width="19" style="146" customWidth="1"/>
    <col min="7171" max="7171" width="26.140625" style="146" customWidth="1"/>
    <col min="7172" max="7172" width="22.140625" style="146" bestFit="1" customWidth="1"/>
    <col min="7173" max="7173" width="17.42578125" style="146" customWidth="1"/>
    <col min="7174" max="7174" width="60.7109375" style="146" customWidth="1"/>
    <col min="7175" max="7175" width="10.42578125" style="146" customWidth="1"/>
    <col min="7176" max="7176" width="15.28515625" style="146" customWidth="1"/>
    <col min="7177" max="7177" width="12.140625" style="146" bestFit="1" customWidth="1"/>
    <col min="7178" max="7424" width="29.7109375" style="146"/>
    <col min="7425" max="7425" width="28.42578125" style="146" customWidth="1"/>
    <col min="7426" max="7426" width="19" style="146" customWidth="1"/>
    <col min="7427" max="7427" width="26.140625" style="146" customWidth="1"/>
    <col min="7428" max="7428" width="22.140625" style="146" bestFit="1" customWidth="1"/>
    <col min="7429" max="7429" width="17.42578125" style="146" customWidth="1"/>
    <col min="7430" max="7430" width="60.7109375" style="146" customWidth="1"/>
    <col min="7431" max="7431" width="10.42578125" style="146" customWidth="1"/>
    <col min="7432" max="7432" width="15.28515625" style="146" customWidth="1"/>
    <col min="7433" max="7433" width="12.140625" style="146" bestFit="1" customWidth="1"/>
    <col min="7434" max="7680" width="29.7109375" style="146"/>
    <col min="7681" max="7681" width="28.42578125" style="146" customWidth="1"/>
    <col min="7682" max="7682" width="19" style="146" customWidth="1"/>
    <col min="7683" max="7683" width="26.140625" style="146" customWidth="1"/>
    <col min="7684" max="7684" width="22.140625" style="146" bestFit="1" customWidth="1"/>
    <col min="7685" max="7685" width="17.42578125" style="146" customWidth="1"/>
    <col min="7686" max="7686" width="60.7109375" style="146" customWidth="1"/>
    <col min="7687" max="7687" width="10.42578125" style="146" customWidth="1"/>
    <col min="7688" max="7688" width="15.28515625" style="146" customWidth="1"/>
    <col min="7689" max="7689" width="12.140625" style="146" bestFit="1" customWidth="1"/>
    <col min="7690" max="7936" width="29.7109375" style="146"/>
    <col min="7937" max="7937" width="28.42578125" style="146" customWidth="1"/>
    <col min="7938" max="7938" width="19" style="146" customWidth="1"/>
    <col min="7939" max="7939" width="26.140625" style="146" customWidth="1"/>
    <col min="7940" max="7940" width="22.140625" style="146" bestFit="1" customWidth="1"/>
    <col min="7941" max="7941" width="17.42578125" style="146" customWidth="1"/>
    <col min="7942" max="7942" width="60.7109375" style="146" customWidth="1"/>
    <col min="7943" max="7943" width="10.42578125" style="146" customWidth="1"/>
    <col min="7944" max="7944" width="15.28515625" style="146" customWidth="1"/>
    <col min="7945" max="7945" width="12.140625" style="146" bestFit="1" customWidth="1"/>
    <col min="7946" max="8192" width="29.7109375" style="146"/>
    <col min="8193" max="8193" width="28.42578125" style="146" customWidth="1"/>
    <col min="8194" max="8194" width="19" style="146" customWidth="1"/>
    <col min="8195" max="8195" width="26.140625" style="146" customWidth="1"/>
    <col min="8196" max="8196" width="22.140625" style="146" bestFit="1" customWidth="1"/>
    <col min="8197" max="8197" width="17.42578125" style="146" customWidth="1"/>
    <col min="8198" max="8198" width="60.7109375" style="146" customWidth="1"/>
    <col min="8199" max="8199" width="10.42578125" style="146" customWidth="1"/>
    <col min="8200" max="8200" width="15.28515625" style="146" customWidth="1"/>
    <col min="8201" max="8201" width="12.140625" style="146" bestFit="1" customWidth="1"/>
    <col min="8202" max="8448" width="29.7109375" style="146"/>
    <col min="8449" max="8449" width="28.42578125" style="146" customWidth="1"/>
    <col min="8450" max="8450" width="19" style="146" customWidth="1"/>
    <col min="8451" max="8451" width="26.140625" style="146" customWidth="1"/>
    <col min="8452" max="8452" width="22.140625" style="146" bestFit="1" customWidth="1"/>
    <col min="8453" max="8453" width="17.42578125" style="146" customWidth="1"/>
    <col min="8454" max="8454" width="60.7109375" style="146" customWidth="1"/>
    <col min="8455" max="8455" width="10.42578125" style="146" customWidth="1"/>
    <col min="8456" max="8456" width="15.28515625" style="146" customWidth="1"/>
    <col min="8457" max="8457" width="12.140625" style="146" bestFit="1" customWidth="1"/>
    <col min="8458" max="8704" width="29.7109375" style="146"/>
    <col min="8705" max="8705" width="28.42578125" style="146" customWidth="1"/>
    <col min="8706" max="8706" width="19" style="146" customWidth="1"/>
    <col min="8707" max="8707" width="26.140625" style="146" customWidth="1"/>
    <col min="8708" max="8708" width="22.140625" style="146" bestFit="1" customWidth="1"/>
    <col min="8709" max="8709" width="17.42578125" style="146" customWidth="1"/>
    <col min="8710" max="8710" width="60.7109375" style="146" customWidth="1"/>
    <col min="8711" max="8711" width="10.42578125" style="146" customWidth="1"/>
    <col min="8712" max="8712" width="15.28515625" style="146" customWidth="1"/>
    <col min="8713" max="8713" width="12.140625" style="146" bestFit="1" customWidth="1"/>
    <col min="8714" max="8960" width="29.7109375" style="146"/>
    <col min="8961" max="8961" width="28.42578125" style="146" customWidth="1"/>
    <col min="8962" max="8962" width="19" style="146" customWidth="1"/>
    <col min="8963" max="8963" width="26.140625" style="146" customWidth="1"/>
    <col min="8964" max="8964" width="22.140625" style="146" bestFit="1" customWidth="1"/>
    <col min="8965" max="8965" width="17.42578125" style="146" customWidth="1"/>
    <col min="8966" max="8966" width="60.7109375" style="146" customWidth="1"/>
    <col min="8967" max="8967" width="10.42578125" style="146" customWidth="1"/>
    <col min="8968" max="8968" width="15.28515625" style="146" customWidth="1"/>
    <col min="8969" max="8969" width="12.140625" style="146" bestFit="1" customWidth="1"/>
    <col min="8970" max="9216" width="29.7109375" style="146"/>
    <col min="9217" max="9217" width="28.42578125" style="146" customWidth="1"/>
    <col min="9218" max="9218" width="19" style="146" customWidth="1"/>
    <col min="9219" max="9219" width="26.140625" style="146" customWidth="1"/>
    <col min="9220" max="9220" width="22.140625" style="146" bestFit="1" customWidth="1"/>
    <col min="9221" max="9221" width="17.42578125" style="146" customWidth="1"/>
    <col min="9222" max="9222" width="60.7109375" style="146" customWidth="1"/>
    <col min="9223" max="9223" width="10.42578125" style="146" customWidth="1"/>
    <col min="9224" max="9224" width="15.28515625" style="146" customWidth="1"/>
    <col min="9225" max="9225" width="12.140625" style="146" bestFit="1" customWidth="1"/>
    <col min="9226" max="9472" width="29.7109375" style="146"/>
    <col min="9473" max="9473" width="28.42578125" style="146" customWidth="1"/>
    <col min="9474" max="9474" width="19" style="146" customWidth="1"/>
    <col min="9475" max="9475" width="26.140625" style="146" customWidth="1"/>
    <col min="9476" max="9476" width="22.140625" style="146" bestFit="1" customWidth="1"/>
    <col min="9477" max="9477" width="17.42578125" style="146" customWidth="1"/>
    <col min="9478" max="9478" width="60.7109375" style="146" customWidth="1"/>
    <col min="9479" max="9479" width="10.42578125" style="146" customWidth="1"/>
    <col min="9480" max="9480" width="15.28515625" style="146" customWidth="1"/>
    <col min="9481" max="9481" width="12.140625" style="146" bestFit="1" customWidth="1"/>
    <col min="9482" max="9728" width="29.7109375" style="146"/>
    <col min="9729" max="9729" width="28.42578125" style="146" customWidth="1"/>
    <col min="9730" max="9730" width="19" style="146" customWidth="1"/>
    <col min="9731" max="9731" width="26.140625" style="146" customWidth="1"/>
    <col min="9732" max="9732" width="22.140625" style="146" bestFit="1" customWidth="1"/>
    <col min="9733" max="9733" width="17.42578125" style="146" customWidth="1"/>
    <col min="9734" max="9734" width="60.7109375" style="146" customWidth="1"/>
    <col min="9735" max="9735" width="10.42578125" style="146" customWidth="1"/>
    <col min="9736" max="9736" width="15.28515625" style="146" customWidth="1"/>
    <col min="9737" max="9737" width="12.140625" style="146" bestFit="1" customWidth="1"/>
    <col min="9738" max="9984" width="29.7109375" style="146"/>
    <col min="9985" max="9985" width="28.42578125" style="146" customWidth="1"/>
    <col min="9986" max="9986" width="19" style="146" customWidth="1"/>
    <col min="9987" max="9987" width="26.140625" style="146" customWidth="1"/>
    <col min="9988" max="9988" width="22.140625" style="146" bestFit="1" customWidth="1"/>
    <col min="9989" max="9989" width="17.42578125" style="146" customWidth="1"/>
    <col min="9990" max="9990" width="60.7109375" style="146" customWidth="1"/>
    <col min="9991" max="9991" width="10.42578125" style="146" customWidth="1"/>
    <col min="9992" max="9992" width="15.28515625" style="146" customWidth="1"/>
    <col min="9993" max="9993" width="12.140625" style="146" bestFit="1" customWidth="1"/>
    <col min="9994" max="10240" width="29.7109375" style="146"/>
    <col min="10241" max="10241" width="28.42578125" style="146" customWidth="1"/>
    <col min="10242" max="10242" width="19" style="146" customWidth="1"/>
    <col min="10243" max="10243" width="26.140625" style="146" customWidth="1"/>
    <col min="10244" max="10244" width="22.140625" style="146" bestFit="1" customWidth="1"/>
    <col min="10245" max="10245" width="17.42578125" style="146" customWidth="1"/>
    <col min="10246" max="10246" width="60.7109375" style="146" customWidth="1"/>
    <col min="10247" max="10247" width="10.42578125" style="146" customWidth="1"/>
    <col min="10248" max="10248" width="15.28515625" style="146" customWidth="1"/>
    <col min="10249" max="10249" width="12.140625" style="146" bestFit="1" customWidth="1"/>
    <col min="10250" max="10496" width="29.7109375" style="146"/>
    <col min="10497" max="10497" width="28.42578125" style="146" customWidth="1"/>
    <col min="10498" max="10498" width="19" style="146" customWidth="1"/>
    <col min="10499" max="10499" width="26.140625" style="146" customWidth="1"/>
    <col min="10500" max="10500" width="22.140625" style="146" bestFit="1" customWidth="1"/>
    <col min="10501" max="10501" width="17.42578125" style="146" customWidth="1"/>
    <col min="10502" max="10502" width="60.7109375" style="146" customWidth="1"/>
    <col min="10503" max="10503" width="10.42578125" style="146" customWidth="1"/>
    <col min="10504" max="10504" width="15.28515625" style="146" customWidth="1"/>
    <col min="10505" max="10505" width="12.140625" style="146" bestFit="1" customWidth="1"/>
    <col min="10506" max="10752" width="29.7109375" style="146"/>
    <col min="10753" max="10753" width="28.42578125" style="146" customWidth="1"/>
    <col min="10754" max="10754" width="19" style="146" customWidth="1"/>
    <col min="10755" max="10755" width="26.140625" style="146" customWidth="1"/>
    <col min="10756" max="10756" width="22.140625" style="146" bestFit="1" customWidth="1"/>
    <col min="10757" max="10757" width="17.42578125" style="146" customWidth="1"/>
    <col min="10758" max="10758" width="60.7109375" style="146" customWidth="1"/>
    <col min="10759" max="10759" width="10.42578125" style="146" customWidth="1"/>
    <col min="10760" max="10760" width="15.28515625" style="146" customWidth="1"/>
    <col min="10761" max="10761" width="12.140625" style="146" bestFit="1" customWidth="1"/>
    <col min="10762" max="11008" width="29.7109375" style="146"/>
    <col min="11009" max="11009" width="28.42578125" style="146" customWidth="1"/>
    <col min="11010" max="11010" width="19" style="146" customWidth="1"/>
    <col min="11011" max="11011" width="26.140625" style="146" customWidth="1"/>
    <col min="11012" max="11012" width="22.140625" style="146" bestFit="1" customWidth="1"/>
    <col min="11013" max="11013" width="17.42578125" style="146" customWidth="1"/>
    <col min="11014" max="11014" width="60.7109375" style="146" customWidth="1"/>
    <col min="11015" max="11015" width="10.42578125" style="146" customWidth="1"/>
    <col min="11016" max="11016" width="15.28515625" style="146" customWidth="1"/>
    <col min="11017" max="11017" width="12.140625" style="146" bestFit="1" customWidth="1"/>
    <col min="11018" max="11264" width="29.7109375" style="146"/>
    <col min="11265" max="11265" width="28.42578125" style="146" customWidth="1"/>
    <col min="11266" max="11266" width="19" style="146" customWidth="1"/>
    <col min="11267" max="11267" width="26.140625" style="146" customWidth="1"/>
    <col min="11268" max="11268" width="22.140625" style="146" bestFit="1" customWidth="1"/>
    <col min="11269" max="11269" width="17.42578125" style="146" customWidth="1"/>
    <col min="11270" max="11270" width="60.7109375" style="146" customWidth="1"/>
    <col min="11271" max="11271" width="10.42578125" style="146" customWidth="1"/>
    <col min="11272" max="11272" width="15.28515625" style="146" customWidth="1"/>
    <col min="11273" max="11273" width="12.140625" style="146" bestFit="1" customWidth="1"/>
    <col min="11274" max="11520" width="29.7109375" style="146"/>
    <col min="11521" max="11521" width="28.42578125" style="146" customWidth="1"/>
    <col min="11522" max="11522" width="19" style="146" customWidth="1"/>
    <col min="11523" max="11523" width="26.140625" style="146" customWidth="1"/>
    <col min="11524" max="11524" width="22.140625" style="146" bestFit="1" customWidth="1"/>
    <col min="11525" max="11525" width="17.42578125" style="146" customWidth="1"/>
    <col min="11526" max="11526" width="60.7109375" style="146" customWidth="1"/>
    <col min="11527" max="11527" width="10.42578125" style="146" customWidth="1"/>
    <col min="11528" max="11528" width="15.28515625" style="146" customWidth="1"/>
    <col min="11529" max="11529" width="12.140625" style="146" bestFit="1" customWidth="1"/>
    <col min="11530" max="11776" width="29.7109375" style="146"/>
    <col min="11777" max="11777" width="28.42578125" style="146" customWidth="1"/>
    <col min="11778" max="11778" width="19" style="146" customWidth="1"/>
    <col min="11779" max="11779" width="26.140625" style="146" customWidth="1"/>
    <col min="11780" max="11780" width="22.140625" style="146" bestFit="1" customWidth="1"/>
    <col min="11781" max="11781" width="17.42578125" style="146" customWidth="1"/>
    <col min="11782" max="11782" width="60.7109375" style="146" customWidth="1"/>
    <col min="11783" max="11783" width="10.42578125" style="146" customWidth="1"/>
    <col min="11784" max="11784" width="15.28515625" style="146" customWidth="1"/>
    <col min="11785" max="11785" width="12.140625" style="146" bestFit="1" customWidth="1"/>
    <col min="11786" max="12032" width="29.7109375" style="146"/>
    <col min="12033" max="12033" width="28.42578125" style="146" customWidth="1"/>
    <col min="12034" max="12034" width="19" style="146" customWidth="1"/>
    <col min="12035" max="12035" width="26.140625" style="146" customWidth="1"/>
    <col min="12036" max="12036" width="22.140625" style="146" bestFit="1" customWidth="1"/>
    <col min="12037" max="12037" width="17.42578125" style="146" customWidth="1"/>
    <col min="12038" max="12038" width="60.7109375" style="146" customWidth="1"/>
    <col min="12039" max="12039" width="10.42578125" style="146" customWidth="1"/>
    <col min="12040" max="12040" width="15.28515625" style="146" customWidth="1"/>
    <col min="12041" max="12041" width="12.140625" style="146" bestFit="1" customWidth="1"/>
    <col min="12042" max="12288" width="29.7109375" style="146"/>
    <col min="12289" max="12289" width="28.42578125" style="146" customWidth="1"/>
    <col min="12290" max="12290" width="19" style="146" customWidth="1"/>
    <col min="12291" max="12291" width="26.140625" style="146" customWidth="1"/>
    <col min="12292" max="12292" width="22.140625" style="146" bestFit="1" customWidth="1"/>
    <col min="12293" max="12293" width="17.42578125" style="146" customWidth="1"/>
    <col min="12294" max="12294" width="60.7109375" style="146" customWidth="1"/>
    <col min="12295" max="12295" width="10.42578125" style="146" customWidth="1"/>
    <col min="12296" max="12296" width="15.28515625" style="146" customWidth="1"/>
    <col min="12297" max="12297" width="12.140625" style="146" bestFit="1" customWidth="1"/>
    <col min="12298" max="12544" width="29.7109375" style="146"/>
    <col min="12545" max="12545" width="28.42578125" style="146" customWidth="1"/>
    <col min="12546" max="12546" width="19" style="146" customWidth="1"/>
    <col min="12547" max="12547" width="26.140625" style="146" customWidth="1"/>
    <col min="12548" max="12548" width="22.140625" style="146" bestFit="1" customWidth="1"/>
    <col min="12549" max="12549" width="17.42578125" style="146" customWidth="1"/>
    <col min="12550" max="12550" width="60.7109375" style="146" customWidth="1"/>
    <col min="12551" max="12551" width="10.42578125" style="146" customWidth="1"/>
    <col min="12552" max="12552" width="15.28515625" style="146" customWidth="1"/>
    <col min="12553" max="12553" width="12.140625" style="146" bestFit="1" customWidth="1"/>
    <col min="12554" max="12800" width="29.7109375" style="146"/>
    <col min="12801" max="12801" width="28.42578125" style="146" customWidth="1"/>
    <col min="12802" max="12802" width="19" style="146" customWidth="1"/>
    <col min="12803" max="12803" width="26.140625" style="146" customWidth="1"/>
    <col min="12804" max="12804" width="22.140625" style="146" bestFit="1" customWidth="1"/>
    <col min="12805" max="12805" width="17.42578125" style="146" customWidth="1"/>
    <col min="12806" max="12806" width="60.7109375" style="146" customWidth="1"/>
    <col min="12807" max="12807" width="10.42578125" style="146" customWidth="1"/>
    <col min="12808" max="12808" width="15.28515625" style="146" customWidth="1"/>
    <col min="12809" max="12809" width="12.140625" style="146" bestFit="1" customWidth="1"/>
    <col min="12810" max="13056" width="29.7109375" style="146"/>
    <col min="13057" max="13057" width="28.42578125" style="146" customWidth="1"/>
    <col min="13058" max="13058" width="19" style="146" customWidth="1"/>
    <col min="13059" max="13059" width="26.140625" style="146" customWidth="1"/>
    <col min="13060" max="13060" width="22.140625" style="146" bestFit="1" customWidth="1"/>
    <col min="13061" max="13061" width="17.42578125" style="146" customWidth="1"/>
    <col min="13062" max="13062" width="60.7109375" style="146" customWidth="1"/>
    <col min="13063" max="13063" width="10.42578125" style="146" customWidth="1"/>
    <col min="13064" max="13064" width="15.28515625" style="146" customWidth="1"/>
    <col min="13065" max="13065" width="12.140625" style="146" bestFit="1" customWidth="1"/>
    <col min="13066" max="13312" width="29.7109375" style="146"/>
    <col min="13313" max="13313" width="28.42578125" style="146" customWidth="1"/>
    <col min="13314" max="13314" width="19" style="146" customWidth="1"/>
    <col min="13315" max="13315" width="26.140625" style="146" customWidth="1"/>
    <col min="13316" max="13316" width="22.140625" style="146" bestFit="1" customWidth="1"/>
    <col min="13317" max="13317" width="17.42578125" style="146" customWidth="1"/>
    <col min="13318" max="13318" width="60.7109375" style="146" customWidth="1"/>
    <col min="13319" max="13319" width="10.42578125" style="146" customWidth="1"/>
    <col min="13320" max="13320" width="15.28515625" style="146" customWidth="1"/>
    <col min="13321" max="13321" width="12.140625" style="146" bestFit="1" customWidth="1"/>
    <col min="13322" max="13568" width="29.7109375" style="146"/>
    <col min="13569" max="13569" width="28.42578125" style="146" customWidth="1"/>
    <col min="13570" max="13570" width="19" style="146" customWidth="1"/>
    <col min="13571" max="13571" width="26.140625" style="146" customWidth="1"/>
    <col min="13572" max="13572" width="22.140625" style="146" bestFit="1" customWidth="1"/>
    <col min="13573" max="13573" width="17.42578125" style="146" customWidth="1"/>
    <col min="13574" max="13574" width="60.7109375" style="146" customWidth="1"/>
    <col min="13575" max="13575" width="10.42578125" style="146" customWidth="1"/>
    <col min="13576" max="13576" width="15.28515625" style="146" customWidth="1"/>
    <col min="13577" max="13577" width="12.140625" style="146" bestFit="1" customWidth="1"/>
    <col min="13578" max="13824" width="29.7109375" style="146"/>
    <col min="13825" max="13825" width="28.42578125" style="146" customWidth="1"/>
    <col min="13826" max="13826" width="19" style="146" customWidth="1"/>
    <col min="13827" max="13827" width="26.140625" style="146" customWidth="1"/>
    <col min="13828" max="13828" width="22.140625" style="146" bestFit="1" customWidth="1"/>
    <col min="13829" max="13829" width="17.42578125" style="146" customWidth="1"/>
    <col min="13830" max="13830" width="60.7109375" style="146" customWidth="1"/>
    <col min="13831" max="13831" width="10.42578125" style="146" customWidth="1"/>
    <col min="13832" max="13832" width="15.28515625" style="146" customWidth="1"/>
    <col min="13833" max="13833" width="12.140625" style="146" bestFit="1" customWidth="1"/>
    <col min="13834" max="14080" width="29.7109375" style="146"/>
    <col min="14081" max="14081" width="28.42578125" style="146" customWidth="1"/>
    <col min="14082" max="14082" width="19" style="146" customWidth="1"/>
    <col min="14083" max="14083" width="26.140625" style="146" customWidth="1"/>
    <col min="14084" max="14084" width="22.140625" style="146" bestFit="1" customWidth="1"/>
    <col min="14085" max="14085" width="17.42578125" style="146" customWidth="1"/>
    <col min="14086" max="14086" width="60.7109375" style="146" customWidth="1"/>
    <col min="14087" max="14087" width="10.42578125" style="146" customWidth="1"/>
    <col min="14088" max="14088" width="15.28515625" style="146" customWidth="1"/>
    <col min="14089" max="14089" width="12.140625" style="146" bestFit="1" customWidth="1"/>
    <col min="14090" max="14336" width="29.7109375" style="146"/>
    <col min="14337" max="14337" width="28.42578125" style="146" customWidth="1"/>
    <col min="14338" max="14338" width="19" style="146" customWidth="1"/>
    <col min="14339" max="14339" width="26.140625" style="146" customWidth="1"/>
    <col min="14340" max="14340" width="22.140625" style="146" bestFit="1" customWidth="1"/>
    <col min="14341" max="14341" width="17.42578125" style="146" customWidth="1"/>
    <col min="14342" max="14342" width="60.7109375" style="146" customWidth="1"/>
    <col min="14343" max="14343" width="10.42578125" style="146" customWidth="1"/>
    <col min="14344" max="14344" width="15.28515625" style="146" customWidth="1"/>
    <col min="14345" max="14345" width="12.140625" style="146" bestFit="1" customWidth="1"/>
    <col min="14346" max="14592" width="29.7109375" style="146"/>
    <col min="14593" max="14593" width="28.42578125" style="146" customWidth="1"/>
    <col min="14594" max="14594" width="19" style="146" customWidth="1"/>
    <col min="14595" max="14595" width="26.140625" style="146" customWidth="1"/>
    <col min="14596" max="14596" width="22.140625" style="146" bestFit="1" customWidth="1"/>
    <col min="14597" max="14597" width="17.42578125" style="146" customWidth="1"/>
    <col min="14598" max="14598" width="60.7109375" style="146" customWidth="1"/>
    <col min="14599" max="14599" width="10.42578125" style="146" customWidth="1"/>
    <col min="14600" max="14600" width="15.28515625" style="146" customWidth="1"/>
    <col min="14601" max="14601" width="12.140625" style="146" bestFit="1" customWidth="1"/>
    <col min="14602" max="14848" width="29.7109375" style="146"/>
    <col min="14849" max="14849" width="28.42578125" style="146" customWidth="1"/>
    <col min="14850" max="14850" width="19" style="146" customWidth="1"/>
    <col min="14851" max="14851" width="26.140625" style="146" customWidth="1"/>
    <col min="14852" max="14852" width="22.140625" style="146" bestFit="1" customWidth="1"/>
    <col min="14853" max="14853" width="17.42578125" style="146" customWidth="1"/>
    <col min="14854" max="14854" width="60.7109375" style="146" customWidth="1"/>
    <col min="14855" max="14855" width="10.42578125" style="146" customWidth="1"/>
    <col min="14856" max="14856" width="15.28515625" style="146" customWidth="1"/>
    <col min="14857" max="14857" width="12.140625" style="146" bestFit="1" customWidth="1"/>
    <col min="14858" max="15104" width="29.7109375" style="146"/>
    <col min="15105" max="15105" width="28.42578125" style="146" customWidth="1"/>
    <col min="15106" max="15106" width="19" style="146" customWidth="1"/>
    <col min="15107" max="15107" width="26.140625" style="146" customWidth="1"/>
    <col min="15108" max="15108" width="22.140625" style="146" bestFit="1" customWidth="1"/>
    <col min="15109" max="15109" width="17.42578125" style="146" customWidth="1"/>
    <col min="15110" max="15110" width="60.7109375" style="146" customWidth="1"/>
    <col min="15111" max="15111" width="10.42578125" style="146" customWidth="1"/>
    <col min="15112" max="15112" width="15.28515625" style="146" customWidth="1"/>
    <col min="15113" max="15113" width="12.140625" style="146" bestFit="1" customWidth="1"/>
    <col min="15114" max="15360" width="29.7109375" style="146"/>
    <col min="15361" max="15361" width="28.42578125" style="146" customWidth="1"/>
    <col min="15362" max="15362" width="19" style="146" customWidth="1"/>
    <col min="15363" max="15363" width="26.140625" style="146" customWidth="1"/>
    <col min="15364" max="15364" width="22.140625" style="146" bestFit="1" customWidth="1"/>
    <col min="15365" max="15365" width="17.42578125" style="146" customWidth="1"/>
    <col min="15366" max="15366" width="60.7109375" style="146" customWidth="1"/>
    <col min="15367" max="15367" width="10.42578125" style="146" customWidth="1"/>
    <col min="15368" max="15368" width="15.28515625" style="146" customWidth="1"/>
    <col min="15369" max="15369" width="12.140625" style="146" bestFit="1" customWidth="1"/>
    <col min="15370" max="15616" width="29.7109375" style="146"/>
    <col min="15617" max="15617" width="28.42578125" style="146" customWidth="1"/>
    <col min="15618" max="15618" width="19" style="146" customWidth="1"/>
    <col min="15619" max="15619" width="26.140625" style="146" customWidth="1"/>
    <col min="15620" max="15620" width="22.140625" style="146" bestFit="1" customWidth="1"/>
    <col min="15621" max="15621" width="17.42578125" style="146" customWidth="1"/>
    <col min="15622" max="15622" width="60.7109375" style="146" customWidth="1"/>
    <col min="15623" max="15623" width="10.42578125" style="146" customWidth="1"/>
    <col min="15624" max="15624" width="15.28515625" style="146" customWidth="1"/>
    <col min="15625" max="15625" width="12.140625" style="146" bestFit="1" customWidth="1"/>
    <col min="15626" max="15872" width="29.7109375" style="146"/>
    <col min="15873" max="15873" width="28.42578125" style="146" customWidth="1"/>
    <col min="15874" max="15874" width="19" style="146" customWidth="1"/>
    <col min="15875" max="15875" width="26.140625" style="146" customWidth="1"/>
    <col min="15876" max="15876" width="22.140625" style="146" bestFit="1" customWidth="1"/>
    <col min="15877" max="15877" width="17.42578125" style="146" customWidth="1"/>
    <col min="15878" max="15878" width="60.7109375" style="146" customWidth="1"/>
    <col min="15879" max="15879" width="10.42578125" style="146" customWidth="1"/>
    <col min="15880" max="15880" width="15.28515625" style="146" customWidth="1"/>
    <col min="15881" max="15881" width="12.140625" style="146" bestFit="1" customWidth="1"/>
    <col min="15882" max="16128" width="29.7109375" style="146"/>
    <col min="16129" max="16129" width="28.42578125" style="146" customWidth="1"/>
    <col min="16130" max="16130" width="19" style="146" customWidth="1"/>
    <col min="16131" max="16131" width="26.140625" style="146" customWidth="1"/>
    <col min="16132" max="16132" width="22.140625" style="146" bestFit="1" customWidth="1"/>
    <col min="16133" max="16133" width="17.42578125" style="146" customWidth="1"/>
    <col min="16134" max="16134" width="60.7109375" style="146" customWidth="1"/>
    <col min="16135" max="16135" width="10.42578125" style="146" customWidth="1"/>
    <col min="16136" max="16136" width="15.28515625" style="146" customWidth="1"/>
    <col min="16137" max="16137" width="12.140625" style="146" bestFit="1" customWidth="1"/>
    <col min="16138" max="16384" width="29.7109375" style="146"/>
  </cols>
  <sheetData>
    <row r="1" spans="1:10" ht="26.25" customHeight="1"/>
    <row r="2" spans="1:10" ht="13.5" thickBot="1"/>
    <row r="3" spans="1:10" ht="19.5" thickBot="1">
      <c r="A3" s="564" t="s">
        <v>210</v>
      </c>
      <c r="B3" s="565"/>
      <c r="C3" s="565"/>
      <c r="D3" s="565"/>
      <c r="E3" s="566"/>
    </row>
    <row r="4" spans="1:10">
      <c r="A4" s="148"/>
      <c r="B4" s="149"/>
      <c r="C4" s="149"/>
      <c r="D4" s="149"/>
      <c r="E4" s="149"/>
    </row>
    <row r="5" spans="1:10">
      <c r="A5" s="150" t="s">
        <v>211</v>
      </c>
      <c r="B5" s="151"/>
      <c r="C5" s="152" t="s">
        <v>212</v>
      </c>
      <c r="D5" s="152" t="s">
        <v>187</v>
      </c>
      <c r="E5" s="152" t="s">
        <v>213</v>
      </c>
      <c r="H5" s="151" t="s">
        <v>214</v>
      </c>
    </row>
    <row r="6" spans="1:10">
      <c r="A6" s="153" t="s">
        <v>215</v>
      </c>
      <c r="B6" s="154"/>
      <c r="C6" s="154" t="s">
        <v>216</v>
      </c>
      <c r="D6" s="155" t="s">
        <v>217</v>
      </c>
      <c r="E6" s="156">
        <v>2</v>
      </c>
      <c r="G6" s="157" t="s">
        <v>218</v>
      </c>
      <c r="H6" s="158">
        <f>C17*E7</f>
        <v>0</v>
      </c>
    </row>
    <row r="7" spans="1:10">
      <c r="A7" s="153" t="s">
        <v>219</v>
      </c>
      <c r="B7" s="154"/>
      <c r="C7" s="154" t="s">
        <v>216</v>
      </c>
      <c r="D7" s="155" t="s">
        <v>220</v>
      </c>
      <c r="E7" s="156">
        <v>0.33</v>
      </c>
      <c r="G7" s="159" t="s">
        <v>221</v>
      </c>
      <c r="H7" s="158">
        <f>D17*E6</f>
        <v>0</v>
      </c>
      <c r="I7" s="160"/>
    </row>
    <row r="8" spans="1:10">
      <c r="A8" s="153" t="s">
        <v>222</v>
      </c>
      <c r="B8" s="154"/>
      <c r="C8" s="154" t="s">
        <v>223</v>
      </c>
      <c r="D8" s="155" t="s">
        <v>224</v>
      </c>
      <c r="E8" s="156">
        <f>20+7.2</f>
        <v>27.2</v>
      </c>
      <c r="F8" s="146" t="s">
        <v>225</v>
      </c>
      <c r="G8" s="159" t="s">
        <v>226</v>
      </c>
      <c r="H8" s="158">
        <f>E8</f>
        <v>27.2</v>
      </c>
      <c r="I8" s="160"/>
    </row>
    <row r="9" spans="1:10">
      <c r="A9" s="153" t="s">
        <v>227</v>
      </c>
      <c r="B9" s="154"/>
      <c r="C9" s="154" t="s">
        <v>223</v>
      </c>
      <c r="D9" s="161" t="s">
        <v>228</v>
      </c>
      <c r="E9" s="156">
        <v>6</v>
      </c>
      <c r="G9" s="159" t="s">
        <v>229</v>
      </c>
      <c r="H9" s="158">
        <f>SUM(H6:H8)</f>
        <v>27.2</v>
      </c>
      <c r="I9" s="160"/>
      <c r="J9" s="160"/>
    </row>
    <row r="10" spans="1:10">
      <c r="A10" s="153" t="s">
        <v>230</v>
      </c>
      <c r="B10" s="154"/>
      <c r="C10" s="154" t="s">
        <v>223</v>
      </c>
      <c r="D10" s="161" t="s">
        <v>231</v>
      </c>
      <c r="E10" s="156">
        <v>7.2</v>
      </c>
    </row>
    <row r="11" spans="1:10">
      <c r="A11" s="153" t="s">
        <v>232</v>
      </c>
      <c r="B11" s="154"/>
      <c r="C11" s="154" t="s">
        <v>216</v>
      </c>
      <c r="D11" s="161" t="s">
        <v>783</v>
      </c>
      <c r="E11" s="156">
        <f>(4.8+0.93)/2</f>
        <v>2.8649999999999998</v>
      </c>
      <c r="F11" s="146" t="s">
        <v>233</v>
      </c>
      <c r="H11" s="158" t="s">
        <v>234</v>
      </c>
    </row>
    <row r="12" spans="1:10">
      <c r="A12" s="153" t="s">
        <v>235</v>
      </c>
      <c r="B12" s="154"/>
      <c r="C12" s="155" t="s">
        <v>236</v>
      </c>
      <c r="D12" s="155" t="s">
        <v>236</v>
      </c>
      <c r="E12" s="156">
        <f>2*E11</f>
        <v>5.7299999999999995</v>
      </c>
      <c r="F12" s="146" t="s">
        <v>237</v>
      </c>
      <c r="G12" s="159" t="s">
        <v>238</v>
      </c>
      <c r="H12" s="158">
        <f>B18*E11</f>
        <v>0</v>
      </c>
    </row>
    <row r="13" spans="1:10">
      <c r="A13" s="153" t="s">
        <v>239</v>
      </c>
      <c r="B13" s="154"/>
      <c r="C13" s="155" t="s">
        <v>236</v>
      </c>
      <c r="D13" s="155" t="s">
        <v>236</v>
      </c>
      <c r="E13" s="156">
        <f>2*E12</f>
        <v>11.459999999999999</v>
      </c>
      <c r="F13" s="146" t="s">
        <v>240</v>
      </c>
      <c r="G13" s="159" t="s">
        <v>226</v>
      </c>
      <c r="H13" s="158">
        <f>E8</f>
        <v>27.2</v>
      </c>
    </row>
    <row r="14" spans="1:10" ht="13.5" thickBot="1">
      <c r="A14" s="149"/>
      <c r="B14" s="149"/>
      <c r="C14" s="149"/>
      <c r="D14" s="149"/>
      <c r="E14" s="149"/>
      <c r="G14" s="159" t="s">
        <v>229</v>
      </c>
      <c r="H14" s="158">
        <f>SUM(H12:H13)</f>
        <v>27.2</v>
      </c>
    </row>
    <row r="15" spans="1:10" ht="13.5" thickBot="1">
      <c r="A15" s="567" t="s">
        <v>241</v>
      </c>
      <c r="B15" s="568"/>
      <c r="C15" s="568"/>
      <c r="D15" s="568"/>
      <c r="E15" s="569"/>
      <c r="H15" s="146"/>
    </row>
    <row r="16" spans="1:10">
      <c r="A16" s="162" t="s">
        <v>242</v>
      </c>
      <c r="B16" s="163" t="s">
        <v>243</v>
      </c>
      <c r="C16" s="162" t="s">
        <v>244</v>
      </c>
      <c r="D16" s="162" t="s">
        <v>245</v>
      </c>
      <c r="E16" s="162" t="s">
        <v>246</v>
      </c>
    </row>
    <row r="17" spans="1:9">
      <c r="A17" s="164">
        <v>0</v>
      </c>
      <c r="B17" s="165">
        <v>0</v>
      </c>
      <c r="C17" s="164">
        <f>B17*0.9</f>
        <v>0</v>
      </c>
      <c r="D17" s="164">
        <f>B17*0.1</f>
        <v>0</v>
      </c>
      <c r="E17" s="166">
        <f>H9*A17</f>
        <v>0</v>
      </c>
      <c r="F17" s="146" t="s">
        <v>247</v>
      </c>
    </row>
    <row r="18" spans="1:9">
      <c r="A18" s="164" t="s">
        <v>248</v>
      </c>
      <c r="B18" s="165">
        <v>0</v>
      </c>
      <c r="C18" s="165"/>
      <c r="D18" s="164"/>
      <c r="E18" s="167">
        <f>ROUND(((B18*E11)+E8),2)</f>
        <v>27.2</v>
      </c>
    </row>
    <row r="19" spans="1:9">
      <c r="A19" s="159" t="s">
        <v>249</v>
      </c>
      <c r="B19" s="168">
        <v>0</v>
      </c>
      <c r="C19" s="168"/>
      <c r="D19" s="169"/>
      <c r="E19" s="167">
        <f>ROUND(((B19*E12)+E8),2)</f>
        <v>27.2</v>
      </c>
    </row>
    <row r="20" spans="1:9" ht="15" customHeight="1">
      <c r="A20" s="570" t="s">
        <v>250</v>
      </c>
      <c r="B20" s="571"/>
      <c r="C20" s="571"/>
      <c r="D20" s="572"/>
      <c r="E20" s="170">
        <f>SUM(E17:E19)</f>
        <v>54.4</v>
      </c>
    </row>
    <row r="21" spans="1:9" ht="15">
      <c r="A21" s="149"/>
      <c r="B21" s="149"/>
      <c r="C21" s="149"/>
      <c r="D21" s="171"/>
      <c r="E21" s="172"/>
      <c r="F21" s="173"/>
    </row>
    <row r="22" spans="1:9" ht="13.5" thickBot="1">
      <c r="A22" s="149"/>
      <c r="B22" s="573"/>
      <c r="C22" s="573"/>
      <c r="D22" s="149"/>
      <c r="E22" s="149"/>
    </row>
    <row r="23" spans="1:9" ht="13.5" thickBot="1">
      <c r="A23" s="574" t="s">
        <v>251</v>
      </c>
      <c r="B23" s="575"/>
      <c r="C23" s="575"/>
      <c r="D23" s="575"/>
      <c r="E23" s="576"/>
    </row>
    <row r="24" spans="1:9">
      <c r="A24" s="174" t="s">
        <v>242</v>
      </c>
      <c r="B24" s="175" t="s">
        <v>243</v>
      </c>
      <c r="C24" s="174" t="s">
        <v>244</v>
      </c>
      <c r="D24" s="174" t="s">
        <v>245</v>
      </c>
      <c r="E24" s="174" t="s">
        <v>246</v>
      </c>
    </row>
    <row r="25" spans="1:9">
      <c r="A25" s="159">
        <v>3</v>
      </c>
      <c r="B25" s="157">
        <v>350</v>
      </c>
      <c r="C25" s="159">
        <f>B25*0.9</f>
        <v>315</v>
      </c>
      <c r="D25" s="159">
        <f>B25*0.1</f>
        <v>35</v>
      </c>
      <c r="E25" s="176">
        <f>H9*A25</f>
        <v>81.599999999999994</v>
      </c>
    </row>
    <row r="26" spans="1:9">
      <c r="A26" s="159" t="s">
        <v>252</v>
      </c>
      <c r="B26" s="157">
        <v>350</v>
      </c>
      <c r="C26" s="157"/>
      <c r="D26" s="159"/>
      <c r="E26" s="176">
        <f>(E7*B26)+H8</f>
        <v>142.69999999999999</v>
      </c>
    </row>
    <row r="27" spans="1:9">
      <c r="A27" s="177"/>
      <c r="B27" s="177"/>
      <c r="C27" s="177"/>
      <c r="D27" s="178"/>
      <c r="E27" s="176"/>
    </row>
    <row r="28" spans="1:9" ht="15" customHeight="1">
      <c r="A28" s="561" t="s">
        <v>250</v>
      </c>
      <c r="B28" s="562"/>
      <c r="C28" s="562"/>
      <c r="D28" s="563"/>
      <c r="E28" s="170">
        <f>SUM(E25:E26)</f>
        <v>224.29999999999998</v>
      </c>
    </row>
    <row r="31" spans="1:9" ht="13.5" thickBot="1">
      <c r="A31" s="179" t="s">
        <v>253</v>
      </c>
      <c r="B31" s="180" t="s">
        <v>243</v>
      </c>
      <c r="C31" s="179" t="s">
        <v>244</v>
      </c>
      <c r="D31" s="179" t="s">
        <v>245</v>
      </c>
      <c r="E31" s="179" t="s">
        <v>254</v>
      </c>
    </row>
    <row r="32" spans="1:9" ht="13.5" thickTop="1">
      <c r="A32" s="181" t="s">
        <v>255</v>
      </c>
      <c r="B32" s="181">
        <v>50</v>
      </c>
      <c r="C32" s="146">
        <f>B32*0.9</f>
        <v>45</v>
      </c>
      <c r="D32" s="181">
        <f>B32*0.1</f>
        <v>5</v>
      </c>
      <c r="E32" s="182">
        <f>H36</f>
        <v>30.85</v>
      </c>
      <c r="F32" s="146" t="s">
        <v>256</v>
      </c>
      <c r="G32" s="183"/>
      <c r="H32" s="184" t="s">
        <v>257</v>
      </c>
      <c r="I32" s="185" t="s">
        <v>258</v>
      </c>
    </row>
    <row r="33" spans="1:9">
      <c r="A33" s="186" t="s">
        <v>259</v>
      </c>
      <c r="B33" s="186">
        <v>100</v>
      </c>
      <c r="C33" s="186">
        <f>B33*0.9</f>
        <v>90</v>
      </c>
      <c r="D33" s="186">
        <f>B33*0.1</f>
        <v>10</v>
      </c>
      <c r="E33" s="187">
        <f>I36</f>
        <v>56.900000000000006</v>
      </c>
      <c r="F33" s="146" t="s">
        <v>256</v>
      </c>
      <c r="G33" s="183"/>
      <c r="H33" s="158">
        <f>C32*E7</f>
        <v>14.850000000000001</v>
      </c>
      <c r="I33" s="188">
        <f>C33*E7</f>
        <v>29.700000000000003</v>
      </c>
    </row>
    <row r="34" spans="1:9">
      <c r="A34" s="159" t="s">
        <v>260</v>
      </c>
      <c r="B34" s="159"/>
      <c r="C34" s="159"/>
      <c r="D34" s="159"/>
      <c r="E34" s="189">
        <f>E28</f>
        <v>224.29999999999998</v>
      </c>
      <c r="G34" s="183"/>
      <c r="H34" s="158">
        <f>D32*E6</f>
        <v>10</v>
      </c>
      <c r="I34" s="188">
        <f>D33*E6</f>
        <v>20</v>
      </c>
    </row>
    <row r="35" spans="1:9">
      <c r="A35" s="186" t="s">
        <v>261</v>
      </c>
      <c r="B35" s="186"/>
      <c r="C35" s="186"/>
      <c r="D35" s="186"/>
      <c r="E35" s="190">
        <f>E20</f>
        <v>54.4</v>
      </c>
      <c r="G35" s="183"/>
      <c r="H35" s="158">
        <f>E9</f>
        <v>6</v>
      </c>
      <c r="I35" s="188">
        <f>E10</f>
        <v>7.2</v>
      </c>
    </row>
    <row r="36" spans="1:9">
      <c r="G36" s="191" t="s">
        <v>229</v>
      </c>
      <c r="H36" s="158">
        <f>SUM(H33:H35)</f>
        <v>30.85</v>
      </c>
      <c r="I36" s="188">
        <f>SUM(I33:I35)</f>
        <v>56.900000000000006</v>
      </c>
    </row>
    <row r="37" spans="1:9" ht="13.5" thickBot="1">
      <c r="F37" s="192"/>
    </row>
    <row r="38" spans="1:9">
      <c r="A38" s="577" t="s">
        <v>262</v>
      </c>
      <c r="B38" s="578"/>
      <c r="C38" s="578"/>
      <c r="D38" s="578"/>
      <c r="E38" s="579"/>
    </row>
    <row r="39" spans="1:9" ht="12.75" customHeight="1">
      <c r="A39" s="580" t="s">
        <v>263</v>
      </c>
      <c r="B39" s="581"/>
      <c r="C39" s="581"/>
      <c r="D39" s="581"/>
      <c r="E39" s="582"/>
      <c r="F39" s="183"/>
    </row>
    <row r="40" spans="1:9" ht="12.75" customHeight="1">
      <c r="A40" s="580" t="s">
        <v>264</v>
      </c>
      <c r="B40" s="581"/>
      <c r="C40" s="581"/>
      <c r="D40" s="581"/>
      <c r="E40" s="582"/>
      <c r="F40" s="183"/>
    </row>
    <row r="41" spans="1:9" ht="26.25" customHeight="1">
      <c r="A41" s="580" t="s">
        <v>265</v>
      </c>
      <c r="B41" s="581"/>
      <c r="C41" s="581"/>
      <c r="D41" s="581"/>
      <c r="E41" s="582"/>
      <c r="F41" s="183"/>
    </row>
    <row r="42" spans="1:9" ht="13.5" thickBot="1">
      <c r="A42" s="583" t="s">
        <v>266</v>
      </c>
      <c r="B42" s="584"/>
      <c r="C42" s="584"/>
      <c r="D42" s="584"/>
      <c r="E42" s="585"/>
      <c r="F42" s="183"/>
    </row>
    <row r="44" spans="1:9">
      <c r="H44" s="193"/>
    </row>
  </sheetData>
  <mergeCells count="11">
    <mergeCell ref="A38:E38"/>
    <mergeCell ref="A39:E39"/>
    <mergeCell ref="A40:E40"/>
    <mergeCell ref="A41:E41"/>
    <mergeCell ref="A42:E42"/>
    <mergeCell ref="A28:D28"/>
    <mergeCell ref="A3:E3"/>
    <mergeCell ref="A15:E15"/>
    <mergeCell ref="A20:D20"/>
    <mergeCell ref="B22:C22"/>
    <mergeCell ref="A23:E23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H11"/>
  <sheetViews>
    <sheetView tabSelected="1" view="pageBreakPreview" zoomScale="115" zoomScaleNormal="100" zoomScaleSheetLayoutView="115" workbookViewId="0">
      <selection activeCell="G19" sqref="G19"/>
    </sheetView>
  </sheetViews>
  <sheetFormatPr defaultColWidth="9.140625" defaultRowHeight="15"/>
  <cols>
    <col min="1" max="2" width="9.140625" style="137"/>
    <col min="3" max="3" width="28.5703125" style="137" bestFit="1" customWidth="1"/>
    <col min="4" max="4" width="3.7109375" style="137" bestFit="1" customWidth="1"/>
    <col min="5" max="5" width="12.5703125" style="137" customWidth="1"/>
    <col min="6" max="6" width="15.7109375" style="137" bestFit="1" customWidth="1"/>
    <col min="7" max="7" width="20.28515625" style="137" customWidth="1"/>
    <col min="8" max="8" width="17.28515625" style="136" customWidth="1"/>
    <col min="9" max="9" width="9.140625" style="137"/>
    <col min="10" max="10" width="10.7109375" style="137" bestFit="1" customWidth="1"/>
    <col min="11" max="12" width="9.140625" style="137"/>
    <col min="13" max="13" width="16.28515625" style="137" bestFit="1" customWidth="1"/>
    <col min="14" max="16384" width="9.140625" style="137"/>
  </cols>
  <sheetData>
    <row r="1" spans="1:7">
      <c r="A1" s="589" t="s">
        <v>193</v>
      </c>
      <c r="B1" s="590"/>
      <c r="C1" s="590"/>
      <c r="D1" s="590"/>
      <c r="E1" s="590"/>
      <c r="F1" s="591"/>
      <c r="G1" s="194" t="s">
        <v>0</v>
      </c>
    </row>
    <row r="2" spans="1:7">
      <c r="A2" s="592"/>
      <c r="B2" s="593"/>
      <c r="C2" s="593"/>
      <c r="D2" s="593"/>
      <c r="E2" s="593"/>
      <c r="F2" s="594"/>
      <c r="G2" s="195" t="s">
        <v>780</v>
      </c>
    </row>
    <row r="3" spans="1:7">
      <c r="A3" s="595" t="s">
        <v>82</v>
      </c>
      <c r="B3" s="535"/>
      <c r="C3" s="535"/>
      <c r="D3" s="535"/>
      <c r="E3" s="535"/>
      <c r="F3" s="535"/>
      <c r="G3" s="596"/>
    </row>
    <row r="4" spans="1:7">
      <c r="A4" s="597"/>
      <c r="B4" s="598"/>
      <c r="C4" s="598"/>
      <c r="D4" s="598"/>
      <c r="E4" s="598"/>
      <c r="F4" s="598"/>
      <c r="G4" s="599"/>
    </row>
    <row r="5" spans="1:7">
      <c r="A5" s="600" t="s">
        <v>194</v>
      </c>
      <c r="B5" s="515"/>
      <c r="C5" s="515"/>
      <c r="D5" s="515"/>
      <c r="E5" s="595" t="s">
        <v>77</v>
      </c>
      <c r="F5" s="596"/>
      <c r="G5" s="138" t="str">
        <f>PFP!J5</f>
        <v>BASE:</v>
      </c>
    </row>
    <row r="6" spans="1:7" ht="97.5" customHeight="1">
      <c r="A6" s="601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554"/>
      <c r="C6" s="554"/>
      <c r="D6" s="602"/>
      <c r="E6" s="603" t="s">
        <v>76</v>
      </c>
      <c r="F6" s="604"/>
      <c r="G6" s="196">
        <f>PFP!J6</f>
        <v>0</v>
      </c>
    </row>
    <row r="7" spans="1:7">
      <c r="A7" s="19" t="s">
        <v>37</v>
      </c>
      <c r="B7" s="197" t="s">
        <v>107</v>
      </c>
      <c r="C7" s="19" t="s">
        <v>86</v>
      </c>
      <c r="D7" s="19" t="s">
        <v>38</v>
      </c>
      <c r="E7" s="20" t="s">
        <v>39</v>
      </c>
      <c r="F7" s="20" t="s">
        <v>195</v>
      </c>
      <c r="G7" s="20" t="s">
        <v>87</v>
      </c>
    </row>
    <row r="8" spans="1:7">
      <c r="A8" s="134" t="s">
        <v>419</v>
      </c>
      <c r="B8" s="134" t="s">
        <v>720</v>
      </c>
      <c r="C8" s="2" t="s">
        <v>268</v>
      </c>
      <c r="D8" s="141" t="s">
        <v>49</v>
      </c>
      <c r="E8" s="388">
        <f>8+8</f>
        <v>16</v>
      </c>
      <c r="F8" s="198"/>
      <c r="G8" s="139"/>
    </row>
    <row r="9" spans="1:7">
      <c r="A9" s="134" t="s">
        <v>419</v>
      </c>
      <c r="B9" s="134" t="s">
        <v>720</v>
      </c>
      <c r="C9" s="2" t="s">
        <v>269</v>
      </c>
      <c r="D9" s="141" t="s">
        <v>49</v>
      </c>
      <c r="E9" s="388">
        <v>8</v>
      </c>
      <c r="F9" s="198"/>
      <c r="G9" s="139"/>
    </row>
    <row r="10" spans="1:7">
      <c r="A10" s="134" t="s">
        <v>419</v>
      </c>
      <c r="B10" s="1" t="s">
        <v>720</v>
      </c>
      <c r="C10" s="2" t="s">
        <v>270</v>
      </c>
      <c r="D10" s="141" t="s">
        <v>49</v>
      </c>
      <c r="E10" s="343">
        <v>8</v>
      </c>
      <c r="F10" s="140"/>
      <c r="G10" s="139"/>
    </row>
    <row r="11" spans="1:7">
      <c r="A11" s="586" t="s">
        <v>80</v>
      </c>
      <c r="B11" s="587"/>
      <c r="C11" s="587"/>
      <c r="D11" s="587"/>
      <c r="E11" s="587"/>
      <c r="F11" s="588"/>
      <c r="G11" s="142">
        <f>SUM(G8:G10)</f>
        <v>0</v>
      </c>
    </row>
  </sheetData>
  <mergeCells count="8">
    <mergeCell ref="A11:F11"/>
    <mergeCell ref="A1:F2"/>
    <mergeCell ref="A3:G3"/>
    <mergeCell ref="A4:G4"/>
    <mergeCell ref="A5:D5"/>
    <mergeCell ref="E5:F5"/>
    <mergeCell ref="A6:D6"/>
    <mergeCell ref="E6:F6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5731F-E7A1-45DE-A376-92BEB6C8F717}">
  <sheetPr>
    <tabColor theme="7" tint="0.59999389629810485"/>
    <pageSetUpPr fitToPage="1"/>
  </sheetPr>
  <dimension ref="A1:I28"/>
  <sheetViews>
    <sheetView showGridLines="0" tabSelected="1" view="pageBreakPreview" topLeftCell="C15" zoomScale="85" zoomScaleNormal="80" zoomScaleSheetLayoutView="85" workbookViewId="0">
      <selection activeCell="G19" sqref="G19"/>
    </sheetView>
  </sheetViews>
  <sheetFormatPr defaultColWidth="20.7109375" defaultRowHeight="30" customHeight="1"/>
  <cols>
    <col min="1" max="1" width="12.7109375" style="465" customWidth="1"/>
    <col min="2" max="3" width="12.7109375" style="466" customWidth="1"/>
    <col min="4" max="4" width="100.7109375" style="445" customWidth="1"/>
    <col min="5" max="5" width="16.85546875" style="465" customWidth="1"/>
    <col min="6" max="6" width="20.7109375" style="466" customWidth="1"/>
    <col min="7" max="7" width="20.7109375" style="466"/>
    <col min="8" max="8" width="15.140625" style="466" customWidth="1"/>
    <col min="9" max="9" width="29.28515625" style="445" customWidth="1"/>
    <col min="10" max="16384" width="20.7109375" style="445"/>
  </cols>
  <sheetData>
    <row r="1" spans="1:9" ht="31.5" customHeight="1">
      <c r="A1" s="605" t="s">
        <v>193</v>
      </c>
      <c r="B1" s="606"/>
      <c r="C1" s="606"/>
      <c r="D1" s="606"/>
      <c r="E1" s="606"/>
      <c r="F1" s="606"/>
      <c r="G1" s="606"/>
      <c r="H1" s="607"/>
      <c r="I1" s="194" t="s">
        <v>0</v>
      </c>
    </row>
    <row r="2" spans="1:9" ht="15" customHeight="1">
      <c r="A2" s="605"/>
      <c r="B2" s="606"/>
      <c r="C2" s="606"/>
      <c r="D2" s="606"/>
      <c r="E2" s="606"/>
      <c r="F2" s="606"/>
      <c r="G2" s="606"/>
      <c r="H2" s="607"/>
      <c r="I2" s="195" t="s">
        <v>200</v>
      </c>
    </row>
    <row r="3" spans="1:9" ht="20.100000000000001" customHeight="1">
      <c r="A3" s="514" t="s">
        <v>82</v>
      </c>
      <c r="B3" s="515"/>
      <c r="C3" s="515"/>
      <c r="D3" s="515"/>
      <c r="E3" s="515"/>
      <c r="F3" s="515"/>
      <c r="G3" s="515"/>
      <c r="H3" s="515"/>
      <c r="I3" s="515"/>
    </row>
    <row r="4" spans="1:9" ht="20.100000000000001" customHeight="1">
      <c r="A4" s="597"/>
      <c r="B4" s="598"/>
      <c r="C4" s="598"/>
      <c r="D4" s="598"/>
      <c r="E4" s="598"/>
      <c r="F4" s="598"/>
      <c r="G4" s="598"/>
      <c r="H4" s="598"/>
      <c r="I4" s="598"/>
    </row>
    <row r="5" spans="1:9" ht="20.100000000000001" customHeight="1">
      <c r="A5" s="514" t="s">
        <v>194</v>
      </c>
      <c r="B5" s="515"/>
      <c r="C5" s="515"/>
      <c r="D5" s="515"/>
      <c r="E5" s="445"/>
      <c r="F5" s="445"/>
      <c r="G5" s="595" t="s">
        <v>77</v>
      </c>
      <c r="H5" s="596"/>
      <c r="I5" s="446" t="str">
        <f>[334]PFP!J5</f>
        <v>BASE:</v>
      </c>
    </row>
    <row r="6" spans="1:9" ht="65.25" customHeight="1">
      <c r="A6" s="554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554"/>
      <c r="C6" s="554"/>
      <c r="D6" s="554"/>
      <c r="E6" s="554"/>
      <c r="F6" s="554"/>
      <c r="G6" s="603" t="s">
        <v>76</v>
      </c>
      <c r="H6" s="604"/>
      <c r="I6" s="447">
        <f>PFP!J6</f>
        <v>0</v>
      </c>
    </row>
    <row r="7" spans="1:9" ht="65.25" customHeight="1">
      <c r="A7" s="443"/>
      <c r="B7" s="443"/>
      <c r="C7" s="443"/>
      <c r="D7" s="443"/>
      <c r="E7" s="443"/>
      <c r="F7" s="443"/>
      <c r="G7" s="448"/>
      <c r="H7" s="448"/>
      <c r="I7" s="449"/>
    </row>
    <row r="8" spans="1:9" s="452" customFormat="1" ht="30" customHeight="1">
      <c r="A8" s="450" t="s">
        <v>809</v>
      </c>
      <c r="B8" s="451"/>
      <c r="C8" s="451"/>
      <c r="D8" s="450" t="s">
        <v>122</v>
      </c>
      <c r="E8" s="450" t="s">
        <v>788</v>
      </c>
      <c r="F8" s="451" t="s">
        <v>789</v>
      </c>
      <c r="G8" s="451" t="s">
        <v>790</v>
      </c>
      <c r="H8" s="451" t="s">
        <v>791</v>
      </c>
    </row>
    <row r="9" spans="1:9" s="458" customFormat="1" ht="30" customHeight="1">
      <c r="A9" s="453" t="s">
        <v>792</v>
      </c>
      <c r="B9" s="454" t="s">
        <v>793</v>
      </c>
      <c r="C9" s="454" t="s">
        <v>794</v>
      </c>
      <c r="D9" s="455" t="s">
        <v>803</v>
      </c>
      <c r="E9" s="453" t="s">
        <v>795</v>
      </c>
      <c r="F9" s="454">
        <v>1</v>
      </c>
      <c r="G9" s="456"/>
      <c r="H9" s="457" t="s">
        <v>236</v>
      </c>
    </row>
    <row r="10" spans="1:9" ht="30" customHeight="1">
      <c r="A10" s="459" t="s">
        <v>796</v>
      </c>
      <c r="B10" s="460" t="s">
        <v>721</v>
      </c>
      <c r="C10" s="460">
        <v>2706</v>
      </c>
      <c r="D10" s="461" t="s">
        <v>804</v>
      </c>
      <c r="E10" s="459" t="s">
        <v>797</v>
      </c>
      <c r="F10" s="460">
        <v>4</v>
      </c>
      <c r="G10" s="462"/>
      <c r="H10" s="463"/>
      <c r="I10" s="445" t="s">
        <v>49</v>
      </c>
    </row>
    <row r="11" spans="1:9" ht="30" customHeight="1">
      <c r="A11" s="459" t="s">
        <v>800</v>
      </c>
      <c r="B11" s="460" t="s">
        <v>799</v>
      </c>
      <c r="C11" s="460" t="s">
        <v>703</v>
      </c>
      <c r="D11" s="461" t="s">
        <v>801</v>
      </c>
      <c r="E11" s="459" t="s">
        <v>798</v>
      </c>
      <c r="F11" s="460">
        <v>0.5</v>
      </c>
      <c r="G11" s="464"/>
      <c r="H11" s="463"/>
      <c r="I11" s="445" t="s">
        <v>798</v>
      </c>
    </row>
    <row r="12" spans="1:9" ht="30" customHeight="1">
      <c r="A12" s="459" t="s">
        <v>800</v>
      </c>
      <c r="B12" s="460" t="s">
        <v>799</v>
      </c>
      <c r="C12" s="460" t="s">
        <v>718</v>
      </c>
      <c r="D12" s="461" t="s">
        <v>802</v>
      </c>
      <c r="E12" s="459" t="s">
        <v>798</v>
      </c>
      <c r="F12" s="460">
        <v>0.5</v>
      </c>
      <c r="G12" s="464"/>
      <c r="H12" s="463"/>
      <c r="I12" s="445" t="s">
        <v>798</v>
      </c>
    </row>
    <row r="13" spans="1:9" ht="30" customHeight="1">
      <c r="H13" s="467">
        <f>SUM(H10:H12)</f>
        <v>0</v>
      </c>
    </row>
    <row r="14" spans="1:9" ht="20.100000000000001" customHeight="1">
      <c r="H14" s="468"/>
    </row>
    <row r="15" spans="1:9" ht="20.100000000000001" customHeight="1">
      <c r="H15" s="467"/>
    </row>
    <row r="16" spans="1:9" ht="20.100000000000001" customHeight="1"/>
    <row r="17" spans="1:9" s="452" customFormat="1" ht="30" customHeight="1">
      <c r="A17" s="450" t="s">
        <v>810</v>
      </c>
      <c r="B17" s="451"/>
      <c r="C17" s="451"/>
      <c r="D17" s="450" t="s">
        <v>122</v>
      </c>
      <c r="E17" s="450" t="s">
        <v>788</v>
      </c>
      <c r="F17" s="451" t="s">
        <v>789</v>
      </c>
      <c r="G17" s="451" t="s">
        <v>790</v>
      </c>
      <c r="H17" s="451"/>
    </row>
    <row r="18" spans="1:9" s="458" customFormat="1" ht="30" customHeight="1">
      <c r="A18" s="453" t="s">
        <v>792</v>
      </c>
      <c r="B18" s="454" t="s">
        <v>793</v>
      </c>
      <c r="C18" s="454" t="s">
        <v>794</v>
      </c>
      <c r="D18" s="455" t="s">
        <v>805</v>
      </c>
      <c r="E18" s="453" t="s">
        <v>795</v>
      </c>
      <c r="F18" s="454">
        <v>1</v>
      </c>
      <c r="G18" s="456"/>
      <c r="H18" s="457"/>
    </row>
    <row r="19" spans="1:9" ht="30" customHeight="1">
      <c r="A19" s="459" t="s">
        <v>796</v>
      </c>
      <c r="B19" s="460" t="s">
        <v>721</v>
      </c>
      <c r="C19" s="460">
        <v>40811</v>
      </c>
      <c r="D19" s="461" t="s">
        <v>806</v>
      </c>
      <c r="E19" s="459" t="s">
        <v>807</v>
      </c>
      <c r="F19" s="460">
        <v>0.25</v>
      </c>
      <c r="G19" s="469"/>
      <c r="H19" s="463"/>
    </row>
    <row r="20" spans="1:9" ht="30" customHeight="1">
      <c r="H20" s="467"/>
    </row>
    <row r="21" spans="1:9" ht="20.100000000000001" customHeight="1">
      <c r="H21" s="468"/>
    </row>
    <row r="22" spans="1:9" ht="20.100000000000001" customHeight="1">
      <c r="H22" s="467"/>
    </row>
    <row r="23" spans="1:9" ht="20.100000000000001" customHeight="1"/>
    <row r="24" spans="1:9" s="452" customFormat="1" ht="30" customHeight="1">
      <c r="A24" s="450" t="s">
        <v>811</v>
      </c>
      <c r="B24" s="451"/>
      <c r="C24" s="451"/>
      <c r="D24" s="450" t="s">
        <v>122</v>
      </c>
      <c r="E24" s="450" t="s">
        <v>788</v>
      </c>
      <c r="F24" s="451" t="s">
        <v>789</v>
      </c>
      <c r="G24" s="451" t="s">
        <v>790</v>
      </c>
      <c r="H24" s="451" t="s">
        <v>791</v>
      </c>
    </row>
    <row r="25" spans="1:9" s="458" customFormat="1" ht="30" customHeight="1">
      <c r="A25" s="453" t="s">
        <v>792</v>
      </c>
      <c r="B25" s="454" t="s">
        <v>793</v>
      </c>
      <c r="C25" s="454" t="s">
        <v>794</v>
      </c>
      <c r="D25" s="455" t="s">
        <v>808</v>
      </c>
      <c r="E25" s="453" t="s">
        <v>795</v>
      </c>
      <c r="F25" s="454">
        <v>1</v>
      </c>
      <c r="G25" s="456"/>
      <c r="H25" s="457" t="s">
        <v>236</v>
      </c>
    </row>
    <row r="26" spans="1:9" ht="30" customHeight="1">
      <c r="A26" s="459" t="s">
        <v>800</v>
      </c>
      <c r="B26" s="460" t="s">
        <v>722</v>
      </c>
      <c r="C26" s="460" t="s">
        <v>205</v>
      </c>
      <c r="D26" s="461" t="s">
        <v>188</v>
      </c>
      <c r="E26" s="459" t="s">
        <v>807</v>
      </c>
      <c r="F26" s="460">
        <v>1</v>
      </c>
      <c r="G26" s="464"/>
      <c r="H26" s="463"/>
      <c r="I26" s="445" t="s">
        <v>49</v>
      </c>
    </row>
    <row r="27" spans="1:9" ht="30" customHeight="1">
      <c r="A27" s="459" t="s">
        <v>800</v>
      </c>
      <c r="B27" s="460" t="s">
        <v>722</v>
      </c>
      <c r="C27" s="460" t="s">
        <v>206</v>
      </c>
      <c r="D27" s="461" t="s">
        <v>510</v>
      </c>
      <c r="E27" s="459" t="s">
        <v>807</v>
      </c>
      <c r="F27" s="460">
        <v>1</v>
      </c>
      <c r="G27" s="464"/>
      <c r="H27" s="463"/>
      <c r="I27" s="445" t="s">
        <v>49</v>
      </c>
    </row>
    <row r="28" spans="1:9" ht="30" customHeight="1">
      <c r="H28" s="467">
        <f>SUM(H26:H27)</f>
        <v>0</v>
      </c>
    </row>
  </sheetData>
  <mergeCells count="7">
    <mergeCell ref="A6:F6"/>
    <mergeCell ref="G6:H6"/>
    <mergeCell ref="A1:H2"/>
    <mergeCell ref="A3:I3"/>
    <mergeCell ref="A4:I4"/>
    <mergeCell ref="A5:D5"/>
    <mergeCell ref="G5:H5"/>
  </mergeCells>
  <pageMargins left="0.511811024" right="0.511811024" top="0.78740157499999996" bottom="0.78740157499999996" header="0.31496062000000002" footer="0.31496062000000002"/>
  <pageSetup paperSize="9" scale="3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AA56-EFEA-446B-9618-76DB29313EC5}">
  <sheetPr>
    <tabColor theme="7" tint="0.59999389629810485"/>
    <pageSetUpPr fitToPage="1"/>
  </sheetPr>
  <dimension ref="A1:M25"/>
  <sheetViews>
    <sheetView view="pageBreakPreview" zoomScale="120" zoomScaleNormal="100" zoomScaleSheetLayoutView="120" workbookViewId="0">
      <selection sqref="A1:G2"/>
    </sheetView>
  </sheetViews>
  <sheetFormatPr defaultColWidth="9.140625" defaultRowHeight="15"/>
  <cols>
    <col min="1" max="1" width="8.42578125" style="396" bestFit="1" customWidth="1"/>
    <col min="2" max="2" width="6" style="396" customWidth="1"/>
    <col min="3" max="3" width="19.42578125" style="396" customWidth="1"/>
    <col min="4" max="4" width="65" style="396" bestFit="1" customWidth="1"/>
    <col min="5" max="5" width="10.7109375" style="396" customWidth="1"/>
    <col min="6" max="6" width="9.140625" style="396"/>
    <col min="7" max="8" width="15" style="396" customWidth="1"/>
    <col min="9" max="9" width="22" style="396" customWidth="1"/>
    <col min="10" max="10" width="9.140625" style="395" customWidth="1"/>
    <col min="11" max="11" width="14.7109375" style="396" customWidth="1"/>
    <col min="12" max="12" width="20.5703125" style="396" customWidth="1"/>
    <col min="13" max="13" width="12.7109375" style="396" customWidth="1"/>
    <col min="14" max="16384" width="9.140625" style="396"/>
  </cols>
  <sheetData>
    <row r="1" spans="1:13" ht="20.100000000000001" customHeight="1">
      <c r="A1" s="589" t="s">
        <v>782</v>
      </c>
      <c r="B1" s="590"/>
      <c r="C1" s="590"/>
      <c r="D1" s="590"/>
      <c r="E1" s="590"/>
      <c r="F1" s="590"/>
      <c r="G1" s="591"/>
      <c r="H1" s="389"/>
      <c r="I1" s="394" t="s">
        <v>0</v>
      </c>
    </row>
    <row r="2" spans="1:13" ht="20.100000000000001" customHeight="1">
      <c r="A2" s="592"/>
      <c r="B2" s="593"/>
      <c r="C2" s="593"/>
      <c r="D2" s="593"/>
      <c r="E2" s="593"/>
      <c r="F2" s="593"/>
      <c r="G2" s="594"/>
      <c r="H2" s="390"/>
      <c r="I2" s="397" t="s">
        <v>781</v>
      </c>
    </row>
    <row r="3" spans="1:13" ht="20.100000000000001" customHeight="1" thickBot="1">
      <c r="A3" s="595" t="s">
        <v>82</v>
      </c>
      <c r="B3" s="535"/>
      <c r="C3" s="535"/>
      <c r="D3" s="535"/>
      <c r="E3" s="535"/>
      <c r="F3" s="535"/>
      <c r="G3" s="535"/>
      <c r="H3" s="535"/>
      <c r="I3" s="596"/>
    </row>
    <row r="4" spans="1:13" ht="20.100000000000001" customHeight="1">
      <c r="A4" s="622"/>
      <c r="B4" s="623"/>
      <c r="C4" s="623"/>
      <c r="D4" s="623"/>
      <c r="E4" s="623"/>
      <c r="F4" s="623"/>
      <c r="G4" s="623"/>
      <c r="H4" s="623"/>
      <c r="I4" s="624"/>
      <c r="K4" s="625" t="s">
        <v>753</v>
      </c>
      <c r="L4" s="626"/>
      <c r="M4" s="627"/>
    </row>
    <row r="5" spans="1:13" ht="20.100000000000001" customHeight="1">
      <c r="A5" s="514" t="s">
        <v>36</v>
      </c>
      <c r="B5" s="515"/>
      <c r="C5" s="515"/>
      <c r="D5" s="515"/>
      <c r="E5" s="515"/>
      <c r="F5" s="595" t="s">
        <v>77</v>
      </c>
      <c r="G5" s="596"/>
      <c r="H5" s="392"/>
      <c r="I5" s="398" t="str">
        <f>[335]PFP!K5</f>
        <v>BASE:</v>
      </c>
      <c r="K5" s="399" t="s">
        <v>754</v>
      </c>
      <c r="L5" s="400" t="s">
        <v>755</v>
      </c>
      <c r="M5" s="401" t="s">
        <v>756</v>
      </c>
    </row>
    <row r="6" spans="1:13" ht="69.95" customHeight="1">
      <c r="A6" s="610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11"/>
      <c r="C6" s="611"/>
      <c r="D6" s="611"/>
      <c r="E6" s="612"/>
      <c r="F6" s="610" t="str">
        <f>PFP!F6</f>
        <v>CODEVASF (SEDE)</v>
      </c>
      <c r="G6" s="612"/>
      <c r="H6" s="402"/>
      <c r="I6" s="196">
        <f>PFP!J6</f>
        <v>0</v>
      </c>
      <c r="K6" s="403"/>
      <c r="L6" s="404"/>
      <c r="M6" s="405"/>
    </row>
    <row r="7" spans="1:13" ht="20.100000000000001" customHeight="1">
      <c r="A7" s="19" t="s">
        <v>107</v>
      </c>
      <c r="B7" s="197" t="s">
        <v>37</v>
      </c>
      <c r="C7" s="406" t="s">
        <v>187</v>
      </c>
      <c r="D7" s="19" t="s">
        <v>86</v>
      </c>
      <c r="E7" s="19" t="s">
        <v>38</v>
      </c>
      <c r="F7" s="20" t="s">
        <v>39</v>
      </c>
      <c r="G7" s="407" t="s">
        <v>757</v>
      </c>
      <c r="H7" s="407" t="s">
        <v>758</v>
      </c>
      <c r="I7" s="407" t="s">
        <v>87</v>
      </c>
      <c r="K7" s="408"/>
      <c r="L7" s="409"/>
      <c r="M7" s="410"/>
    </row>
    <row r="8" spans="1:13" ht="20.100000000000001" customHeight="1">
      <c r="A8" s="1" t="s">
        <v>738</v>
      </c>
      <c r="B8" s="134" t="s">
        <v>720</v>
      </c>
      <c r="C8" s="134" t="s">
        <v>739</v>
      </c>
      <c r="D8" s="2" t="s">
        <v>726</v>
      </c>
      <c r="E8" s="7" t="s">
        <v>727</v>
      </c>
      <c r="F8" s="144">
        <v>0</v>
      </c>
      <c r="G8" s="8">
        <v>65</v>
      </c>
      <c r="H8" s="9">
        <f>ROUND(F8*G8,2)</f>
        <v>0</v>
      </c>
      <c r="I8" s="9">
        <f>H8*(1+$M$25)</f>
        <v>0</v>
      </c>
      <c r="J8" s="411"/>
      <c r="K8" s="412" t="s">
        <v>759</v>
      </c>
      <c r="L8" s="413" t="s">
        <v>760</v>
      </c>
      <c r="M8" s="414"/>
    </row>
    <row r="9" spans="1:13" ht="20.100000000000001" customHeight="1">
      <c r="A9" s="1" t="s">
        <v>738</v>
      </c>
      <c r="B9" s="134" t="s">
        <v>720</v>
      </c>
      <c r="C9" s="134" t="s">
        <v>740</v>
      </c>
      <c r="D9" s="2" t="s">
        <v>728</v>
      </c>
      <c r="E9" s="7" t="s">
        <v>192</v>
      </c>
      <c r="F9" s="144">
        <v>0</v>
      </c>
      <c r="G9" s="8">
        <v>100</v>
      </c>
      <c r="H9" s="9">
        <f t="shared" ref="H9:H18" si="0">ROUND(F9*G9,2)</f>
        <v>0</v>
      </c>
      <c r="I9" s="9">
        <f t="shared" ref="I9:I18" si="1">H9*(1+$M$25)</f>
        <v>0</v>
      </c>
      <c r="J9" s="411"/>
      <c r="K9" s="415" t="s">
        <v>8</v>
      </c>
      <c r="L9" s="416" t="s">
        <v>761</v>
      </c>
      <c r="M9" s="417">
        <v>8.0000000000000002E-3</v>
      </c>
    </row>
    <row r="10" spans="1:13" ht="20.100000000000001" customHeight="1">
      <c r="A10" s="1" t="s">
        <v>738</v>
      </c>
      <c r="B10" s="134" t="s">
        <v>720</v>
      </c>
      <c r="C10" s="134" t="s">
        <v>741</v>
      </c>
      <c r="D10" s="2" t="s">
        <v>729</v>
      </c>
      <c r="E10" s="7" t="s">
        <v>192</v>
      </c>
      <c r="F10" s="144">
        <v>0</v>
      </c>
      <c r="G10" s="8">
        <v>85</v>
      </c>
      <c r="H10" s="9">
        <f t="shared" si="0"/>
        <v>0</v>
      </c>
      <c r="I10" s="9">
        <f t="shared" si="1"/>
        <v>0</v>
      </c>
      <c r="J10" s="411"/>
      <c r="K10" s="415" t="s">
        <v>9</v>
      </c>
      <c r="L10" s="416" t="s">
        <v>762</v>
      </c>
      <c r="M10" s="417">
        <v>1.15E-2</v>
      </c>
    </row>
    <row r="11" spans="1:13" ht="20.100000000000001" customHeight="1">
      <c r="A11" s="1" t="s">
        <v>738</v>
      </c>
      <c r="B11" s="134" t="s">
        <v>720</v>
      </c>
      <c r="C11" s="134" t="s">
        <v>743</v>
      </c>
      <c r="D11" s="2" t="s">
        <v>730</v>
      </c>
      <c r="E11" s="7" t="s">
        <v>192</v>
      </c>
      <c r="F11" s="144">
        <v>0</v>
      </c>
      <c r="G11" s="8">
        <v>190</v>
      </c>
      <c r="H11" s="9">
        <f t="shared" si="0"/>
        <v>0</v>
      </c>
      <c r="I11" s="9">
        <f t="shared" si="1"/>
        <v>0</v>
      </c>
      <c r="K11" s="415" t="s">
        <v>10</v>
      </c>
      <c r="L11" s="416" t="s">
        <v>763</v>
      </c>
      <c r="M11" s="417">
        <v>1.0500000000000001E-2</v>
      </c>
    </row>
    <row r="12" spans="1:13" ht="20.100000000000001" customHeight="1">
      <c r="A12" s="1" t="s">
        <v>738</v>
      </c>
      <c r="B12" s="134" t="s">
        <v>720</v>
      </c>
      <c r="C12" s="134" t="s">
        <v>744</v>
      </c>
      <c r="D12" s="2" t="s">
        <v>731</v>
      </c>
      <c r="E12" s="7" t="s">
        <v>192</v>
      </c>
      <c r="F12" s="144">
        <v>0</v>
      </c>
      <c r="G12" s="8">
        <v>190</v>
      </c>
      <c r="H12" s="9">
        <f t="shared" si="0"/>
        <v>0</v>
      </c>
      <c r="I12" s="9">
        <f t="shared" si="1"/>
        <v>0</v>
      </c>
      <c r="J12" s="411"/>
      <c r="K12" s="415" t="s">
        <v>19</v>
      </c>
      <c r="L12" s="416" t="s">
        <v>764</v>
      </c>
      <c r="M12" s="417">
        <v>2.1999999999999999E-2</v>
      </c>
    </row>
    <row r="13" spans="1:13" ht="20.100000000000001" customHeight="1">
      <c r="A13" s="1" t="s">
        <v>742</v>
      </c>
      <c r="B13" s="134" t="s">
        <v>720</v>
      </c>
      <c r="C13" s="134" t="s">
        <v>745</v>
      </c>
      <c r="D13" s="2" t="s">
        <v>732</v>
      </c>
      <c r="E13" s="7" t="s">
        <v>192</v>
      </c>
      <c r="F13" s="144">
        <v>0</v>
      </c>
      <c r="G13" s="8">
        <v>138.12</v>
      </c>
      <c r="H13" s="9">
        <f t="shared" si="0"/>
        <v>0</v>
      </c>
      <c r="I13" s="9">
        <f t="shared" si="1"/>
        <v>0</v>
      </c>
      <c r="J13" s="411"/>
      <c r="K13" s="418" t="s">
        <v>765</v>
      </c>
      <c r="L13" s="419"/>
      <c r="M13" s="420">
        <f>SUM(M9:M12)</f>
        <v>5.1999999999999998E-2</v>
      </c>
    </row>
    <row r="14" spans="1:13" ht="20.100000000000001" customHeight="1">
      <c r="A14" s="1" t="s">
        <v>738</v>
      </c>
      <c r="B14" s="134" t="s">
        <v>720</v>
      </c>
      <c r="C14" s="134" t="s">
        <v>746</v>
      </c>
      <c r="D14" s="2" t="s">
        <v>733</v>
      </c>
      <c r="E14" s="7" t="s">
        <v>192</v>
      </c>
      <c r="F14" s="144">
        <v>0</v>
      </c>
      <c r="G14" s="8">
        <v>300</v>
      </c>
      <c r="H14" s="9">
        <f t="shared" si="0"/>
        <v>0</v>
      </c>
      <c r="I14" s="9">
        <f t="shared" si="1"/>
        <v>0</v>
      </c>
      <c r="J14" s="411"/>
      <c r="K14" s="412" t="s">
        <v>766</v>
      </c>
      <c r="L14" s="413" t="s">
        <v>767</v>
      </c>
      <c r="M14" s="414"/>
    </row>
    <row r="15" spans="1:13" ht="20.100000000000001" customHeight="1">
      <c r="A15" s="1" t="s">
        <v>738</v>
      </c>
      <c r="B15" s="134" t="s">
        <v>720</v>
      </c>
      <c r="C15" s="134" t="s">
        <v>747</v>
      </c>
      <c r="D15" s="2" t="s">
        <v>734</v>
      </c>
      <c r="E15" s="7" t="s">
        <v>192</v>
      </c>
      <c r="F15" s="144">
        <v>0</v>
      </c>
      <c r="G15" s="8">
        <v>65.78</v>
      </c>
      <c r="H15" s="9">
        <f t="shared" si="0"/>
        <v>0</v>
      </c>
      <c r="I15" s="9">
        <f t="shared" si="1"/>
        <v>0</v>
      </c>
      <c r="J15" s="411"/>
      <c r="K15" s="415" t="s">
        <v>306</v>
      </c>
      <c r="L15" s="416" t="s">
        <v>768</v>
      </c>
      <c r="M15" s="417">
        <v>0.05</v>
      </c>
    </row>
    <row r="16" spans="1:13" ht="20.100000000000001" customHeight="1">
      <c r="A16" s="1" t="s">
        <v>738</v>
      </c>
      <c r="B16" s="134" t="s">
        <v>720</v>
      </c>
      <c r="C16" s="134" t="s">
        <v>748</v>
      </c>
      <c r="D16" s="2" t="s">
        <v>735</v>
      </c>
      <c r="E16" s="7" t="s">
        <v>192</v>
      </c>
      <c r="F16" s="144">
        <v>0</v>
      </c>
      <c r="G16" s="8">
        <v>157.86000000000001</v>
      </c>
      <c r="H16" s="9">
        <f t="shared" si="0"/>
        <v>0</v>
      </c>
      <c r="I16" s="9">
        <f t="shared" si="1"/>
        <v>0</v>
      </c>
      <c r="K16" s="418" t="s">
        <v>769</v>
      </c>
      <c r="L16" s="419"/>
      <c r="M16" s="420">
        <f>M15</f>
        <v>0.05</v>
      </c>
    </row>
    <row r="17" spans="1:13" ht="20.100000000000001" customHeight="1">
      <c r="A17" s="1" t="s">
        <v>749</v>
      </c>
      <c r="B17" s="134" t="s">
        <v>720</v>
      </c>
      <c r="C17" s="134" t="s">
        <v>751</v>
      </c>
      <c r="D17" s="2" t="s">
        <v>736</v>
      </c>
      <c r="E17" s="7" t="s">
        <v>192</v>
      </c>
      <c r="F17" s="144">
        <v>0</v>
      </c>
      <c r="G17" s="8">
        <v>600</v>
      </c>
      <c r="H17" s="9">
        <f t="shared" si="0"/>
        <v>0</v>
      </c>
      <c r="I17" s="9">
        <f t="shared" si="1"/>
        <v>0</v>
      </c>
      <c r="K17" s="412" t="s">
        <v>770</v>
      </c>
      <c r="L17" s="413" t="s">
        <v>771</v>
      </c>
      <c r="M17" s="414"/>
    </row>
    <row r="18" spans="1:13" ht="20.100000000000001" customHeight="1">
      <c r="A18" s="1" t="s">
        <v>750</v>
      </c>
      <c r="B18" s="134" t="s">
        <v>720</v>
      </c>
      <c r="C18" s="134" t="s">
        <v>752</v>
      </c>
      <c r="D18" s="2" t="s">
        <v>737</v>
      </c>
      <c r="E18" s="7" t="s">
        <v>192</v>
      </c>
      <c r="F18" s="144">
        <v>0</v>
      </c>
      <c r="G18" s="8">
        <v>100.21</v>
      </c>
      <c r="H18" s="9">
        <f t="shared" si="0"/>
        <v>0</v>
      </c>
      <c r="I18" s="9">
        <f t="shared" si="1"/>
        <v>0</v>
      </c>
      <c r="K18" s="415" t="s">
        <v>27</v>
      </c>
      <c r="L18" s="416" t="s">
        <v>772</v>
      </c>
      <c r="M18" s="417">
        <v>6.4999999999999997E-3</v>
      </c>
    </row>
    <row r="19" spans="1:13" ht="20.100000000000001" customHeight="1">
      <c r="A19" s="586" t="s">
        <v>784</v>
      </c>
      <c r="B19" s="587"/>
      <c r="C19" s="587"/>
      <c r="D19" s="587"/>
      <c r="E19" s="587"/>
      <c r="F19" s="587"/>
      <c r="G19" s="588"/>
      <c r="H19" s="391"/>
      <c r="I19" s="421">
        <f>SUM(I8:I18)</f>
        <v>0</v>
      </c>
      <c r="K19" s="415" t="s">
        <v>28</v>
      </c>
      <c r="L19" s="416" t="s">
        <v>773</v>
      </c>
      <c r="M19" s="417">
        <v>0.03</v>
      </c>
    </row>
    <row r="20" spans="1:13" ht="20.100000000000001" customHeight="1">
      <c r="A20" s="613" t="s">
        <v>6</v>
      </c>
      <c r="B20" s="518"/>
      <c r="C20" s="518"/>
      <c r="D20" s="518"/>
      <c r="E20" s="518"/>
      <c r="F20" s="518"/>
      <c r="G20" s="518"/>
      <c r="H20" s="518"/>
      <c r="I20" s="519"/>
      <c r="K20" s="415" t="s">
        <v>29</v>
      </c>
      <c r="L20" s="416" t="s">
        <v>43</v>
      </c>
      <c r="M20" s="417">
        <v>0</v>
      </c>
    </row>
    <row r="21" spans="1:13" ht="20.100000000000001" customHeight="1">
      <c r="A21" s="508" t="s">
        <v>55</v>
      </c>
      <c r="B21" s="509"/>
      <c r="C21" s="509"/>
      <c r="D21" s="509"/>
      <c r="E21" s="509"/>
      <c r="F21" s="509"/>
      <c r="G21" s="509"/>
      <c r="H21" s="509"/>
      <c r="I21" s="510"/>
      <c r="K21" s="418" t="s">
        <v>774</v>
      </c>
      <c r="L21" s="419"/>
      <c r="M21" s="420">
        <f>SUM(M18:M20)</f>
        <v>3.6499999999999998E-2</v>
      </c>
    </row>
    <row r="22" spans="1:13" ht="20.100000000000001" customHeight="1">
      <c r="A22" s="508" t="s">
        <v>74</v>
      </c>
      <c r="B22" s="509"/>
      <c r="C22" s="509"/>
      <c r="D22" s="509"/>
      <c r="E22" s="509"/>
      <c r="F22" s="509"/>
      <c r="G22" s="509"/>
      <c r="H22" s="509"/>
      <c r="I22" s="510"/>
      <c r="K22" s="418" t="s">
        <v>775</v>
      </c>
      <c r="L22" s="419"/>
      <c r="M22" s="422"/>
    </row>
    <row r="23" spans="1:13" ht="20.100000000000001" customHeight="1">
      <c r="A23" s="514" t="s">
        <v>777</v>
      </c>
      <c r="B23" s="515"/>
      <c r="C23" s="515"/>
      <c r="D23" s="515"/>
      <c r="E23" s="515"/>
      <c r="F23" s="515"/>
      <c r="G23" s="515"/>
      <c r="H23" s="515"/>
      <c r="I23" s="516"/>
      <c r="K23" s="614" t="s">
        <v>776</v>
      </c>
      <c r="L23" s="615"/>
      <c r="M23" s="616"/>
    </row>
    <row r="24" spans="1:13" ht="20.100000000000001" customHeight="1" thickBot="1">
      <c r="A24" s="620" t="s">
        <v>778</v>
      </c>
      <c r="B24" s="521"/>
      <c r="C24" s="521"/>
      <c r="D24" s="521"/>
      <c r="E24" s="521"/>
      <c r="F24" s="521"/>
      <c r="G24" s="521"/>
      <c r="H24" s="521"/>
      <c r="I24" s="621"/>
      <c r="K24" s="617"/>
      <c r="L24" s="618"/>
      <c r="M24" s="619"/>
    </row>
    <row r="25" spans="1:13" ht="25.9" customHeight="1">
      <c r="K25" s="608" t="s">
        <v>779</v>
      </c>
      <c r="L25" s="609"/>
      <c r="M25" s="423">
        <f>(((1+M12+M9+M10)*(1+M11)*(1+M16))/(1-M21))-1</f>
        <v>0.14692012195121973</v>
      </c>
    </row>
  </sheetData>
  <mergeCells count="16">
    <mergeCell ref="A1:G2"/>
    <mergeCell ref="A3:I3"/>
    <mergeCell ref="A4:I4"/>
    <mergeCell ref="K4:M4"/>
    <mergeCell ref="A5:E5"/>
    <mergeCell ref="F5:G5"/>
    <mergeCell ref="K25:L25"/>
    <mergeCell ref="A22:I22"/>
    <mergeCell ref="A6:E6"/>
    <mergeCell ref="F6:G6"/>
    <mergeCell ref="A19:G19"/>
    <mergeCell ref="A21:I21"/>
    <mergeCell ref="A20:I20"/>
    <mergeCell ref="K23:M24"/>
    <mergeCell ref="A23:I23"/>
    <mergeCell ref="A24:I24"/>
  </mergeCells>
  <pageMargins left="0.511811024" right="0.511811024" top="0.78740157499999996" bottom="0.78740157499999996" header="0.31496062000000002" footer="0.31496062000000002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2">
    <tabColor theme="7" tint="0.59999389629810485"/>
    <pageSetUpPr fitToPage="1"/>
  </sheetPr>
  <dimension ref="A1:F43"/>
  <sheetViews>
    <sheetView tabSelected="1" view="pageBreakPreview" topLeftCell="A29" zoomScale="115" zoomScaleNormal="100" zoomScaleSheetLayoutView="115" workbookViewId="0">
      <selection activeCell="G19" sqref="G19"/>
    </sheetView>
  </sheetViews>
  <sheetFormatPr defaultColWidth="11.42578125" defaultRowHeight="20.100000000000001" customHeight="1"/>
  <cols>
    <col min="1" max="1" width="5.7109375" style="22" customWidth="1"/>
    <col min="2" max="2" width="35.7109375" style="22" customWidth="1"/>
    <col min="3" max="5" width="10.7109375" style="22" customWidth="1"/>
    <col min="6" max="6" width="20.7109375" style="22" customWidth="1"/>
    <col min="7" max="7" width="98.42578125" style="22" customWidth="1"/>
    <col min="8" max="16384" width="11.42578125" style="22"/>
  </cols>
  <sheetData>
    <row r="1" spans="1:6" ht="20.100000000000001" customHeight="1" thickBot="1">
      <c r="A1" s="646" t="s">
        <v>89</v>
      </c>
      <c r="B1" s="647"/>
      <c r="C1" s="647"/>
      <c r="D1" s="647"/>
      <c r="E1" s="647"/>
      <c r="F1" s="21" t="s">
        <v>0</v>
      </c>
    </row>
    <row r="2" spans="1:6" ht="20.100000000000001" customHeight="1" thickTop="1">
      <c r="A2" s="648"/>
      <c r="B2" s="649"/>
      <c r="C2" s="649"/>
      <c r="D2" s="649"/>
      <c r="E2" s="649"/>
      <c r="F2" s="23" t="s">
        <v>91</v>
      </c>
    </row>
    <row r="3" spans="1:6" ht="20.100000000000001" customHeight="1">
      <c r="A3" s="650" t="s">
        <v>1</v>
      </c>
      <c r="B3" s="651"/>
      <c r="C3" s="651"/>
      <c r="D3" s="651"/>
      <c r="E3" s="651"/>
      <c r="F3" s="652"/>
    </row>
    <row r="4" spans="1:6" ht="20.100000000000001" customHeight="1">
      <c r="A4" s="659"/>
      <c r="B4" s="660"/>
      <c r="C4" s="660"/>
      <c r="D4" s="660"/>
      <c r="E4" s="660"/>
      <c r="F4" s="661"/>
    </row>
    <row r="5" spans="1:6" ht="20.100000000000001" customHeight="1">
      <c r="A5" s="24" t="s">
        <v>36</v>
      </c>
      <c r="B5" s="100"/>
      <c r="C5" s="656" t="s">
        <v>77</v>
      </c>
      <c r="D5" s="657"/>
      <c r="E5" s="658"/>
      <c r="F5" s="25" t="str">
        <f>PFP!J5</f>
        <v>BASE:</v>
      </c>
    </row>
    <row r="6" spans="1:6" ht="80.099999999999994" customHeight="1">
      <c r="A6" s="653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54"/>
      <c r="C6" s="655" t="s">
        <v>76</v>
      </c>
      <c r="D6" s="655"/>
      <c r="E6" s="655"/>
      <c r="F6" s="101" t="s">
        <v>813</v>
      </c>
    </row>
    <row r="7" spans="1:6" ht="20.100000000000001" customHeight="1">
      <c r="A7" s="5" t="s">
        <v>121</v>
      </c>
      <c r="B7" s="630" t="s">
        <v>122</v>
      </c>
      <c r="C7" s="631"/>
      <c r="D7" s="632"/>
      <c r="E7" s="26" t="s">
        <v>12</v>
      </c>
      <c r="F7" s="27" t="s">
        <v>13</v>
      </c>
    </row>
    <row r="8" spans="1:6" ht="20.100000000000001" customHeight="1">
      <c r="A8" s="28" t="s">
        <v>11</v>
      </c>
      <c r="B8" s="662" t="s">
        <v>16</v>
      </c>
      <c r="C8" s="662"/>
      <c r="D8" s="662"/>
      <c r="E8" s="133">
        <f>ROUND(SUM(E9:E17),4)</f>
        <v>0.378</v>
      </c>
      <c r="F8" s="30"/>
    </row>
    <row r="9" spans="1:6" ht="20.100000000000001" customHeight="1">
      <c r="A9" s="31" t="s">
        <v>8</v>
      </c>
      <c r="B9" s="664" t="s">
        <v>17</v>
      </c>
      <c r="C9" s="665"/>
      <c r="D9" s="666"/>
      <c r="E9" s="105">
        <v>0.2</v>
      </c>
      <c r="F9" s="32"/>
    </row>
    <row r="10" spans="1:6" ht="20.100000000000001" customHeight="1">
      <c r="A10" s="31" t="s">
        <v>9</v>
      </c>
      <c r="B10" s="664" t="s">
        <v>110</v>
      </c>
      <c r="C10" s="665"/>
      <c r="D10" s="666"/>
      <c r="E10" s="105">
        <v>1.4999999999999999E-2</v>
      </c>
      <c r="F10" s="32"/>
    </row>
    <row r="11" spans="1:6" ht="20.100000000000001" customHeight="1">
      <c r="A11" s="31" t="s">
        <v>10</v>
      </c>
      <c r="B11" s="664" t="s">
        <v>111</v>
      </c>
      <c r="C11" s="665"/>
      <c r="D11" s="666"/>
      <c r="E11" s="105">
        <v>0.01</v>
      </c>
      <c r="F11" s="32"/>
    </row>
    <row r="12" spans="1:6" ht="20.100000000000001" customHeight="1">
      <c r="A12" s="31" t="s">
        <v>19</v>
      </c>
      <c r="B12" s="664" t="s">
        <v>112</v>
      </c>
      <c r="C12" s="665"/>
      <c r="D12" s="666"/>
      <c r="E12" s="105">
        <v>2E-3</v>
      </c>
      <c r="F12" s="32"/>
    </row>
    <row r="13" spans="1:6" ht="20.100000000000001" customHeight="1">
      <c r="A13" s="31" t="s">
        <v>20</v>
      </c>
      <c r="B13" s="664" t="s">
        <v>123</v>
      </c>
      <c r="C13" s="665"/>
      <c r="D13" s="666"/>
      <c r="E13" s="105">
        <v>6.0000000000000001E-3</v>
      </c>
      <c r="F13" s="32"/>
    </row>
    <row r="14" spans="1:6" ht="20.100000000000001" customHeight="1">
      <c r="A14" s="31" t="s">
        <v>21</v>
      </c>
      <c r="B14" s="664" t="s">
        <v>113</v>
      </c>
      <c r="C14" s="665"/>
      <c r="D14" s="666"/>
      <c r="E14" s="105">
        <v>2.5000000000000001E-2</v>
      </c>
      <c r="F14" s="32"/>
    </row>
    <row r="15" spans="1:6" ht="20.100000000000001" customHeight="1">
      <c r="A15" s="31" t="s">
        <v>22</v>
      </c>
      <c r="B15" s="664" t="s">
        <v>114</v>
      </c>
      <c r="C15" s="665"/>
      <c r="D15" s="666"/>
      <c r="E15" s="105">
        <v>0.03</v>
      </c>
      <c r="F15" s="32"/>
    </row>
    <row r="16" spans="1:6" ht="20.100000000000001" customHeight="1">
      <c r="A16" s="33" t="s">
        <v>23</v>
      </c>
      <c r="B16" s="667" t="s">
        <v>18</v>
      </c>
      <c r="C16" s="668"/>
      <c r="D16" s="669"/>
      <c r="E16" s="105">
        <v>0.08</v>
      </c>
      <c r="F16" s="32"/>
    </row>
    <row r="17" spans="1:6" ht="20.100000000000001" customHeight="1">
      <c r="A17" s="33" t="s">
        <v>173</v>
      </c>
      <c r="B17" s="111" t="s">
        <v>174</v>
      </c>
      <c r="C17" s="112"/>
      <c r="D17" s="113"/>
      <c r="E17" s="105">
        <v>0.01</v>
      </c>
      <c r="F17" s="32"/>
    </row>
    <row r="18" spans="1:6" ht="20.100000000000001" customHeight="1">
      <c r="A18" s="34" t="s">
        <v>24</v>
      </c>
      <c r="B18" s="663" t="s">
        <v>25</v>
      </c>
      <c r="C18" s="663"/>
      <c r="D18" s="663"/>
      <c r="E18" s="35">
        <f>ROUND(SUM(E19:E25),4)</f>
        <v>0.15790000000000001</v>
      </c>
      <c r="F18" s="30"/>
    </row>
    <row r="19" spans="1:6" ht="20.100000000000001" customHeight="1">
      <c r="A19" s="36" t="s">
        <v>62</v>
      </c>
      <c r="B19" s="634" t="s">
        <v>118</v>
      </c>
      <c r="C19" s="635"/>
      <c r="D19" s="636"/>
      <c r="E19" s="105">
        <v>6.4999999999999997E-3</v>
      </c>
      <c r="F19" s="32"/>
    </row>
    <row r="20" spans="1:6" ht="20.100000000000001" customHeight="1">
      <c r="A20" s="36" t="s">
        <v>63</v>
      </c>
      <c r="B20" s="634" t="s">
        <v>119</v>
      </c>
      <c r="C20" s="635"/>
      <c r="D20" s="636"/>
      <c r="E20" s="105">
        <v>8.3299999999999999E-2</v>
      </c>
      <c r="F20" s="32"/>
    </row>
    <row r="21" spans="1:6" ht="20.100000000000001" customHeight="1">
      <c r="A21" s="36" t="s">
        <v>64</v>
      </c>
      <c r="B21" s="634" t="s">
        <v>57</v>
      </c>
      <c r="C21" s="635"/>
      <c r="D21" s="636"/>
      <c r="E21" s="105">
        <v>5.0000000000000001E-4</v>
      </c>
      <c r="F21" s="32"/>
    </row>
    <row r="22" spans="1:6" ht="20.100000000000001" customHeight="1">
      <c r="A22" s="36" t="s">
        <v>65</v>
      </c>
      <c r="B22" s="634" t="s">
        <v>58</v>
      </c>
      <c r="C22" s="635"/>
      <c r="D22" s="636"/>
      <c r="E22" s="105">
        <v>5.5999999999999999E-3</v>
      </c>
      <c r="F22" s="32"/>
    </row>
    <row r="23" spans="1:6" ht="20.100000000000001" customHeight="1">
      <c r="A23" s="36" t="s">
        <v>115</v>
      </c>
      <c r="B23" s="634" t="s">
        <v>59</v>
      </c>
      <c r="C23" s="635"/>
      <c r="D23" s="636"/>
      <c r="E23" s="105">
        <v>6.9999999999999999E-4</v>
      </c>
      <c r="F23" s="32"/>
    </row>
    <row r="24" spans="1:6" ht="20.100000000000001" customHeight="1">
      <c r="A24" s="36" t="s">
        <v>116</v>
      </c>
      <c r="B24" s="634" t="s">
        <v>60</v>
      </c>
      <c r="C24" s="635"/>
      <c r="D24" s="636"/>
      <c r="E24" s="105">
        <v>6.0999999999999999E-2</v>
      </c>
      <c r="F24" s="32"/>
    </row>
    <row r="25" spans="1:6" ht="20.100000000000001" customHeight="1">
      <c r="A25" s="36" t="s">
        <v>117</v>
      </c>
      <c r="B25" s="634" t="s">
        <v>61</v>
      </c>
      <c r="C25" s="635"/>
      <c r="D25" s="636"/>
      <c r="E25" s="105">
        <v>2.9999999999999997E-4</v>
      </c>
      <c r="F25" s="32"/>
    </row>
    <row r="26" spans="1:6" ht="20.100000000000001" customHeight="1">
      <c r="A26" s="37" t="s">
        <v>7</v>
      </c>
      <c r="B26" s="638" t="s">
        <v>26</v>
      </c>
      <c r="C26" s="638"/>
      <c r="D26" s="638"/>
      <c r="E26" s="38">
        <f>ROUND(SUM(E27:E31),4)</f>
        <v>0.10340000000000001</v>
      </c>
      <c r="F26" s="30"/>
    </row>
    <row r="27" spans="1:6" ht="20.100000000000001" customHeight="1">
      <c r="A27" s="31" t="s">
        <v>27</v>
      </c>
      <c r="B27" s="639" t="s">
        <v>67</v>
      </c>
      <c r="C27" s="639"/>
      <c r="D27" s="639"/>
      <c r="E27" s="105">
        <v>3.2399999999999998E-2</v>
      </c>
      <c r="F27" s="32"/>
    </row>
    <row r="28" spans="1:6" ht="20.100000000000001" customHeight="1">
      <c r="A28" s="39" t="s">
        <v>28</v>
      </c>
      <c r="B28" s="637" t="s">
        <v>68</v>
      </c>
      <c r="C28" s="637"/>
      <c r="D28" s="637"/>
      <c r="E28" s="105">
        <v>8.0000000000000004E-4</v>
      </c>
      <c r="F28" s="32"/>
    </row>
    <row r="29" spans="1:6" ht="20.100000000000001" customHeight="1">
      <c r="A29" s="36" t="s">
        <v>29</v>
      </c>
      <c r="B29" s="637" t="s">
        <v>66</v>
      </c>
      <c r="C29" s="637"/>
      <c r="D29" s="637"/>
      <c r="E29" s="105">
        <v>4.1700000000000001E-2</v>
      </c>
      <c r="F29" s="32"/>
    </row>
    <row r="30" spans="1:6" ht="20.100000000000001" customHeight="1">
      <c r="A30" s="36" t="s">
        <v>70</v>
      </c>
      <c r="B30" s="637" t="s">
        <v>78</v>
      </c>
      <c r="C30" s="637"/>
      <c r="D30" s="637"/>
      <c r="E30" s="105">
        <v>2.58E-2</v>
      </c>
      <c r="F30" s="32"/>
    </row>
    <row r="31" spans="1:6" ht="20.100000000000001" customHeight="1">
      <c r="A31" s="36" t="s">
        <v>71</v>
      </c>
      <c r="B31" s="637" t="s">
        <v>69</v>
      </c>
      <c r="C31" s="637"/>
      <c r="D31" s="637"/>
      <c r="E31" s="105">
        <v>2.7000000000000001E-3</v>
      </c>
      <c r="F31" s="32"/>
    </row>
    <row r="32" spans="1:6" ht="20.100000000000001" customHeight="1">
      <c r="A32" s="40" t="s">
        <v>30</v>
      </c>
      <c r="B32" s="642" t="s">
        <v>31</v>
      </c>
      <c r="C32" s="642"/>
      <c r="D32" s="642"/>
      <c r="E32" s="41">
        <f>ROUND(SUM(E33:E34),4)</f>
        <v>6.2600000000000003E-2</v>
      </c>
      <c r="F32" s="30"/>
    </row>
    <row r="33" spans="1:6" ht="20.100000000000001" customHeight="1">
      <c r="A33" s="39" t="s">
        <v>32</v>
      </c>
      <c r="B33" s="643" t="s">
        <v>33</v>
      </c>
      <c r="C33" s="643"/>
      <c r="D33" s="643"/>
      <c r="E33" s="105">
        <v>5.9700000000000003E-2</v>
      </c>
      <c r="F33" s="32"/>
    </row>
    <row r="34" spans="1:6" ht="20.100000000000001" customHeight="1">
      <c r="A34" s="36" t="s">
        <v>34</v>
      </c>
      <c r="B34" s="640" t="s">
        <v>106</v>
      </c>
      <c r="C34" s="640"/>
      <c r="D34" s="641"/>
      <c r="E34" s="105">
        <v>2.8999999999999998E-3</v>
      </c>
      <c r="F34" s="32"/>
    </row>
    <row r="35" spans="1:6" ht="20.100000000000001" customHeight="1">
      <c r="A35" s="42" t="s">
        <v>146</v>
      </c>
      <c r="B35" s="644" t="s">
        <v>42</v>
      </c>
      <c r="C35" s="645"/>
      <c r="D35" s="645"/>
      <c r="E35" s="43">
        <f>ROUND(E8+E18+E26+E32,4)</f>
        <v>0.70189999999999997</v>
      </c>
      <c r="F35" s="44"/>
    </row>
    <row r="36" spans="1:6" ht="20.100000000000001" customHeight="1">
      <c r="A36" s="99" t="s">
        <v>103</v>
      </c>
      <c r="B36" s="628" t="s">
        <v>124</v>
      </c>
      <c r="C36" s="629"/>
      <c r="D36" s="629"/>
      <c r="E36" s="45">
        <f>ROUND((1+E35+[336]PFP3_FatorKd!E13)*(1+[336]PFP3_FatorKd!E12)*(1+[336]PFP3_FatorKd!E8),4)</f>
        <v>2.1442000000000001</v>
      </c>
      <c r="F36" s="46"/>
    </row>
    <row r="37" spans="1:6" ht="20.100000000000001" customHeight="1">
      <c r="A37" s="47" t="s">
        <v>140</v>
      </c>
      <c r="F37" s="48"/>
    </row>
    <row r="38" spans="1:6" ht="20.100000000000001" customHeight="1">
      <c r="A38" s="600" t="s">
        <v>35</v>
      </c>
      <c r="B38" s="515"/>
      <c r="C38" s="515"/>
      <c r="D38" s="515"/>
      <c r="E38" s="515"/>
      <c r="F38" s="516"/>
    </row>
    <row r="39" spans="1:6" ht="20.100000000000001" customHeight="1">
      <c r="A39" s="600" t="s">
        <v>159</v>
      </c>
      <c r="B39" s="515"/>
      <c r="C39" s="515"/>
      <c r="D39" s="515"/>
      <c r="E39" s="515"/>
      <c r="F39" s="516"/>
    </row>
    <row r="40" spans="1:6" ht="20.100000000000001" customHeight="1">
      <c r="A40" s="600" t="s">
        <v>141</v>
      </c>
      <c r="B40" s="515"/>
      <c r="C40" s="515"/>
      <c r="D40" s="515"/>
      <c r="E40" s="515"/>
      <c r="F40" s="516"/>
    </row>
    <row r="41" spans="1:6" ht="20.100000000000001" customHeight="1">
      <c r="A41" s="520" t="s">
        <v>104</v>
      </c>
      <c r="B41" s="633"/>
      <c r="C41" s="633"/>
      <c r="D41" s="633"/>
      <c r="E41" s="633"/>
      <c r="F41" s="522"/>
    </row>
    <row r="42" spans="1:6" ht="20.100000000000001" customHeight="1">
      <c r="A42" s="49"/>
      <c r="B42" s="49"/>
      <c r="C42" s="49"/>
      <c r="D42" s="49"/>
      <c r="E42" s="49"/>
      <c r="F42" s="49"/>
    </row>
    <row r="43" spans="1:6" ht="20.100000000000001" customHeight="1">
      <c r="A43" s="49"/>
      <c r="B43" s="49"/>
      <c r="C43" s="49"/>
      <c r="D43" s="49"/>
      <c r="E43" s="49"/>
      <c r="F43" s="49"/>
    </row>
  </sheetData>
  <customSheetViews>
    <customSheetView guid="{44FD36C5-FB7F-4AB2-B82D-6C7C681748B3}" scale="115" showPageBreaks="1" fitToPage="1" hiddenRows="1" view="pageBreakPreview">
      <selection activeCell="B7" sqref="B7:D7"/>
      <pageMargins left="0.78740157480314965" right="0.59055118110236227" top="0.78740157480314965" bottom="0.59055118110236227" header="0.51181102362204722" footer="0.51181102362204722"/>
      <printOptions horizontalCentered="1"/>
      <pageSetup paperSize="9" scale="95" firstPageNumber="0" orientation="portrait" r:id="rId1"/>
      <headerFooter alignWithMargins="0"/>
    </customSheetView>
  </customSheetViews>
  <mergeCells count="39">
    <mergeCell ref="B21:D21"/>
    <mergeCell ref="B22:D22"/>
    <mergeCell ref="B24:D24"/>
    <mergeCell ref="B10:D10"/>
    <mergeCell ref="B11:D11"/>
    <mergeCell ref="B12:D12"/>
    <mergeCell ref="B13:D13"/>
    <mergeCell ref="B35:D35"/>
    <mergeCell ref="A1:E2"/>
    <mergeCell ref="A3:F3"/>
    <mergeCell ref="A6:B6"/>
    <mergeCell ref="C6:E6"/>
    <mergeCell ref="C5:E5"/>
    <mergeCell ref="A4:F4"/>
    <mergeCell ref="B25:D25"/>
    <mergeCell ref="B8:D8"/>
    <mergeCell ref="B18:D18"/>
    <mergeCell ref="B9:D9"/>
    <mergeCell ref="B14:D14"/>
    <mergeCell ref="B15:D15"/>
    <mergeCell ref="B16:D16"/>
    <mergeCell ref="B19:D19"/>
    <mergeCell ref="B20:D20"/>
    <mergeCell ref="B36:D36"/>
    <mergeCell ref="B7:D7"/>
    <mergeCell ref="A41:F41"/>
    <mergeCell ref="A40:F40"/>
    <mergeCell ref="A39:F39"/>
    <mergeCell ref="A38:F38"/>
    <mergeCell ref="B23:D23"/>
    <mergeCell ref="B30:D30"/>
    <mergeCell ref="B31:D31"/>
    <mergeCell ref="B29:D29"/>
    <mergeCell ref="B26:D26"/>
    <mergeCell ref="B27:D27"/>
    <mergeCell ref="B28:D28"/>
    <mergeCell ref="B34:D34"/>
    <mergeCell ref="B32:D32"/>
    <mergeCell ref="B33:D33"/>
  </mergeCells>
  <phoneticPr fontId="24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86" firstPageNumber="0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3">
    <tabColor theme="7" tint="0.59999389629810485"/>
    <pageSetUpPr fitToPage="1"/>
  </sheetPr>
  <dimension ref="A1:F43"/>
  <sheetViews>
    <sheetView tabSelected="1" view="pageBreakPreview" topLeftCell="A19" zoomScaleNormal="100" zoomScaleSheetLayoutView="100" workbookViewId="0">
      <selection activeCell="G19" sqref="G19"/>
    </sheetView>
  </sheetViews>
  <sheetFormatPr defaultColWidth="9.140625" defaultRowHeight="0" customHeight="1" zeroHeight="1"/>
  <cols>
    <col min="1" max="1" width="5.7109375" style="22" customWidth="1"/>
    <col min="2" max="2" width="41.7109375" style="22" customWidth="1"/>
    <col min="3" max="5" width="10.7109375" style="22" customWidth="1"/>
    <col min="6" max="6" width="20.7109375" style="22" customWidth="1"/>
    <col min="7" max="7" width="1.7109375" style="22" customWidth="1"/>
    <col min="8" max="16383" width="9.140625" style="22"/>
    <col min="16384" max="16384" width="30.7109375" style="22" customWidth="1"/>
  </cols>
  <sheetData>
    <row r="1" spans="1:6" ht="15" customHeight="1" thickBot="1">
      <c r="A1" s="646" t="s">
        <v>90</v>
      </c>
      <c r="B1" s="647"/>
      <c r="C1" s="647"/>
      <c r="D1" s="647"/>
      <c r="E1" s="647"/>
      <c r="F1" s="21" t="s">
        <v>0</v>
      </c>
    </row>
    <row r="2" spans="1:6" ht="15" customHeight="1" thickTop="1">
      <c r="A2" s="648"/>
      <c r="B2" s="649"/>
      <c r="C2" s="649"/>
      <c r="D2" s="649"/>
      <c r="E2" s="649"/>
      <c r="F2" s="23" t="s">
        <v>92</v>
      </c>
    </row>
    <row r="3" spans="1:6" ht="15" customHeight="1">
      <c r="A3" s="650" t="s">
        <v>1</v>
      </c>
      <c r="B3" s="651"/>
      <c r="C3" s="651"/>
      <c r="D3" s="651"/>
      <c r="E3" s="651"/>
      <c r="F3" s="652"/>
    </row>
    <row r="4" spans="1:6" ht="15" customHeight="1">
      <c r="A4" s="659"/>
      <c r="B4" s="660"/>
      <c r="C4" s="660"/>
      <c r="D4" s="660"/>
      <c r="E4" s="660"/>
      <c r="F4" s="661"/>
    </row>
    <row r="5" spans="1:6" ht="15" customHeight="1">
      <c r="A5" s="24" t="s">
        <v>36</v>
      </c>
      <c r="B5" s="100"/>
      <c r="C5" s="656" t="s">
        <v>77</v>
      </c>
      <c r="D5" s="657"/>
      <c r="E5" s="658"/>
      <c r="F5" s="50" t="str">
        <f>'PFP2.1_FatorKa'!F5</f>
        <v>BASE:</v>
      </c>
    </row>
    <row r="6" spans="1:6" ht="58.5" customHeight="1">
      <c r="A6" s="653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54"/>
      <c r="C6" s="655" t="s">
        <v>76</v>
      </c>
      <c r="D6" s="655"/>
      <c r="E6" s="655"/>
      <c r="F6" s="114" t="str">
        <f>'PFP2.1_FatorKa'!F6</f>
        <v>SINAPI/DF</v>
      </c>
    </row>
    <row r="7" spans="1:6" ht="15" customHeight="1">
      <c r="A7" s="51" t="s">
        <v>121</v>
      </c>
      <c r="B7" s="630" t="s">
        <v>122</v>
      </c>
      <c r="C7" s="631"/>
      <c r="D7" s="632"/>
      <c r="E7" s="26" t="s">
        <v>12</v>
      </c>
      <c r="F7" s="27" t="s">
        <v>13</v>
      </c>
    </row>
    <row r="8" spans="1:6" ht="15" customHeight="1">
      <c r="A8" s="28" t="s">
        <v>11</v>
      </c>
      <c r="B8" s="662" t="s">
        <v>16</v>
      </c>
      <c r="C8" s="662"/>
      <c r="D8" s="662"/>
      <c r="E8" s="29">
        <f>ROUND(SUM(E9:E16),4)</f>
        <v>0.2</v>
      </c>
      <c r="F8" s="44"/>
    </row>
    <row r="9" spans="1:6" ht="15" customHeight="1">
      <c r="A9" s="31" t="s">
        <v>8</v>
      </c>
      <c r="B9" s="664" t="s">
        <v>17</v>
      </c>
      <c r="C9" s="665"/>
      <c r="D9" s="666"/>
      <c r="E9" s="105">
        <v>0.2</v>
      </c>
      <c r="F9" s="9"/>
    </row>
    <row r="10" spans="1:6" ht="15" customHeight="1">
      <c r="A10" s="31" t="s">
        <v>9</v>
      </c>
      <c r="B10" s="664" t="s">
        <v>110</v>
      </c>
      <c r="C10" s="665"/>
      <c r="D10" s="666"/>
      <c r="E10" s="105">
        <v>0</v>
      </c>
      <c r="F10" s="9"/>
    </row>
    <row r="11" spans="1:6" ht="15" customHeight="1">
      <c r="A11" s="31" t="s">
        <v>10</v>
      </c>
      <c r="B11" s="664" t="s">
        <v>111</v>
      </c>
      <c r="C11" s="665"/>
      <c r="D11" s="666"/>
      <c r="E11" s="105">
        <v>0</v>
      </c>
      <c r="F11" s="9"/>
    </row>
    <row r="12" spans="1:6" ht="15" customHeight="1">
      <c r="A12" s="31" t="s">
        <v>19</v>
      </c>
      <c r="B12" s="664" t="s">
        <v>112</v>
      </c>
      <c r="C12" s="665"/>
      <c r="D12" s="666"/>
      <c r="E12" s="105">
        <v>0</v>
      </c>
      <c r="F12" s="9"/>
    </row>
    <row r="13" spans="1:6" ht="15" customHeight="1">
      <c r="A13" s="31" t="s">
        <v>20</v>
      </c>
      <c r="B13" s="664" t="s">
        <v>123</v>
      </c>
      <c r="C13" s="665"/>
      <c r="D13" s="666"/>
      <c r="E13" s="105">
        <v>0</v>
      </c>
      <c r="F13" s="9"/>
    </row>
    <row r="14" spans="1:6" ht="15" customHeight="1">
      <c r="A14" s="31" t="s">
        <v>21</v>
      </c>
      <c r="B14" s="664" t="s">
        <v>113</v>
      </c>
      <c r="C14" s="665"/>
      <c r="D14" s="666"/>
      <c r="E14" s="105">
        <v>0</v>
      </c>
      <c r="F14" s="9"/>
    </row>
    <row r="15" spans="1:6" ht="15" customHeight="1">
      <c r="A15" s="31" t="s">
        <v>22</v>
      </c>
      <c r="B15" s="664" t="s">
        <v>114</v>
      </c>
      <c r="C15" s="665"/>
      <c r="D15" s="666"/>
      <c r="E15" s="105">
        <v>0</v>
      </c>
      <c r="F15" s="9"/>
    </row>
    <row r="16" spans="1:6" ht="15" customHeight="1">
      <c r="A16" s="33" t="s">
        <v>23</v>
      </c>
      <c r="B16" s="667" t="s">
        <v>18</v>
      </c>
      <c r="C16" s="668"/>
      <c r="D16" s="669"/>
      <c r="E16" s="105">
        <v>0</v>
      </c>
      <c r="F16" s="9"/>
    </row>
    <row r="17" spans="1:6" ht="15" customHeight="1">
      <c r="A17" s="34" t="s">
        <v>24</v>
      </c>
      <c r="B17" s="663" t="s">
        <v>25</v>
      </c>
      <c r="C17" s="663"/>
      <c r="D17" s="663"/>
      <c r="E17" s="52">
        <f>ROUND(SUM(E18:E24),4)</f>
        <v>0</v>
      </c>
      <c r="F17" s="53"/>
    </row>
    <row r="18" spans="1:6" ht="15" customHeight="1">
      <c r="A18" s="36" t="s">
        <v>62</v>
      </c>
      <c r="B18" s="634" t="s">
        <v>118</v>
      </c>
      <c r="C18" s="635"/>
      <c r="D18" s="636"/>
      <c r="E18" s="105">
        <v>0</v>
      </c>
      <c r="F18" s="10"/>
    </row>
    <row r="19" spans="1:6" ht="15" customHeight="1">
      <c r="A19" s="36" t="s">
        <v>63</v>
      </c>
      <c r="B19" s="634" t="s">
        <v>119</v>
      </c>
      <c r="C19" s="635"/>
      <c r="D19" s="636"/>
      <c r="E19" s="105">
        <v>0</v>
      </c>
      <c r="F19" s="10"/>
    </row>
    <row r="20" spans="1:6" ht="15" customHeight="1">
      <c r="A20" s="36" t="s">
        <v>64</v>
      </c>
      <c r="B20" s="634" t="s">
        <v>57</v>
      </c>
      <c r="C20" s="635"/>
      <c r="D20" s="636"/>
      <c r="E20" s="105">
        <v>0</v>
      </c>
      <c r="F20" s="10"/>
    </row>
    <row r="21" spans="1:6" ht="15" customHeight="1">
      <c r="A21" s="36" t="s">
        <v>65</v>
      </c>
      <c r="B21" s="634" t="s">
        <v>58</v>
      </c>
      <c r="C21" s="635"/>
      <c r="D21" s="636"/>
      <c r="E21" s="105">
        <v>0</v>
      </c>
      <c r="F21" s="10"/>
    </row>
    <row r="22" spans="1:6" ht="15" customHeight="1">
      <c r="A22" s="36" t="s">
        <v>115</v>
      </c>
      <c r="B22" s="634" t="s">
        <v>59</v>
      </c>
      <c r="C22" s="635"/>
      <c r="D22" s="636"/>
      <c r="E22" s="105">
        <v>0</v>
      </c>
      <c r="F22" s="10"/>
    </row>
    <row r="23" spans="1:6" ht="15" customHeight="1">
      <c r="A23" s="36" t="s">
        <v>116</v>
      </c>
      <c r="B23" s="634" t="s">
        <v>60</v>
      </c>
      <c r="C23" s="635"/>
      <c r="D23" s="636"/>
      <c r="E23" s="105">
        <v>0</v>
      </c>
      <c r="F23" s="10"/>
    </row>
    <row r="24" spans="1:6" ht="15" customHeight="1">
      <c r="A24" s="36" t="s">
        <v>117</v>
      </c>
      <c r="B24" s="634" t="s">
        <v>61</v>
      </c>
      <c r="C24" s="635"/>
      <c r="D24" s="636"/>
      <c r="E24" s="105">
        <v>0</v>
      </c>
      <c r="F24" s="10"/>
    </row>
    <row r="25" spans="1:6" ht="15" customHeight="1">
      <c r="A25" s="37" t="s">
        <v>7</v>
      </c>
      <c r="B25" s="638" t="s">
        <v>26</v>
      </c>
      <c r="C25" s="638"/>
      <c r="D25" s="638"/>
      <c r="E25" s="38">
        <f>ROUND(SUM(E26:E30),4)</f>
        <v>0</v>
      </c>
      <c r="F25" s="54"/>
    </row>
    <row r="26" spans="1:6" ht="15" customHeight="1">
      <c r="A26" s="31" t="s">
        <v>27</v>
      </c>
      <c r="B26" s="639" t="s">
        <v>67</v>
      </c>
      <c r="C26" s="639"/>
      <c r="D26" s="639"/>
      <c r="E26" s="105">
        <v>0</v>
      </c>
      <c r="F26" s="55"/>
    </row>
    <row r="27" spans="1:6" ht="15" customHeight="1">
      <c r="A27" s="39" t="s">
        <v>28</v>
      </c>
      <c r="B27" s="637" t="s">
        <v>68</v>
      </c>
      <c r="C27" s="637"/>
      <c r="D27" s="637"/>
      <c r="E27" s="105">
        <v>0</v>
      </c>
      <c r="F27" s="55"/>
    </row>
    <row r="28" spans="1:6" ht="15" customHeight="1">
      <c r="A28" s="36" t="s">
        <v>29</v>
      </c>
      <c r="B28" s="637" t="s">
        <v>66</v>
      </c>
      <c r="C28" s="637"/>
      <c r="D28" s="637"/>
      <c r="E28" s="105">
        <v>0</v>
      </c>
      <c r="F28" s="55"/>
    </row>
    <row r="29" spans="1:6" ht="15" customHeight="1">
      <c r="A29" s="36" t="s">
        <v>70</v>
      </c>
      <c r="B29" s="637" t="s">
        <v>78</v>
      </c>
      <c r="C29" s="637"/>
      <c r="D29" s="637"/>
      <c r="E29" s="105">
        <v>0</v>
      </c>
      <c r="F29" s="55"/>
    </row>
    <row r="30" spans="1:6" ht="15" customHeight="1">
      <c r="A30" s="36" t="s">
        <v>71</v>
      </c>
      <c r="B30" s="637" t="s">
        <v>69</v>
      </c>
      <c r="C30" s="637"/>
      <c r="D30" s="637"/>
      <c r="E30" s="105">
        <v>0</v>
      </c>
      <c r="F30" s="55"/>
    </row>
    <row r="31" spans="1:6" ht="15" customHeight="1">
      <c r="A31" s="40" t="s">
        <v>30</v>
      </c>
      <c r="B31" s="642" t="s">
        <v>31</v>
      </c>
      <c r="C31" s="642"/>
      <c r="D31" s="642"/>
      <c r="E31" s="41">
        <f>ROUND(SUM(E32:E33),4)</f>
        <v>0</v>
      </c>
      <c r="F31" s="53"/>
    </row>
    <row r="32" spans="1:6" ht="15" customHeight="1">
      <c r="A32" s="39" t="s">
        <v>32</v>
      </c>
      <c r="B32" s="643" t="s">
        <v>33</v>
      </c>
      <c r="C32" s="643"/>
      <c r="D32" s="643"/>
      <c r="E32" s="107">
        <f>ROUND(E8*E17,4)</f>
        <v>0</v>
      </c>
      <c r="F32" s="10"/>
    </row>
    <row r="33" spans="1:6" ht="30" customHeight="1">
      <c r="A33" s="36" t="s">
        <v>34</v>
      </c>
      <c r="B33" s="640" t="s">
        <v>106</v>
      </c>
      <c r="C33" s="640"/>
      <c r="D33" s="641"/>
      <c r="E33" s="108">
        <f>ROUND((E27*E8)+(E26*E16),4)</f>
        <v>0</v>
      </c>
      <c r="F33" s="10"/>
    </row>
    <row r="34" spans="1:6" ht="15" customHeight="1">
      <c r="A34" s="56" t="s">
        <v>147</v>
      </c>
      <c r="B34" s="670" t="s">
        <v>42</v>
      </c>
      <c r="C34" s="671"/>
      <c r="D34" s="671"/>
      <c r="E34" s="57">
        <f>ROUND(E8+E17+E25+E31,4)</f>
        <v>0.2</v>
      </c>
      <c r="F34" s="58"/>
    </row>
    <row r="35" spans="1:6" ht="15" customHeight="1">
      <c r="A35" s="99" t="s">
        <v>101</v>
      </c>
      <c r="B35" s="628" t="s">
        <v>120</v>
      </c>
      <c r="C35" s="629"/>
      <c r="D35" s="629"/>
      <c r="E35" s="59">
        <f>ROUND((1+E34+PFP3_FatorKd!E13)*(1+PFP3_FatorKd!E12)*(1+PFP3_FatorKd!E8),4)</f>
        <v>1.5246999999999999</v>
      </c>
      <c r="F35" s="60"/>
    </row>
    <row r="36" spans="1:6" ht="15" customHeight="1">
      <c r="A36" s="47" t="s">
        <v>139</v>
      </c>
      <c r="F36" s="48"/>
    </row>
    <row r="37" spans="1:6" ht="15" customHeight="1">
      <c r="A37" s="600" t="s">
        <v>35</v>
      </c>
      <c r="B37" s="515"/>
      <c r="C37" s="515"/>
      <c r="D37" s="515"/>
      <c r="E37" s="515"/>
      <c r="F37" s="516"/>
    </row>
    <row r="38" spans="1:6" ht="15" customHeight="1">
      <c r="A38" s="600" t="s">
        <v>160</v>
      </c>
      <c r="B38" s="515"/>
      <c r="C38" s="515"/>
      <c r="D38" s="515"/>
      <c r="E38" s="515"/>
      <c r="F38" s="516"/>
    </row>
    <row r="39" spans="1:6" ht="15" customHeight="1">
      <c r="A39" s="600" t="s">
        <v>142</v>
      </c>
      <c r="B39" s="515"/>
      <c r="C39" s="515"/>
      <c r="D39" s="515"/>
      <c r="E39" s="515"/>
      <c r="F39" s="516"/>
    </row>
    <row r="40" spans="1:6" ht="15" customHeight="1">
      <c r="A40" s="520" t="s">
        <v>100</v>
      </c>
      <c r="B40" s="633"/>
      <c r="C40" s="633"/>
      <c r="D40" s="633"/>
      <c r="E40" s="633"/>
      <c r="F40" s="522"/>
    </row>
    <row r="41" spans="1:6" ht="15" customHeight="1">
      <c r="A41" s="49"/>
      <c r="B41" s="49"/>
      <c r="C41" s="49"/>
      <c r="D41" s="49"/>
      <c r="E41" s="49"/>
      <c r="F41" s="49"/>
    </row>
    <row r="42" spans="1:6" ht="15" customHeight="1">
      <c r="A42" s="49"/>
      <c r="B42" s="49"/>
      <c r="C42" s="49"/>
      <c r="D42" s="49"/>
      <c r="E42" s="49"/>
      <c r="F42" s="49"/>
    </row>
    <row r="43" spans="1:6" ht="15" customHeight="1"/>
  </sheetData>
  <customSheetViews>
    <customSheetView guid="{44FD36C5-FB7F-4AB2-B82D-6C7C681748B3}" scale="130" showPageBreaks="1" fitToPage="1" hiddenRows="1" hiddenColumns="1" view="pageBreakPreview" topLeftCell="A13">
      <selection activeCell="F6" sqref="F6"/>
      <pageMargins left="0.78740157480314965" right="0.59055118110236227" top="0.78740157480314965" bottom="0.59055118110236227" header="0.51181102362204722" footer="0.51181102362204722"/>
      <printOptions horizontalCentered="1"/>
      <pageSetup paperSize="9" scale="89" firstPageNumber="0" fitToHeight="0" orientation="portrait" r:id="rId1"/>
      <headerFooter alignWithMargins="0"/>
    </customSheetView>
  </customSheetViews>
  <mergeCells count="39">
    <mergeCell ref="B8:D8"/>
    <mergeCell ref="B17:D17"/>
    <mergeCell ref="B18:D18"/>
    <mergeCell ref="B9:D9"/>
    <mergeCell ref="B10:D10"/>
    <mergeCell ref="B11:D11"/>
    <mergeCell ref="B15:D15"/>
    <mergeCell ref="B16:D16"/>
    <mergeCell ref="B12:D12"/>
    <mergeCell ref="A1:E2"/>
    <mergeCell ref="A3:F3"/>
    <mergeCell ref="A4:F4"/>
    <mergeCell ref="C5:E5"/>
    <mergeCell ref="A6:B6"/>
    <mergeCell ref="C6:E6"/>
    <mergeCell ref="B7:D7"/>
    <mergeCell ref="B13:D13"/>
    <mergeCell ref="B14:D14"/>
    <mergeCell ref="A40:F40"/>
    <mergeCell ref="A37:F37"/>
    <mergeCell ref="A38:F38"/>
    <mergeCell ref="A39:F39"/>
    <mergeCell ref="B32:D32"/>
    <mergeCell ref="B33:D33"/>
    <mergeCell ref="B34:D34"/>
    <mergeCell ref="B35:D35"/>
    <mergeCell ref="B19:D19"/>
    <mergeCell ref="B31:D31"/>
    <mergeCell ref="B20:D20"/>
    <mergeCell ref="B21:D21"/>
    <mergeCell ref="B22:D22"/>
    <mergeCell ref="B28:D28"/>
    <mergeCell ref="B29:D29"/>
    <mergeCell ref="B30:D30"/>
    <mergeCell ref="B23:D23"/>
    <mergeCell ref="B24:D24"/>
    <mergeCell ref="B25:D25"/>
    <mergeCell ref="B26:D26"/>
    <mergeCell ref="B27:D27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89" firstPageNumber="0" fitToHeight="0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  <pageSetUpPr fitToPage="1"/>
  </sheetPr>
  <dimension ref="A1:F43"/>
  <sheetViews>
    <sheetView tabSelected="1" view="pageBreakPreview" zoomScale="110" zoomScaleNormal="100" zoomScaleSheetLayoutView="110" workbookViewId="0">
      <selection activeCell="G19" sqref="G19"/>
    </sheetView>
  </sheetViews>
  <sheetFormatPr defaultColWidth="11.42578125" defaultRowHeight="0" customHeight="1" zeroHeight="1"/>
  <cols>
    <col min="1" max="1" width="5.7109375" style="22" customWidth="1"/>
    <col min="2" max="2" width="35.7109375" style="22" customWidth="1"/>
    <col min="3" max="5" width="10.7109375" style="22" customWidth="1"/>
    <col min="6" max="6" width="20.7109375" style="22" customWidth="1"/>
    <col min="7" max="7" width="1.7109375" style="22" customWidth="1"/>
    <col min="8" max="16384" width="11.42578125" style="22"/>
  </cols>
  <sheetData>
    <row r="1" spans="1:6" ht="15" customHeight="1" thickBot="1">
      <c r="A1" s="646" t="s">
        <v>136</v>
      </c>
      <c r="B1" s="647"/>
      <c r="C1" s="647"/>
      <c r="D1" s="647"/>
      <c r="E1" s="647"/>
      <c r="F1" s="21" t="s">
        <v>0</v>
      </c>
    </row>
    <row r="2" spans="1:6" ht="15" customHeight="1" thickTop="1">
      <c r="A2" s="648"/>
      <c r="B2" s="649"/>
      <c r="C2" s="649"/>
      <c r="D2" s="649"/>
      <c r="E2" s="649"/>
      <c r="F2" s="23" t="s">
        <v>137</v>
      </c>
    </row>
    <row r="3" spans="1:6" ht="15" customHeight="1">
      <c r="A3" s="650" t="s">
        <v>1</v>
      </c>
      <c r="B3" s="651"/>
      <c r="C3" s="651"/>
      <c r="D3" s="651"/>
      <c r="E3" s="651"/>
      <c r="F3" s="652"/>
    </row>
    <row r="4" spans="1:6" ht="15" customHeight="1">
      <c r="A4" s="659"/>
      <c r="B4" s="660"/>
      <c r="C4" s="660"/>
      <c r="D4" s="660"/>
      <c r="E4" s="660"/>
      <c r="F4" s="661"/>
    </row>
    <row r="5" spans="1:6" ht="15" customHeight="1">
      <c r="A5" s="24" t="s">
        <v>36</v>
      </c>
      <c r="B5" s="100"/>
      <c r="C5" s="656" t="s">
        <v>77</v>
      </c>
      <c r="D5" s="657"/>
      <c r="E5" s="658"/>
      <c r="F5" s="50" t="str">
        <f>'PFP2.2_FatorKb'!F5</f>
        <v>BASE:</v>
      </c>
    </row>
    <row r="6" spans="1:6" ht="52.5" customHeight="1">
      <c r="A6" s="653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54"/>
      <c r="C6" s="655" t="s">
        <v>76</v>
      </c>
      <c r="D6" s="655"/>
      <c r="E6" s="655"/>
      <c r="F6" s="101" t="str">
        <f>'PFP2.2_FatorKb'!F6</f>
        <v>SINAPI/DF</v>
      </c>
    </row>
    <row r="7" spans="1:6" ht="15" customHeight="1">
      <c r="A7" s="51" t="s">
        <v>121</v>
      </c>
      <c r="B7" s="630" t="s">
        <v>122</v>
      </c>
      <c r="C7" s="631"/>
      <c r="D7" s="632"/>
      <c r="E7" s="26" t="s">
        <v>12</v>
      </c>
      <c r="F7" s="27" t="s">
        <v>13</v>
      </c>
    </row>
    <row r="8" spans="1:6" ht="15" customHeight="1">
      <c r="A8" s="28" t="s">
        <v>11</v>
      </c>
      <c r="B8" s="662" t="s">
        <v>16</v>
      </c>
      <c r="C8" s="662"/>
      <c r="D8" s="662"/>
      <c r="E8" s="29">
        <f>SUM(E9:E16)</f>
        <v>0</v>
      </c>
      <c r="F8" s="44"/>
    </row>
    <row r="9" spans="1:6" ht="15" customHeight="1">
      <c r="A9" s="31" t="s">
        <v>8</v>
      </c>
      <c r="B9" s="664" t="s">
        <v>17</v>
      </c>
      <c r="C9" s="665"/>
      <c r="D9" s="666"/>
      <c r="E9" s="105">
        <v>0</v>
      </c>
      <c r="F9" s="9"/>
    </row>
    <row r="10" spans="1:6" ht="15" customHeight="1">
      <c r="A10" s="31" t="s">
        <v>9</v>
      </c>
      <c r="B10" s="664" t="s">
        <v>110</v>
      </c>
      <c r="C10" s="665"/>
      <c r="D10" s="666"/>
      <c r="E10" s="105">
        <v>0</v>
      </c>
      <c r="F10" s="9"/>
    </row>
    <row r="11" spans="1:6" ht="15" customHeight="1">
      <c r="A11" s="31" t="s">
        <v>10</v>
      </c>
      <c r="B11" s="664" t="s">
        <v>111</v>
      </c>
      <c r="C11" s="665"/>
      <c r="D11" s="666"/>
      <c r="E11" s="105">
        <v>0</v>
      </c>
      <c r="F11" s="9"/>
    </row>
    <row r="12" spans="1:6" ht="15" customHeight="1">
      <c r="A12" s="31" t="s">
        <v>19</v>
      </c>
      <c r="B12" s="664" t="s">
        <v>112</v>
      </c>
      <c r="C12" s="665"/>
      <c r="D12" s="666"/>
      <c r="E12" s="105">
        <v>0</v>
      </c>
      <c r="F12" s="9"/>
    </row>
    <row r="13" spans="1:6" ht="15" customHeight="1">
      <c r="A13" s="31" t="s">
        <v>20</v>
      </c>
      <c r="B13" s="664" t="s">
        <v>123</v>
      </c>
      <c r="C13" s="665"/>
      <c r="D13" s="666"/>
      <c r="E13" s="105">
        <v>0</v>
      </c>
      <c r="F13" s="9"/>
    </row>
    <row r="14" spans="1:6" ht="15" customHeight="1">
      <c r="A14" s="31" t="s">
        <v>21</v>
      </c>
      <c r="B14" s="664" t="s">
        <v>113</v>
      </c>
      <c r="C14" s="665"/>
      <c r="D14" s="666"/>
      <c r="E14" s="105">
        <v>0</v>
      </c>
      <c r="F14" s="9"/>
    </row>
    <row r="15" spans="1:6" ht="15" customHeight="1">
      <c r="A15" s="31" t="s">
        <v>22</v>
      </c>
      <c r="B15" s="664" t="s">
        <v>114</v>
      </c>
      <c r="C15" s="665"/>
      <c r="D15" s="666"/>
      <c r="E15" s="105">
        <v>0</v>
      </c>
      <c r="F15" s="9"/>
    </row>
    <row r="16" spans="1:6" ht="15" customHeight="1">
      <c r="A16" s="33" t="s">
        <v>23</v>
      </c>
      <c r="B16" s="667" t="s">
        <v>18</v>
      </c>
      <c r="C16" s="668"/>
      <c r="D16" s="669"/>
      <c r="E16" s="105">
        <v>0</v>
      </c>
      <c r="F16" s="9"/>
    </row>
    <row r="17" spans="1:6" ht="15" customHeight="1">
      <c r="A17" s="34" t="s">
        <v>24</v>
      </c>
      <c r="B17" s="663" t="s">
        <v>25</v>
      </c>
      <c r="C17" s="663"/>
      <c r="D17" s="663"/>
      <c r="E17" s="52">
        <f>ROUND(SUM(E18:E24),4)</f>
        <v>0</v>
      </c>
      <c r="F17" s="53"/>
    </row>
    <row r="18" spans="1:6" ht="15" customHeight="1">
      <c r="A18" s="36" t="s">
        <v>62</v>
      </c>
      <c r="B18" s="634" t="s">
        <v>118</v>
      </c>
      <c r="C18" s="635"/>
      <c r="D18" s="636"/>
      <c r="E18" s="106">
        <v>0</v>
      </c>
      <c r="F18" s="10"/>
    </row>
    <row r="19" spans="1:6" ht="15" customHeight="1">
      <c r="A19" s="36" t="s">
        <v>63</v>
      </c>
      <c r="B19" s="634" t="s">
        <v>119</v>
      </c>
      <c r="C19" s="635"/>
      <c r="D19" s="636"/>
      <c r="E19" s="106">
        <v>0</v>
      </c>
      <c r="F19" s="10"/>
    </row>
    <row r="20" spans="1:6" ht="15" customHeight="1">
      <c r="A20" s="36" t="s">
        <v>64</v>
      </c>
      <c r="B20" s="634" t="s">
        <v>57</v>
      </c>
      <c r="C20" s="635"/>
      <c r="D20" s="636"/>
      <c r="E20" s="106">
        <v>0</v>
      </c>
      <c r="F20" s="10"/>
    </row>
    <row r="21" spans="1:6" ht="15" customHeight="1">
      <c r="A21" s="36" t="s">
        <v>65</v>
      </c>
      <c r="B21" s="634" t="s">
        <v>58</v>
      </c>
      <c r="C21" s="635"/>
      <c r="D21" s="636"/>
      <c r="E21" s="106">
        <v>0</v>
      </c>
      <c r="F21" s="10"/>
    </row>
    <row r="22" spans="1:6" ht="15" customHeight="1">
      <c r="A22" s="36" t="s">
        <v>115</v>
      </c>
      <c r="B22" s="634" t="s">
        <v>59</v>
      </c>
      <c r="C22" s="635"/>
      <c r="D22" s="636"/>
      <c r="E22" s="106">
        <v>0</v>
      </c>
      <c r="F22" s="10"/>
    </row>
    <row r="23" spans="1:6" ht="15" customHeight="1">
      <c r="A23" s="36" t="s">
        <v>116</v>
      </c>
      <c r="B23" s="634" t="s">
        <v>60</v>
      </c>
      <c r="C23" s="635"/>
      <c r="D23" s="636"/>
      <c r="E23" s="106">
        <v>0</v>
      </c>
      <c r="F23" s="10"/>
    </row>
    <row r="24" spans="1:6" ht="15" customHeight="1">
      <c r="A24" s="36" t="s">
        <v>117</v>
      </c>
      <c r="B24" s="634" t="s">
        <v>61</v>
      </c>
      <c r="C24" s="635"/>
      <c r="D24" s="636"/>
      <c r="E24" s="106">
        <v>0</v>
      </c>
      <c r="F24" s="10"/>
    </row>
    <row r="25" spans="1:6" ht="15" customHeight="1">
      <c r="A25" s="37" t="s">
        <v>7</v>
      </c>
      <c r="B25" s="638" t="s">
        <v>26</v>
      </c>
      <c r="C25" s="638"/>
      <c r="D25" s="638"/>
      <c r="E25" s="38">
        <f>ROUND(SUM(E26:E30),4)</f>
        <v>0</v>
      </c>
      <c r="F25" s="54"/>
    </row>
    <row r="26" spans="1:6" ht="15" customHeight="1">
      <c r="A26" s="31" t="s">
        <v>27</v>
      </c>
      <c r="B26" s="639" t="s">
        <v>67</v>
      </c>
      <c r="C26" s="639"/>
      <c r="D26" s="639"/>
      <c r="E26" s="107">
        <v>0</v>
      </c>
      <c r="F26" s="55"/>
    </row>
    <row r="27" spans="1:6" ht="15" customHeight="1">
      <c r="A27" s="39" t="s">
        <v>28</v>
      </c>
      <c r="B27" s="637" t="s">
        <v>68</v>
      </c>
      <c r="C27" s="637"/>
      <c r="D27" s="637"/>
      <c r="E27" s="107">
        <v>0</v>
      </c>
      <c r="F27" s="55"/>
    </row>
    <row r="28" spans="1:6" ht="15" customHeight="1">
      <c r="A28" s="36" t="s">
        <v>29</v>
      </c>
      <c r="B28" s="637" t="s">
        <v>66</v>
      </c>
      <c r="C28" s="637"/>
      <c r="D28" s="637"/>
      <c r="E28" s="107">
        <v>0</v>
      </c>
      <c r="F28" s="55"/>
    </row>
    <row r="29" spans="1:6" ht="15" customHeight="1">
      <c r="A29" s="36" t="s">
        <v>70</v>
      </c>
      <c r="B29" s="637" t="s">
        <v>78</v>
      </c>
      <c r="C29" s="637"/>
      <c r="D29" s="637"/>
      <c r="E29" s="107">
        <v>0</v>
      </c>
      <c r="F29" s="55"/>
    </row>
    <row r="30" spans="1:6" ht="15" customHeight="1">
      <c r="A30" s="36" t="s">
        <v>71</v>
      </c>
      <c r="B30" s="637" t="s">
        <v>69</v>
      </c>
      <c r="C30" s="637"/>
      <c r="D30" s="637"/>
      <c r="E30" s="107">
        <v>0</v>
      </c>
      <c r="F30" s="55"/>
    </row>
    <row r="31" spans="1:6" ht="15" customHeight="1">
      <c r="A31" s="40" t="s">
        <v>30</v>
      </c>
      <c r="B31" s="642" t="s">
        <v>31</v>
      </c>
      <c r="C31" s="642"/>
      <c r="D31" s="642"/>
      <c r="E31" s="41">
        <f>ROUND(SUM(E32:E33),4)</f>
        <v>0</v>
      </c>
      <c r="F31" s="53"/>
    </row>
    <row r="32" spans="1:6" ht="15" customHeight="1">
      <c r="A32" s="39" t="s">
        <v>32</v>
      </c>
      <c r="B32" s="643" t="s">
        <v>33</v>
      </c>
      <c r="C32" s="643"/>
      <c r="D32" s="643"/>
      <c r="E32" s="107">
        <f>ROUND(E8*E17,4)</f>
        <v>0</v>
      </c>
      <c r="F32" s="10"/>
    </row>
    <row r="33" spans="1:6" ht="30" customHeight="1">
      <c r="A33" s="36" t="s">
        <v>34</v>
      </c>
      <c r="B33" s="640" t="s">
        <v>106</v>
      </c>
      <c r="C33" s="640"/>
      <c r="D33" s="641"/>
      <c r="E33" s="108">
        <f>ROUND(E8*E27,4)+ROUND(E26*E11,4)</f>
        <v>0</v>
      </c>
      <c r="F33" s="10"/>
    </row>
    <row r="34" spans="1:6" ht="15" customHeight="1">
      <c r="A34" s="56" t="s">
        <v>148</v>
      </c>
      <c r="B34" s="670" t="s">
        <v>42</v>
      </c>
      <c r="C34" s="671"/>
      <c r="D34" s="671"/>
      <c r="E34" s="57">
        <f>ROUND(E8+E17+E25+E31,4)</f>
        <v>0</v>
      </c>
      <c r="F34" s="58"/>
    </row>
    <row r="35" spans="1:6" ht="15" customHeight="1">
      <c r="A35" s="99" t="s">
        <v>102</v>
      </c>
      <c r="B35" s="628" t="s">
        <v>149</v>
      </c>
      <c r="C35" s="629"/>
      <c r="D35" s="629"/>
      <c r="E35" s="59">
        <f>ROUND((1+E34+PFP3_FatorKd!E13)*(1+PFP3_FatorKd!E12)*(1+PFP3_FatorKd!E8),4)</f>
        <v>1.2827</v>
      </c>
      <c r="F35" s="60"/>
    </row>
    <row r="36" spans="1:6" ht="15" customHeight="1">
      <c r="A36" s="47" t="s">
        <v>138</v>
      </c>
      <c r="F36" s="48"/>
    </row>
    <row r="37" spans="1:6" ht="15" customHeight="1">
      <c r="A37" s="600" t="s">
        <v>35</v>
      </c>
      <c r="B37" s="515"/>
      <c r="C37" s="515"/>
      <c r="D37" s="515"/>
      <c r="E37" s="515"/>
      <c r="F37" s="516"/>
    </row>
    <row r="38" spans="1:6" ht="15" customHeight="1">
      <c r="A38" s="600" t="s">
        <v>161</v>
      </c>
      <c r="B38" s="515"/>
      <c r="C38" s="515"/>
      <c r="D38" s="515"/>
      <c r="E38" s="515"/>
      <c r="F38" s="516"/>
    </row>
    <row r="39" spans="1:6" ht="15" customHeight="1">
      <c r="A39" s="600" t="s">
        <v>143</v>
      </c>
      <c r="B39" s="515"/>
      <c r="C39" s="515"/>
      <c r="D39" s="515"/>
      <c r="E39" s="515"/>
      <c r="F39" s="516"/>
    </row>
    <row r="40" spans="1:6" ht="15" customHeight="1">
      <c r="A40" s="520" t="s">
        <v>144</v>
      </c>
      <c r="B40" s="633"/>
      <c r="C40" s="633"/>
      <c r="D40" s="633"/>
      <c r="E40" s="633"/>
      <c r="F40" s="522"/>
    </row>
    <row r="41" spans="1:6" ht="15" customHeight="1">
      <c r="A41" s="49"/>
      <c r="B41" s="49"/>
      <c r="C41" s="49"/>
      <c r="D41" s="49"/>
      <c r="E41" s="49"/>
      <c r="F41" s="49"/>
    </row>
    <row r="42" spans="1:6" ht="15" customHeight="1">
      <c r="A42" s="49"/>
      <c r="B42" s="49"/>
      <c r="C42" s="49"/>
      <c r="D42" s="49"/>
      <c r="E42" s="49"/>
      <c r="F42" s="49"/>
    </row>
    <row r="43" spans="1:6" ht="15" customHeight="1"/>
  </sheetData>
  <customSheetViews>
    <customSheetView guid="{44FD36C5-FB7F-4AB2-B82D-6C7C681748B3}" scale="145" showPageBreaks="1" fitToPage="1" hiddenRows="1" hiddenColumns="1" view="pageBreakPreview" topLeftCell="A16">
      <selection activeCell="A38" sqref="A38:F38"/>
      <pageMargins left="0.78740157480314965" right="0.59055118110236227" top="0.78740157480314965" bottom="0.59055118110236227" header="0.51181102362204722" footer="0.51181102362204722"/>
      <printOptions horizontalCentered="1"/>
      <pageSetup paperSize="9" scale="95" firstPageNumber="0" fitToHeight="0" orientation="portrait" r:id="rId1"/>
      <headerFooter alignWithMargins="0"/>
    </customSheetView>
  </customSheetViews>
  <mergeCells count="39">
    <mergeCell ref="A37:F37"/>
    <mergeCell ref="A38:F38"/>
    <mergeCell ref="A39:F39"/>
    <mergeCell ref="A40:F40"/>
    <mergeCell ref="B30:D30"/>
    <mergeCell ref="B31:D31"/>
    <mergeCell ref="B32:D32"/>
    <mergeCell ref="B33:D33"/>
    <mergeCell ref="B34:D34"/>
    <mergeCell ref="B35:D35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A1:E2"/>
    <mergeCell ref="A3:F3"/>
    <mergeCell ref="A4:F4"/>
    <mergeCell ref="C5:E5"/>
    <mergeCell ref="A6:B6"/>
    <mergeCell ref="C6:E6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4">
    <tabColor theme="7" tint="0.59999389629810485"/>
    <pageSetUpPr fitToPage="1"/>
  </sheetPr>
  <dimension ref="A1:G39"/>
  <sheetViews>
    <sheetView tabSelected="1" view="pageBreakPreview" zoomScale="110" zoomScaleNormal="145" zoomScaleSheetLayoutView="110" workbookViewId="0">
      <selection activeCell="G19" sqref="G19"/>
    </sheetView>
  </sheetViews>
  <sheetFormatPr defaultColWidth="11.42578125" defaultRowHeight="0" customHeight="1" zeroHeight="1"/>
  <cols>
    <col min="1" max="1" width="5.7109375" style="97" customWidth="1"/>
    <col min="2" max="2" width="35.7109375" style="22" customWidth="1"/>
    <col min="3" max="5" width="10.7109375" style="22" customWidth="1"/>
    <col min="6" max="6" width="20.7109375" style="22" customWidth="1"/>
    <col min="7" max="7" width="17" style="22" customWidth="1"/>
    <col min="8" max="16384" width="11.42578125" style="22"/>
  </cols>
  <sheetData>
    <row r="1" spans="1:7" ht="15" customHeight="1" thickBot="1">
      <c r="A1" s="646" t="s">
        <v>201</v>
      </c>
      <c r="B1" s="647"/>
      <c r="C1" s="647"/>
      <c r="D1" s="647"/>
      <c r="E1" s="647"/>
      <c r="F1" s="21" t="s">
        <v>0</v>
      </c>
    </row>
    <row r="2" spans="1:7" ht="15" customHeight="1" thickTop="1">
      <c r="A2" s="648"/>
      <c r="B2" s="649"/>
      <c r="C2" s="649"/>
      <c r="D2" s="649"/>
      <c r="E2" s="649"/>
      <c r="F2" s="23" t="s">
        <v>93</v>
      </c>
    </row>
    <row r="3" spans="1:7" ht="15" customHeight="1">
      <c r="A3" s="685" t="s">
        <v>1</v>
      </c>
      <c r="B3" s="686"/>
      <c r="C3" s="686"/>
      <c r="D3" s="686"/>
      <c r="E3" s="686"/>
      <c r="F3" s="687"/>
    </row>
    <row r="4" spans="1:7" ht="15" customHeight="1">
      <c r="A4" s="659"/>
      <c r="B4" s="660"/>
      <c r="C4" s="660"/>
      <c r="D4" s="660"/>
      <c r="E4" s="660"/>
      <c r="F4" s="661"/>
    </row>
    <row r="5" spans="1:7" ht="15" customHeight="1">
      <c r="A5" s="61" t="s">
        <v>36</v>
      </c>
      <c r="B5" s="62"/>
      <c r="C5" s="656" t="s">
        <v>77</v>
      </c>
      <c r="D5" s="657"/>
      <c r="E5" s="658"/>
      <c r="F5" s="63" t="str">
        <f>'PFP2.3_FatorKc'!F5</f>
        <v>BASE:</v>
      </c>
    </row>
    <row r="6" spans="1:7" ht="52.15" customHeight="1">
      <c r="A6" s="653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54"/>
      <c r="C6" s="688" t="s">
        <v>76</v>
      </c>
      <c r="D6" s="688"/>
      <c r="E6" s="688"/>
      <c r="F6" s="48" t="str">
        <f>'PFP2.3_FatorKc'!F6</f>
        <v>SINAPI/DF</v>
      </c>
    </row>
    <row r="7" spans="1:7" ht="15" customHeight="1">
      <c r="A7" s="99" t="s">
        <v>121</v>
      </c>
      <c r="B7" s="630" t="s">
        <v>162</v>
      </c>
      <c r="C7" s="632"/>
      <c r="D7" s="64" t="s">
        <v>163</v>
      </c>
      <c r="E7" s="65" t="s">
        <v>164</v>
      </c>
      <c r="F7" s="66" t="s">
        <v>13</v>
      </c>
    </row>
    <row r="8" spans="1:7" s="72" customFormat="1" ht="15" customHeight="1">
      <c r="A8" s="67" t="s">
        <v>135</v>
      </c>
      <c r="B8" s="682" t="s">
        <v>150</v>
      </c>
      <c r="C8" s="683"/>
      <c r="D8" s="68">
        <f>ROUND(D9+D10+D11,4)</f>
        <v>0.124</v>
      </c>
      <c r="E8" s="69">
        <f>ROUND(E9+E10+E11,4)</f>
        <v>0.1416</v>
      </c>
      <c r="F8" s="70"/>
      <c r="G8" s="71"/>
    </row>
    <row r="9" spans="1:7" ht="15" customHeight="1">
      <c r="A9" s="73" t="s">
        <v>126</v>
      </c>
      <c r="B9" s="678" t="s">
        <v>43</v>
      </c>
      <c r="C9" s="679"/>
      <c r="D9" s="109">
        <v>0.05</v>
      </c>
      <c r="E9" s="110">
        <f>ROUND((1/(1-$D$8))*D9,4)</f>
        <v>5.7099999999999998E-2</v>
      </c>
      <c r="F9" s="74"/>
    </row>
    <row r="10" spans="1:7" ht="15" customHeight="1">
      <c r="A10" s="75" t="s">
        <v>127</v>
      </c>
      <c r="B10" s="680" t="s">
        <v>165</v>
      </c>
      <c r="C10" s="681"/>
      <c r="D10" s="109">
        <f>ROUND(1.65%*0.8,4)</f>
        <v>1.32E-2</v>
      </c>
      <c r="E10" s="110">
        <f>ROUND((1/(1-$D$8))*D10,4)</f>
        <v>1.5100000000000001E-2</v>
      </c>
      <c r="F10" s="74"/>
    </row>
    <row r="11" spans="1:7" ht="15" customHeight="1">
      <c r="A11" s="75" t="s">
        <v>128</v>
      </c>
      <c r="B11" s="680" t="s">
        <v>166</v>
      </c>
      <c r="C11" s="681"/>
      <c r="D11" s="109">
        <f>ROUND(7.6%*0.8,4)</f>
        <v>6.08E-2</v>
      </c>
      <c r="E11" s="110">
        <f>ROUND((1/(1-$D$8))*D11,4)</f>
        <v>6.9400000000000003E-2</v>
      </c>
      <c r="F11" s="74"/>
      <c r="G11" s="76"/>
    </row>
    <row r="12" spans="1:7" s="72" customFormat="1" ht="15" customHeight="1">
      <c r="A12" s="77" t="s">
        <v>45</v>
      </c>
      <c r="B12" s="675" t="s">
        <v>46</v>
      </c>
      <c r="C12" s="676"/>
      <c r="D12" s="677"/>
      <c r="E12" s="78">
        <v>0.06</v>
      </c>
      <c r="F12" s="79"/>
    </row>
    <row r="13" spans="1:7" s="72" customFormat="1" ht="15" customHeight="1">
      <c r="A13" s="80" t="s">
        <v>44</v>
      </c>
      <c r="B13" s="672" t="s">
        <v>47</v>
      </c>
      <c r="C13" s="673"/>
      <c r="D13" s="674"/>
      <c r="E13" s="78">
        <f>ROUND(SUM(E14:E16),4)</f>
        <v>0.06</v>
      </c>
      <c r="F13" s="79"/>
      <c r="G13" s="22"/>
    </row>
    <row r="14" spans="1:7" ht="30" customHeight="1">
      <c r="A14" s="81" t="s">
        <v>129</v>
      </c>
      <c r="B14" s="693" t="s">
        <v>73</v>
      </c>
      <c r="C14" s="694"/>
      <c r="D14" s="695"/>
      <c r="E14" s="105">
        <v>0.03</v>
      </c>
      <c r="F14" s="74"/>
    </row>
    <row r="15" spans="1:7" ht="30" customHeight="1">
      <c r="A15" s="73" t="s">
        <v>130</v>
      </c>
      <c r="B15" s="678" t="s">
        <v>81</v>
      </c>
      <c r="C15" s="696"/>
      <c r="D15" s="679"/>
      <c r="E15" s="105">
        <v>0.02</v>
      </c>
      <c r="F15" s="74"/>
    </row>
    <row r="16" spans="1:7" ht="30" customHeight="1">
      <c r="A16" s="81" t="s">
        <v>131</v>
      </c>
      <c r="B16" s="693" t="s">
        <v>105</v>
      </c>
      <c r="C16" s="694"/>
      <c r="D16" s="695"/>
      <c r="E16" s="105">
        <v>0.01</v>
      </c>
      <c r="F16" s="74"/>
    </row>
    <row r="17" spans="1:6" s="72" customFormat="1" ht="15" customHeight="1">
      <c r="A17" s="82" t="s">
        <v>145</v>
      </c>
      <c r="B17" s="690" t="s">
        <v>79</v>
      </c>
      <c r="C17" s="691"/>
      <c r="D17" s="692"/>
      <c r="E17" s="83">
        <f>ROUND((1+E12)*(1+E8),4)</f>
        <v>1.2101</v>
      </c>
      <c r="F17" s="84"/>
    </row>
    <row r="18" spans="1:6" ht="15" customHeight="1">
      <c r="A18" s="85" t="s">
        <v>2</v>
      </c>
      <c r="B18" s="86"/>
      <c r="C18" s="86"/>
      <c r="D18" s="87"/>
      <c r="E18" s="85" t="s">
        <v>3</v>
      </c>
      <c r="F18" s="88"/>
    </row>
    <row r="19" spans="1:6" ht="15" customHeight="1">
      <c r="A19" s="89"/>
      <c r="B19" s="90"/>
      <c r="C19" s="90"/>
      <c r="D19" s="91"/>
      <c r="E19" s="92"/>
      <c r="F19" s="91"/>
    </row>
    <row r="20" spans="1:6" ht="15" customHeight="1">
      <c r="A20" s="85" t="s">
        <v>4</v>
      </c>
      <c r="B20" s="86"/>
      <c r="C20" s="86"/>
      <c r="D20" s="87"/>
      <c r="E20" s="85" t="s">
        <v>5</v>
      </c>
      <c r="F20" s="87"/>
    </row>
    <row r="21" spans="1:6" ht="15" customHeight="1">
      <c r="A21" s="93"/>
      <c r="B21" s="94"/>
      <c r="C21" s="94"/>
      <c r="D21" s="95"/>
      <c r="E21" s="96"/>
      <c r="F21" s="95"/>
    </row>
    <row r="22" spans="1:6" ht="15" customHeight="1">
      <c r="A22" s="697" t="s">
        <v>14</v>
      </c>
      <c r="B22" s="698"/>
      <c r="C22" s="698"/>
      <c r="D22" s="698"/>
      <c r="E22" s="698"/>
      <c r="F22" s="699"/>
    </row>
    <row r="23" spans="1:6" ht="15" customHeight="1">
      <c r="A23" s="600" t="s">
        <v>48</v>
      </c>
      <c r="B23" s="515"/>
      <c r="C23" s="515"/>
      <c r="D23" s="515"/>
      <c r="E23" s="515"/>
      <c r="F23" s="516"/>
    </row>
    <row r="24" spans="1:6" ht="15" customHeight="1">
      <c r="A24" s="600" t="s">
        <v>15</v>
      </c>
      <c r="B24" s="515"/>
      <c r="C24" s="515"/>
      <c r="D24" s="515"/>
      <c r="E24" s="515"/>
      <c r="F24" s="516"/>
    </row>
    <row r="25" spans="1:6" ht="15" customHeight="1">
      <c r="A25" s="600" t="s">
        <v>167</v>
      </c>
      <c r="B25" s="515"/>
      <c r="C25" s="515"/>
      <c r="D25" s="515"/>
      <c r="E25" s="515"/>
      <c r="F25" s="516"/>
    </row>
    <row r="26" spans="1:6" ht="47.25" customHeight="1">
      <c r="A26" s="684" t="s">
        <v>168</v>
      </c>
      <c r="B26" s="509"/>
      <c r="C26" s="509"/>
      <c r="D26" s="509"/>
      <c r="E26" s="509"/>
      <c r="F26" s="510"/>
    </row>
    <row r="27" spans="1:6" ht="15" customHeight="1">
      <c r="A27" s="650" t="s">
        <v>72</v>
      </c>
      <c r="B27" s="651"/>
      <c r="C27" s="651"/>
      <c r="D27" s="651"/>
      <c r="E27" s="651"/>
      <c r="F27" s="652"/>
    </row>
    <row r="28" spans="1:6" ht="15" customHeight="1">
      <c r="A28" s="650" t="s">
        <v>169</v>
      </c>
      <c r="B28" s="651"/>
      <c r="C28" s="651"/>
      <c r="D28" s="651"/>
      <c r="E28" s="651"/>
      <c r="F28" s="652"/>
    </row>
    <row r="29" spans="1:6" ht="15" customHeight="1">
      <c r="A29" s="600" t="s">
        <v>50</v>
      </c>
      <c r="B29" s="515"/>
      <c r="C29" s="515"/>
      <c r="D29" s="515"/>
      <c r="E29" s="515"/>
      <c r="F29" s="516"/>
    </row>
    <row r="30" spans="1:6" ht="15" customHeight="1">
      <c r="A30" s="600" t="str">
        <f>CONCATENATE("     K4' = { [ 1 / ( 1 - ",D8," ) ] - 1 } x 100")</f>
        <v xml:space="preserve">     K4' = { [ 1 / ( 1 - 0,124 ) ] - 1 } x 100</v>
      </c>
      <c r="B30" s="515"/>
      <c r="C30" s="515"/>
      <c r="D30" s="515"/>
      <c r="E30" s="515"/>
      <c r="F30" s="516"/>
    </row>
    <row r="31" spans="1:6" ht="15" customHeight="1">
      <c r="A31" s="600" t="s">
        <v>134</v>
      </c>
      <c r="B31" s="515"/>
      <c r="C31" s="515"/>
      <c r="D31" s="515"/>
      <c r="E31" s="515"/>
      <c r="F31" s="516"/>
    </row>
    <row r="32" spans="1:6" ht="15" customHeight="1">
      <c r="A32" s="600" t="s">
        <v>99</v>
      </c>
      <c r="B32" s="515"/>
      <c r="C32" s="515"/>
      <c r="D32" s="515"/>
      <c r="E32" s="515"/>
      <c r="F32" s="516"/>
    </row>
    <row r="33" spans="1:6" ht="15" customHeight="1">
      <c r="A33" s="600" t="s">
        <v>125</v>
      </c>
      <c r="B33" s="515"/>
      <c r="C33" s="515"/>
      <c r="D33" s="515"/>
      <c r="E33" s="515"/>
      <c r="F33" s="516"/>
    </row>
    <row r="34" spans="1:6" ht="30" customHeight="1">
      <c r="A34" s="684" t="s">
        <v>132</v>
      </c>
      <c r="B34" s="509"/>
      <c r="C34" s="509"/>
      <c r="D34" s="509"/>
      <c r="E34" s="509"/>
      <c r="F34" s="510"/>
    </row>
    <row r="35" spans="1:6" ht="30" customHeight="1">
      <c r="A35" s="553" t="s">
        <v>133</v>
      </c>
      <c r="B35" s="689"/>
      <c r="C35" s="689"/>
      <c r="D35" s="689"/>
      <c r="E35" s="689"/>
      <c r="F35" s="555"/>
    </row>
    <row r="36" spans="1:6" ht="15" customHeight="1">
      <c r="F36" s="76"/>
    </row>
    <row r="37" spans="1:6" ht="15" customHeight="1"/>
    <row r="38" spans="1:6" ht="15" customHeight="1"/>
    <row r="39" spans="1:6" ht="15" hidden="1" customHeight="1"/>
  </sheetData>
  <customSheetViews>
    <customSheetView guid="{44FD36C5-FB7F-4AB2-B82D-6C7C681748B3}" scale="130" showPageBreaks="1" fitToPage="1" hiddenRows="1" view="pageBreakPreview" topLeftCell="A4">
      <selection activeCell="E17" sqref="E17"/>
      <pageMargins left="0.78740157480314965" right="0.59055118110236227" top="0.78740157480314965" bottom="0.59055118110236227" header="0.51181102362204722" footer="0.51181102362204722"/>
      <printOptions horizontalCentered="1"/>
      <pageSetup paperSize="9" scale="95" firstPageNumber="0" fitToHeight="0" orientation="portrait" r:id="rId1"/>
      <headerFooter alignWithMargins="0"/>
    </customSheetView>
  </customSheetViews>
  <mergeCells count="31">
    <mergeCell ref="A34:F34"/>
    <mergeCell ref="A35:F35"/>
    <mergeCell ref="B17:D17"/>
    <mergeCell ref="B14:D14"/>
    <mergeCell ref="B15:D15"/>
    <mergeCell ref="B16:D16"/>
    <mergeCell ref="A22:F22"/>
    <mergeCell ref="A27:F27"/>
    <mergeCell ref="A28:F28"/>
    <mergeCell ref="A23:F23"/>
    <mergeCell ref="A24:F24"/>
    <mergeCell ref="A25:F25"/>
    <mergeCell ref="A29:F29"/>
    <mergeCell ref="A30:F30"/>
    <mergeCell ref="A31:F31"/>
    <mergeCell ref="A32:F32"/>
    <mergeCell ref="B8:C8"/>
    <mergeCell ref="A26:F26"/>
    <mergeCell ref="B7:C7"/>
    <mergeCell ref="A1:E2"/>
    <mergeCell ref="A3:F3"/>
    <mergeCell ref="A6:B6"/>
    <mergeCell ref="C6:E6"/>
    <mergeCell ref="C5:E5"/>
    <mergeCell ref="A4:F4"/>
    <mergeCell ref="A33:F33"/>
    <mergeCell ref="B13:D13"/>
    <mergeCell ref="B12:D12"/>
    <mergeCell ref="B9:C9"/>
    <mergeCell ref="B10:C10"/>
    <mergeCell ref="B11:C11"/>
  </mergeCells>
  <phoneticPr fontId="24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  <pageSetUpPr fitToPage="1"/>
  </sheetPr>
  <dimension ref="B1:N36"/>
  <sheetViews>
    <sheetView showGridLines="0" tabSelected="1" view="pageBreakPreview" topLeftCell="C1" zoomScale="115" zoomScaleNormal="100" zoomScaleSheetLayoutView="115" workbookViewId="0">
      <selection activeCell="G19" sqref="G19"/>
    </sheetView>
  </sheetViews>
  <sheetFormatPr defaultRowHeight="12.75"/>
  <cols>
    <col min="1" max="1" width="4.85546875" customWidth="1"/>
    <col min="2" max="2" width="61.5703125" customWidth="1"/>
    <col min="3" max="3" width="18.85546875" customWidth="1"/>
    <col min="4" max="4" width="14.28515625" bestFit="1" customWidth="1"/>
    <col min="5" max="5" width="17" bestFit="1" customWidth="1"/>
    <col min="6" max="6" width="15.28515625" bestFit="1" customWidth="1"/>
    <col min="7" max="10" width="15.28515625" customWidth="1"/>
    <col min="11" max="11" width="15.140625" customWidth="1"/>
    <col min="12" max="12" width="19.42578125" style="117" customWidth="1"/>
  </cols>
  <sheetData>
    <row r="1" spans="2:14" ht="12.75" customHeight="1">
      <c r="B1" s="145" t="s">
        <v>176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2:14" ht="12.75" customHeight="1"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4" spans="2:14" ht="15">
      <c r="D4" s="118" t="s">
        <v>177</v>
      </c>
      <c r="E4" s="118" t="s">
        <v>178</v>
      </c>
      <c r="F4" s="118" t="s">
        <v>179</v>
      </c>
      <c r="G4" s="118" t="s">
        <v>180</v>
      </c>
      <c r="H4" s="118" t="s">
        <v>181</v>
      </c>
      <c r="I4" s="118" t="s">
        <v>182</v>
      </c>
      <c r="J4" s="118" t="s">
        <v>183</v>
      </c>
      <c r="K4" s="118" t="s">
        <v>198</v>
      </c>
    </row>
    <row r="5" spans="2:14" ht="15">
      <c r="B5" s="702" t="s">
        <v>467</v>
      </c>
      <c r="C5" s="700">
        <v>0</v>
      </c>
      <c r="D5" s="143">
        <v>0</v>
      </c>
      <c r="E5" s="143">
        <v>0</v>
      </c>
      <c r="F5" s="143">
        <v>0</v>
      </c>
      <c r="G5" s="143">
        <v>0</v>
      </c>
      <c r="H5" s="143">
        <v>0</v>
      </c>
      <c r="I5" s="143">
        <v>0</v>
      </c>
      <c r="J5" s="143">
        <v>0</v>
      </c>
      <c r="K5" s="143">
        <v>0</v>
      </c>
      <c r="L5" s="119">
        <v>0</v>
      </c>
    </row>
    <row r="6" spans="2:14" ht="15">
      <c r="B6" s="703"/>
      <c r="C6" s="701"/>
      <c r="D6" s="120">
        <v>0.125</v>
      </c>
      <c r="E6" s="120">
        <v>0.125</v>
      </c>
      <c r="F6" s="120">
        <v>0.125</v>
      </c>
      <c r="G6" s="120">
        <v>0.125</v>
      </c>
      <c r="H6" s="120">
        <v>0.125</v>
      </c>
      <c r="I6" s="120">
        <v>0.125</v>
      </c>
      <c r="J6" s="120"/>
      <c r="K6" s="120"/>
      <c r="L6" s="121">
        <v>1</v>
      </c>
      <c r="N6" s="115"/>
    </row>
    <row r="7" spans="2:14" ht="15">
      <c r="B7" s="702" t="s">
        <v>190</v>
      </c>
      <c r="C7" s="700">
        <v>0</v>
      </c>
      <c r="D7" s="143">
        <v>0</v>
      </c>
      <c r="E7" s="143">
        <v>0</v>
      </c>
      <c r="F7" s="143">
        <v>0</v>
      </c>
      <c r="G7" s="143">
        <v>0</v>
      </c>
      <c r="H7" s="143">
        <v>0</v>
      </c>
      <c r="I7" s="143">
        <v>0</v>
      </c>
      <c r="J7" s="143">
        <v>0</v>
      </c>
      <c r="K7" s="143">
        <v>0</v>
      </c>
      <c r="L7" s="119">
        <v>0</v>
      </c>
    </row>
    <row r="8" spans="2:14" ht="15">
      <c r="B8" s="703"/>
      <c r="C8" s="701"/>
      <c r="D8" s="120">
        <v>0.125</v>
      </c>
      <c r="E8" s="120">
        <v>0.125</v>
      </c>
      <c r="F8" s="120">
        <v>0.125</v>
      </c>
      <c r="G8" s="120">
        <v>0.125</v>
      </c>
      <c r="H8" s="120">
        <v>0.125</v>
      </c>
      <c r="I8" s="120">
        <v>0.125</v>
      </c>
      <c r="J8" s="120"/>
      <c r="K8" s="120"/>
      <c r="L8" s="121">
        <v>1</v>
      </c>
    </row>
    <row r="9" spans="2:14" ht="15">
      <c r="B9" s="702" t="s">
        <v>191</v>
      </c>
      <c r="C9" s="700">
        <v>0</v>
      </c>
      <c r="D9" s="143">
        <v>0</v>
      </c>
      <c r="E9" s="143">
        <v>0</v>
      </c>
      <c r="F9" s="143">
        <v>0</v>
      </c>
      <c r="G9" s="143">
        <v>0</v>
      </c>
      <c r="H9" s="143">
        <v>0</v>
      </c>
      <c r="I9" s="143">
        <v>0</v>
      </c>
      <c r="J9" s="143"/>
      <c r="K9" s="143"/>
      <c r="L9" s="119">
        <v>0</v>
      </c>
    </row>
    <row r="10" spans="2:14" ht="15">
      <c r="B10" s="703"/>
      <c r="C10" s="701"/>
      <c r="D10" s="120">
        <v>0.125</v>
      </c>
      <c r="E10" s="120">
        <v>0.125</v>
      </c>
      <c r="F10" s="120">
        <v>0.125</v>
      </c>
      <c r="G10" s="120">
        <v>0.125</v>
      </c>
      <c r="H10" s="120">
        <v>0.125</v>
      </c>
      <c r="I10" s="120">
        <v>0.125</v>
      </c>
      <c r="J10" s="120"/>
      <c r="K10" s="120"/>
      <c r="L10" s="121">
        <v>1</v>
      </c>
    </row>
    <row r="11" spans="2:14" ht="15">
      <c r="B11" s="702" t="s">
        <v>786</v>
      </c>
      <c r="C11" s="700">
        <v>0</v>
      </c>
      <c r="D11" s="143">
        <v>0</v>
      </c>
      <c r="E11" s="143">
        <v>0</v>
      </c>
      <c r="F11" s="143">
        <v>0</v>
      </c>
      <c r="G11" s="143">
        <v>0</v>
      </c>
      <c r="H11" s="143">
        <v>0</v>
      </c>
      <c r="I11" s="143">
        <v>0</v>
      </c>
      <c r="J11" s="143"/>
      <c r="K11" s="143"/>
      <c r="L11" s="119">
        <v>0</v>
      </c>
    </row>
    <row r="12" spans="2:14" ht="15">
      <c r="B12" s="703"/>
      <c r="C12" s="701"/>
      <c r="D12" s="120">
        <v>0.125</v>
      </c>
      <c r="E12" s="120">
        <v>0.125</v>
      </c>
      <c r="F12" s="120">
        <v>0.125</v>
      </c>
      <c r="G12" s="120">
        <v>0.125</v>
      </c>
      <c r="H12" s="120">
        <v>0.125</v>
      </c>
      <c r="I12" s="120">
        <v>0.125</v>
      </c>
      <c r="J12" s="120"/>
      <c r="K12" s="120"/>
      <c r="L12" s="121">
        <v>1</v>
      </c>
    </row>
    <row r="13" spans="2:14" ht="15">
      <c r="B13" s="702" t="s">
        <v>812</v>
      </c>
      <c r="C13" s="700">
        <v>0</v>
      </c>
      <c r="D13" s="143">
        <v>0</v>
      </c>
      <c r="E13" s="143">
        <v>0</v>
      </c>
      <c r="F13" s="143">
        <v>0</v>
      </c>
      <c r="G13" s="143">
        <v>0</v>
      </c>
      <c r="H13" s="143">
        <v>0</v>
      </c>
      <c r="I13" s="143">
        <v>0</v>
      </c>
      <c r="J13" s="143"/>
      <c r="K13" s="143"/>
      <c r="L13" s="119">
        <v>0</v>
      </c>
    </row>
    <row r="14" spans="2:14" ht="15">
      <c r="B14" s="703"/>
      <c r="C14" s="701"/>
      <c r="D14" s="120">
        <v>0.125</v>
      </c>
      <c r="E14" s="120">
        <v>0.125</v>
      </c>
      <c r="F14" s="120">
        <v>0.125</v>
      </c>
      <c r="G14" s="120">
        <v>0.125</v>
      </c>
      <c r="H14" s="120">
        <v>0.125</v>
      </c>
      <c r="I14" s="120">
        <v>0.125</v>
      </c>
      <c r="J14" s="120"/>
      <c r="K14" s="120"/>
      <c r="L14" s="121">
        <v>1</v>
      </c>
    </row>
    <row r="15" spans="2:14" ht="15">
      <c r="B15" s="702" t="s">
        <v>787</v>
      </c>
      <c r="C15" s="700">
        <v>0</v>
      </c>
      <c r="D15" s="143">
        <v>0</v>
      </c>
      <c r="E15" s="143">
        <v>0</v>
      </c>
      <c r="F15" s="143">
        <v>0</v>
      </c>
      <c r="G15" s="143">
        <v>0</v>
      </c>
      <c r="H15" s="143">
        <v>0</v>
      </c>
      <c r="I15" s="143">
        <v>0</v>
      </c>
      <c r="J15" s="143"/>
      <c r="K15" s="143"/>
      <c r="L15" s="119">
        <v>0</v>
      </c>
    </row>
    <row r="16" spans="2:14" ht="15">
      <c r="B16" s="703"/>
      <c r="C16" s="701"/>
      <c r="D16" s="120">
        <v>0.125</v>
      </c>
      <c r="E16" s="120">
        <v>0.125</v>
      </c>
      <c r="F16" s="120">
        <v>0.125</v>
      </c>
      <c r="G16" s="120">
        <v>0.125</v>
      </c>
      <c r="H16" s="120">
        <v>0.125</v>
      </c>
      <c r="I16" s="120">
        <v>0.125</v>
      </c>
      <c r="J16" s="120"/>
      <c r="K16" s="120"/>
      <c r="L16" s="121">
        <v>1</v>
      </c>
    </row>
    <row r="17" spans="2:14" ht="15">
      <c r="B17" s="702" t="s">
        <v>199</v>
      </c>
      <c r="C17" s="700">
        <v>0</v>
      </c>
      <c r="D17" s="143">
        <v>0</v>
      </c>
      <c r="E17" s="143">
        <v>0</v>
      </c>
      <c r="F17" s="143">
        <v>0</v>
      </c>
      <c r="G17" s="143">
        <v>0</v>
      </c>
      <c r="H17" s="143"/>
      <c r="I17" s="143"/>
      <c r="J17" s="143"/>
      <c r="K17" s="143"/>
      <c r="L17" s="119">
        <v>0</v>
      </c>
    </row>
    <row r="18" spans="2:14" ht="15">
      <c r="B18" s="703"/>
      <c r="C18" s="701"/>
      <c r="D18" s="120">
        <v>0.125</v>
      </c>
      <c r="E18" s="120">
        <v>0.125</v>
      </c>
      <c r="F18" s="120">
        <v>0.125</v>
      </c>
      <c r="G18" s="120">
        <v>0.125</v>
      </c>
      <c r="H18" s="120"/>
      <c r="I18" s="120"/>
      <c r="J18" s="120"/>
      <c r="K18" s="120"/>
      <c r="L18" s="121">
        <v>1</v>
      </c>
    </row>
    <row r="19" spans="2:14" ht="15">
      <c r="B19" s="702" t="s">
        <v>420</v>
      </c>
      <c r="C19" s="700">
        <v>0</v>
      </c>
      <c r="D19" s="143">
        <v>0</v>
      </c>
      <c r="E19" s="143">
        <v>0</v>
      </c>
      <c r="F19" s="143">
        <v>0</v>
      </c>
      <c r="G19" s="143"/>
      <c r="H19" s="143"/>
      <c r="I19" s="143"/>
      <c r="J19" s="143"/>
      <c r="K19" s="143"/>
      <c r="L19" s="119">
        <v>0</v>
      </c>
    </row>
    <row r="20" spans="2:14" ht="15">
      <c r="B20" s="703"/>
      <c r="C20" s="701"/>
      <c r="D20" s="120">
        <v>0.125</v>
      </c>
      <c r="E20" s="120">
        <v>0.125</v>
      </c>
      <c r="F20" s="120">
        <v>0.125</v>
      </c>
      <c r="G20" s="120">
        <v>0.125</v>
      </c>
      <c r="H20" s="120"/>
      <c r="I20" s="120"/>
      <c r="J20" s="120"/>
      <c r="K20" s="120"/>
      <c r="L20" s="121">
        <v>1</v>
      </c>
    </row>
    <row r="21" spans="2:14" ht="15">
      <c r="B21" s="702" t="s">
        <v>197</v>
      </c>
      <c r="C21" s="700">
        <v>0</v>
      </c>
      <c r="D21" s="143">
        <v>0</v>
      </c>
      <c r="E21" s="143">
        <v>0</v>
      </c>
      <c r="F21" s="143">
        <v>0</v>
      </c>
      <c r="G21" s="143">
        <v>0</v>
      </c>
      <c r="H21" s="143">
        <v>0</v>
      </c>
      <c r="I21" s="143">
        <v>0</v>
      </c>
      <c r="J21" s="143">
        <v>0</v>
      </c>
      <c r="K21" s="143">
        <v>0</v>
      </c>
      <c r="L21" s="119">
        <v>0</v>
      </c>
    </row>
    <row r="22" spans="2:14" ht="15">
      <c r="B22" s="703"/>
      <c r="C22" s="701"/>
      <c r="D22" s="120">
        <v>0.125</v>
      </c>
      <c r="E22" s="120">
        <v>0.125</v>
      </c>
      <c r="F22" s="120">
        <v>0.125</v>
      </c>
      <c r="G22" s="120">
        <v>0.125</v>
      </c>
      <c r="H22" s="120">
        <v>0.125</v>
      </c>
      <c r="I22" s="120">
        <v>0.125</v>
      </c>
      <c r="J22" s="120">
        <v>0.125</v>
      </c>
      <c r="K22" s="120">
        <v>0.125</v>
      </c>
      <c r="L22" s="121">
        <v>1</v>
      </c>
    </row>
    <row r="23" spans="2:14">
      <c r="L23" s="122"/>
    </row>
    <row r="24" spans="2:14" ht="15">
      <c r="B24" s="704" t="s">
        <v>184</v>
      </c>
      <c r="C24" s="705"/>
      <c r="D24" s="123">
        <v>0</v>
      </c>
      <c r="E24" s="123">
        <v>0</v>
      </c>
      <c r="F24" s="123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19">
        <v>0</v>
      </c>
      <c r="M24" s="130"/>
      <c r="N24" s="130"/>
    </row>
    <row r="25" spans="2:14" ht="15">
      <c r="B25" s="704"/>
      <c r="C25" s="705"/>
      <c r="D25" s="124"/>
      <c r="E25" s="124"/>
      <c r="F25" s="124"/>
      <c r="G25" s="124"/>
      <c r="H25" s="124"/>
      <c r="I25" s="124"/>
      <c r="J25" s="124"/>
      <c r="K25" s="124"/>
      <c r="L25" s="121"/>
      <c r="M25" s="129"/>
      <c r="N25" s="129"/>
    </row>
    <row r="26" spans="2:14" ht="15">
      <c r="B26" s="128"/>
      <c r="C26" s="706" t="s">
        <v>186</v>
      </c>
      <c r="D26" s="123"/>
      <c r="E26" s="123"/>
      <c r="F26" s="123"/>
      <c r="G26" s="123"/>
      <c r="H26" s="123"/>
      <c r="I26" s="123"/>
      <c r="J26" s="123"/>
      <c r="K26" s="123"/>
      <c r="L26" s="119">
        <v>0</v>
      </c>
    </row>
    <row r="27" spans="2:14" ht="15">
      <c r="B27" s="128"/>
      <c r="C27" s="706"/>
      <c r="D27" s="129"/>
      <c r="E27" s="129"/>
      <c r="F27" s="129"/>
      <c r="G27" s="129"/>
      <c r="H27" s="129"/>
      <c r="I27" s="129"/>
      <c r="J27" s="129"/>
      <c r="K27" s="129"/>
      <c r="L27" s="121"/>
    </row>
    <row r="28" spans="2:14" ht="15">
      <c r="B28" s="704" t="s">
        <v>185</v>
      </c>
      <c r="C28" s="705"/>
      <c r="D28" s="123"/>
      <c r="E28" s="123"/>
      <c r="F28" s="123"/>
      <c r="G28" s="123"/>
      <c r="H28" s="123"/>
      <c r="I28" s="123"/>
      <c r="J28" s="123"/>
      <c r="K28" s="123"/>
      <c r="L28" s="125"/>
    </row>
    <row r="29" spans="2:14" ht="15">
      <c r="B29" s="704"/>
      <c r="C29" s="705"/>
      <c r="D29" s="124"/>
      <c r="E29" s="124"/>
      <c r="F29" s="124"/>
      <c r="G29" s="124"/>
      <c r="H29" s="124"/>
      <c r="I29" s="124"/>
      <c r="J29" s="124"/>
      <c r="K29" s="124"/>
      <c r="L29" s="126"/>
    </row>
    <row r="34" spans="5:12">
      <c r="E34" s="127"/>
      <c r="F34" s="116"/>
      <c r="G34" s="116"/>
      <c r="H34" s="116"/>
      <c r="I34" s="116"/>
      <c r="J34" s="116"/>
      <c r="K34" s="116"/>
      <c r="L34"/>
    </row>
    <row r="35" spans="5:12">
      <c r="L35"/>
    </row>
    <row r="36" spans="5:12">
      <c r="L36"/>
    </row>
  </sheetData>
  <mergeCells count="21">
    <mergeCell ref="B5:B6"/>
    <mergeCell ref="C5:C6"/>
    <mergeCell ref="B7:B8"/>
    <mergeCell ref="C7:C8"/>
    <mergeCell ref="C11:C12"/>
    <mergeCell ref="B11:B12"/>
    <mergeCell ref="B9:B10"/>
    <mergeCell ref="C9:C10"/>
    <mergeCell ref="C21:C22"/>
    <mergeCell ref="B19:B20"/>
    <mergeCell ref="C19:C20"/>
    <mergeCell ref="B28:C29"/>
    <mergeCell ref="B13:B14"/>
    <mergeCell ref="C15:C16"/>
    <mergeCell ref="C17:C18"/>
    <mergeCell ref="B15:B16"/>
    <mergeCell ref="C13:C14"/>
    <mergeCell ref="C26:C27"/>
    <mergeCell ref="B24:C25"/>
    <mergeCell ref="B17:B18"/>
    <mergeCell ref="B21:B22"/>
  </mergeCells>
  <phoneticPr fontId="24" type="noConversion"/>
  <pageMargins left="0.511811024" right="0.511811024" top="0.78740157499999996" bottom="0.78740157499999996" header="0.31496062000000002" footer="0.31496062000000002"/>
  <pageSetup paperSize="9" scale="6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G90"/>
  <sheetViews>
    <sheetView topLeftCell="A3" workbookViewId="0">
      <selection activeCell="C52" sqref="C52"/>
    </sheetView>
  </sheetViews>
  <sheetFormatPr defaultColWidth="9" defaultRowHeight="15"/>
  <cols>
    <col min="1" max="1" width="9" style="208"/>
    <col min="2" max="2" width="95.5703125" style="208" customWidth="1"/>
    <col min="3" max="3" width="28.85546875" style="208" customWidth="1"/>
    <col min="4" max="4" width="5.28515625" style="208" customWidth="1"/>
    <col min="5" max="5" width="28.5703125" style="208" customWidth="1"/>
    <col min="6" max="6" width="29.28515625" style="208" customWidth="1"/>
    <col min="7" max="7" width="28.42578125" style="208" customWidth="1"/>
    <col min="8" max="8" width="31" style="208" customWidth="1"/>
    <col min="9" max="9" width="5.28515625" style="208" customWidth="1"/>
    <col min="10" max="10" width="24.140625" style="208" customWidth="1"/>
    <col min="11" max="11" width="22.7109375" style="208" customWidth="1"/>
    <col min="12" max="19" width="11.42578125" style="208" bestFit="1" customWidth="1"/>
    <col min="20" max="20" width="9" style="208"/>
    <col min="21" max="21" width="23.7109375" style="208" customWidth="1"/>
    <col min="22" max="22" width="22.28515625" style="208" customWidth="1"/>
    <col min="23" max="23" width="13.85546875" style="208" customWidth="1"/>
    <col min="24" max="24" width="13.7109375" style="208" customWidth="1"/>
    <col min="25" max="25" width="13.28515625" style="208" customWidth="1"/>
    <col min="26" max="26" width="14.7109375" style="208" customWidth="1"/>
    <col min="27" max="27" width="14.140625" style="208" customWidth="1"/>
    <col min="28" max="28" width="12.5703125" style="208" customWidth="1"/>
    <col min="29" max="30" width="13.28515625" style="208" customWidth="1"/>
    <col min="31" max="31" width="9" style="208"/>
    <col min="32" max="32" width="26.85546875" style="208" bestFit="1" customWidth="1"/>
    <col min="33" max="33" width="13.42578125" style="208" bestFit="1" customWidth="1"/>
    <col min="34" max="16384" width="9" style="208"/>
  </cols>
  <sheetData>
    <row r="1" spans="1:30" s="201" customFormat="1" ht="15" customHeight="1">
      <c r="A1" s="199"/>
      <c r="B1" s="199"/>
      <c r="C1" s="199"/>
      <c r="D1" s="200"/>
      <c r="E1" s="199"/>
      <c r="F1" s="199"/>
      <c r="G1" s="199"/>
      <c r="H1" s="200"/>
      <c r="I1" s="200"/>
      <c r="J1" s="199"/>
    </row>
    <row r="2" spans="1:30" s="204" customFormat="1" ht="15" customHeight="1">
      <c r="A2" s="202"/>
      <c r="B2" s="202"/>
      <c r="C2" s="202"/>
      <c r="D2" s="203"/>
      <c r="E2" s="202"/>
      <c r="F2" s="202"/>
      <c r="G2" s="202"/>
      <c r="H2" s="203"/>
      <c r="I2" s="203"/>
      <c r="J2" s="202"/>
    </row>
    <row r="3" spans="1:30" s="207" customFormat="1" ht="20.100000000000001" customHeight="1" thickBot="1">
      <c r="A3" s="205"/>
      <c r="B3" s="205"/>
      <c r="C3" s="205"/>
      <c r="D3" s="206"/>
      <c r="E3" s="205"/>
      <c r="F3" s="205"/>
      <c r="G3" s="205"/>
      <c r="H3" s="206"/>
      <c r="I3" s="206"/>
      <c r="J3" s="205"/>
    </row>
    <row r="4" spans="1:30" ht="15.75" thickBot="1"/>
    <row r="5" spans="1:30" ht="39.6" customHeight="1" thickBot="1">
      <c r="A5" s="708" t="s">
        <v>271</v>
      </c>
      <c r="B5" s="709"/>
      <c r="C5" s="710"/>
    </row>
    <row r="6" spans="1:30" ht="31.9" customHeight="1" thickBot="1">
      <c r="A6" s="209"/>
      <c r="B6" s="210" t="s">
        <v>272</v>
      </c>
      <c r="C6" s="211">
        <v>45679</v>
      </c>
      <c r="E6" s="212" t="s">
        <v>273</v>
      </c>
      <c r="F6" s="212" t="s">
        <v>274</v>
      </c>
      <c r="G6" s="212" t="s">
        <v>275</v>
      </c>
      <c r="K6" s="212" t="s">
        <v>273</v>
      </c>
      <c r="L6" s="212" t="s">
        <v>274</v>
      </c>
      <c r="M6" s="212" t="s">
        <v>275</v>
      </c>
      <c r="V6" s="212" t="s">
        <v>273</v>
      </c>
      <c r="W6" s="212" t="s">
        <v>274</v>
      </c>
      <c r="X6" s="212" t="s">
        <v>275</v>
      </c>
    </row>
    <row r="7" spans="1:30" ht="27" customHeight="1" thickBot="1">
      <c r="A7" s="711" t="s">
        <v>276</v>
      </c>
      <c r="B7" s="711"/>
      <c r="C7" s="711"/>
      <c r="E7" s="213">
        <f>_xlfn.STDEV.S(E10:H10)/AVERAGE(E10:H10)</f>
        <v>9.4618047486117282E-2</v>
      </c>
      <c r="F7" s="214">
        <f>AVERAGE(E10:H10)</f>
        <v>200477</v>
      </c>
      <c r="G7" s="214">
        <f>MEDIAN(E10:H10)</f>
        <v>205565.5</v>
      </c>
      <c r="J7" s="215"/>
      <c r="K7" s="216">
        <f>_xlfn.STDEV.S(L9:S9)/AVERAGE(L9:S9)</f>
        <v>0.20491936834598948</v>
      </c>
      <c r="L7" s="214">
        <f>AVERAGE(L9:S9)</f>
        <v>34.548571428571428</v>
      </c>
      <c r="M7" s="214">
        <f>MEDIAN(L9:S9)</f>
        <v>30.91</v>
      </c>
      <c r="U7" s="215"/>
      <c r="V7" s="216">
        <f>_xlfn.STDEV.S(W9:AD9)/AVERAGE(W9:AD9)</f>
        <v>0.12410235614319021</v>
      </c>
      <c r="W7" s="214">
        <f>AVERAGE(W9:AD9)</f>
        <v>499.01906250000008</v>
      </c>
      <c r="X7" s="214">
        <f>MEDIAN(W9:AD9)</f>
        <v>499.45</v>
      </c>
      <c r="AD7" s="217"/>
    </row>
    <row r="8" spans="1:30" ht="48" customHeight="1" thickBot="1">
      <c r="A8" s="712" t="s">
        <v>277</v>
      </c>
      <c r="B8" s="713"/>
      <c r="C8" s="218"/>
      <c r="E8" s="714" t="s">
        <v>278</v>
      </c>
      <c r="F8" s="715"/>
      <c r="G8" s="715"/>
      <c r="H8" s="716"/>
      <c r="J8" s="219" t="s">
        <v>279</v>
      </c>
      <c r="K8" s="220" t="s">
        <v>280</v>
      </c>
      <c r="L8" s="220" t="s">
        <v>281</v>
      </c>
      <c r="M8" s="221" t="s">
        <v>282</v>
      </c>
      <c r="N8" s="221" t="s">
        <v>283</v>
      </c>
      <c r="O8" s="221" t="s">
        <v>284</v>
      </c>
      <c r="P8" s="221" t="s">
        <v>285</v>
      </c>
      <c r="Q8" s="221" t="s">
        <v>286</v>
      </c>
      <c r="R8" s="221" t="s">
        <v>287</v>
      </c>
      <c r="S8" s="222" t="s">
        <v>288</v>
      </c>
      <c r="T8" s="217"/>
      <c r="U8" s="223" t="s">
        <v>289</v>
      </c>
      <c r="V8" s="220" t="s">
        <v>280</v>
      </c>
      <c r="W8" s="223" t="s">
        <v>281</v>
      </c>
      <c r="X8" s="223" t="s">
        <v>282</v>
      </c>
      <c r="Y8" s="223" t="s">
        <v>283</v>
      </c>
      <c r="Z8" s="223" t="s">
        <v>284</v>
      </c>
      <c r="AA8" s="223" t="s">
        <v>285</v>
      </c>
      <c r="AB8" s="223" t="s">
        <v>286</v>
      </c>
      <c r="AC8" s="223" t="s">
        <v>287</v>
      </c>
      <c r="AD8" s="223" t="s">
        <v>288</v>
      </c>
    </row>
    <row r="9" spans="1:30" ht="34.15" customHeight="1" thickBot="1">
      <c r="A9" s="717" t="s">
        <v>290</v>
      </c>
      <c r="B9" s="717"/>
      <c r="C9" s="717"/>
      <c r="E9" s="224" t="s">
        <v>291</v>
      </c>
      <c r="F9" s="224" t="s">
        <v>292</v>
      </c>
      <c r="G9" s="225" t="s">
        <v>293</v>
      </c>
      <c r="H9" s="226" t="s">
        <v>294</v>
      </c>
      <c r="J9" s="227" t="s">
        <v>295</v>
      </c>
      <c r="K9" s="228">
        <f>SMALL(L7:M7,1)</f>
        <v>30.91</v>
      </c>
      <c r="L9" s="229">
        <v>33.33</v>
      </c>
      <c r="M9" s="230">
        <v>26.9</v>
      </c>
      <c r="N9" s="230">
        <v>30.9</v>
      </c>
      <c r="O9" s="230">
        <v>30.9</v>
      </c>
      <c r="P9" s="230">
        <v>30.91</v>
      </c>
      <c r="Q9" s="230">
        <v>46</v>
      </c>
      <c r="R9" s="230">
        <v>42.9</v>
      </c>
      <c r="S9" s="230"/>
      <c r="U9" s="231" t="s">
        <v>296</v>
      </c>
      <c r="V9" s="228">
        <f>SMALL(W7:X7,1)</f>
        <v>499.01906250000008</v>
      </c>
      <c r="W9" s="232">
        <v>499</v>
      </c>
      <c r="X9" s="232">
        <v>479.9</v>
      </c>
      <c r="Y9" s="232">
        <v>565.25</v>
      </c>
      <c r="Z9" s="232">
        <v>393.38</v>
      </c>
      <c r="AA9" s="232">
        <v>449.9</v>
      </c>
      <c r="AB9" s="232">
        <f>2059.44/4</f>
        <v>514.86</v>
      </c>
      <c r="AC9" s="233">
        <f>2359.85/4</f>
        <v>589.96249999999998</v>
      </c>
      <c r="AD9" s="233">
        <v>499.9</v>
      </c>
    </row>
    <row r="10" spans="1:30" ht="20.100000000000001" customHeight="1" thickBot="1">
      <c r="A10" s="234"/>
      <c r="B10" s="235" t="s">
        <v>297</v>
      </c>
      <c r="C10" s="236">
        <f>C51</f>
        <v>3838.4196060633808</v>
      </c>
      <c r="E10" s="237">
        <v>215525</v>
      </c>
      <c r="F10" s="238">
        <v>175252</v>
      </c>
      <c r="G10" s="238">
        <v>196485</v>
      </c>
      <c r="H10" s="238">
        <v>214646</v>
      </c>
      <c r="J10" s="239"/>
      <c r="K10" s="239"/>
      <c r="L10" s="239"/>
    </row>
    <row r="11" spans="1:30" ht="20.100000000000001" customHeight="1">
      <c r="A11" s="234"/>
      <c r="B11" s="235" t="s">
        <v>298</v>
      </c>
      <c r="C11" s="236">
        <f>C10/22</f>
        <v>174.4736184574264</v>
      </c>
      <c r="H11" s="240"/>
    </row>
    <row r="12" spans="1:30" ht="20.100000000000001" customHeight="1" thickBot="1">
      <c r="A12" s="234"/>
      <c r="B12" s="235" t="s">
        <v>299</v>
      </c>
      <c r="C12" s="236">
        <f>C10/176</f>
        <v>21.8092023071783</v>
      </c>
      <c r="H12" s="240"/>
    </row>
    <row r="13" spans="1:30" ht="20.100000000000001" customHeight="1" thickBot="1">
      <c r="A13" s="241" t="s">
        <v>11</v>
      </c>
      <c r="B13" s="242" t="s">
        <v>300</v>
      </c>
      <c r="C13" s="243"/>
    </row>
    <row r="14" spans="1:30" ht="20.100000000000001" customHeight="1" thickBot="1">
      <c r="A14" s="241" t="s">
        <v>8</v>
      </c>
      <c r="B14" s="244" t="s">
        <v>301</v>
      </c>
      <c r="C14" s="245">
        <f>SMALL(F7:G7,1)</f>
        <v>200477</v>
      </c>
    </row>
    <row r="15" spans="1:30" ht="20.100000000000001" customHeight="1" thickBot="1">
      <c r="A15" s="241" t="s">
        <v>9</v>
      </c>
      <c r="B15" s="244" t="s">
        <v>302</v>
      </c>
      <c r="C15" s="243">
        <v>36</v>
      </c>
    </row>
    <row r="16" spans="1:30" ht="20.100000000000001" customHeight="1" thickBot="1">
      <c r="A16" s="241" t="s">
        <v>10</v>
      </c>
      <c r="B16" s="244" t="s">
        <v>303</v>
      </c>
      <c r="C16" s="246">
        <v>0.7</v>
      </c>
    </row>
    <row r="17" spans="1:33" ht="20.100000000000001" customHeight="1" thickBot="1">
      <c r="A17" s="241" t="s">
        <v>19</v>
      </c>
      <c r="B17" s="244" t="s">
        <v>304</v>
      </c>
      <c r="C17" s="247">
        <f>(C14-(C16*C14))/C15</f>
        <v>1670.6416666666669</v>
      </c>
      <c r="H17" s="215"/>
    </row>
    <row r="18" spans="1:33" ht="20.100000000000001" customHeight="1" thickBot="1">
      <c r="A18" s="241" t="s">
        <v>24</v>
      </c>
      <c r="B18" s="242" t="s">
        <v>305</v>
      </c>
      <c r="C18" s="243"/>
    </row>
    <row r="19" spans="1:33" ht="20.100000000000001" customHeight="1" thickBot="1">
      <c r="A19" s="241" t="s">
        <v>306</v>
      </c>
      <c r="B19" s="244" t="s">
        <v>307</v>
      </c>
      <c r="C19" s="248">
        <f>POWER(1+C56,1/12)-1</f>
        <v>1.0348528288471437E-2</v>
      </c>
      <c r="G19" s="249"/>
    </row>
    <row r="20" spans="1:33" ht="20.100000000000001" customHeight="1" thickBot="1">
      <c r="A20" s="241" t="s">
        <v>308</v>
      </c>
      <c r="B20" s="244" t="s">
        <v>309</v>
      </c>
      <c r="C20" s="247">
        <f>C19*C17</f>
        <v>17.28868254739907</v>
      </c>
      <c r="F20" s="250"/>
    </row>
    <row r="21" spans="1:33" ht="20.100000000000001" customHeight="1" thickBot="1">
      <c r="A21" s="241" t="s">
        <v>7</v>
      </c>
      <c r="B21" s="242" t="s">
        <v>310</v>
      </c>
      <c r="C21" s="243">
        <v>0.75</v>
      </c>
    </row>
    <row r="22" spans="1:33" ht="20.100000000000001" customHeight="1" thickBot="1">
      <c r="A22" s="241" t="s">
        <v>27</v>
      </c>
      <c r="B22" s="244" t="s">
        <v>311</v>
      </c>
      <c r="C22" s="243">
        <f>C21</f>
        <v>0.75</v>
      </c>
      <c r="AF22" s="251" t="s">
        <v>312</v>
      </c>
      <c r="AG22" s="252">
        <v>6.1</v>
      </c>
    </row>
    <row r="23" spans="1:33" ht="20.100000000000001" customHeight="1" thickBot="1">
      <c r="A23" s="241" t="s">
        <v>28</v>
      </c>
      <c r="B23" s="244" t="s">
        <v>313</v>
      </c>
      <c r="C23" s="247">
        <f>C22*C17</f>
        <v>1252.9812500000003</v>
      </c>
      <c r="D23" s="253"/>
      <c r="AF23" s="254" t="s">
        <v>314</v>
      </c>
    </row>
    <row r="24" spans="1:33" ht="20.100000000000001" customHeight="1" thickBot="1">
      <c r="A24" s="241" t="s">
        <v>30</v>
      </c>
      <c r="B24" s="242" t="s">
        <v>315</v>
      </c>
      <c r="C24" s="243"/>
      <c r="F24" s="255"/>
      <c r="G24" s="255"/>
      <c r="H24" s="255"/>
    </row>
    <row r="25" spans="1:33" ht="20.100000000000001" customHeight="1" thickBot="1">
      <c r="A25" s="241" t="s">
        <v>32</v>
      </c>
      <c r="B25" s="244" t="s">
        <v>316</v>
      </c>
      <c r="C25" s="256">
        <f>60*22</f>
        <v>1320</v>
      </c>
      <c r="E25" s="258"/>
      <c r="F25" s="255"/>
      <c r="G25" s="255"/>
      <c r="H25" s="255"/>
    </row>
    <row r="26" spans="1:33" ht="20.100000000000001" customHeight="1" thickBot="1">
      <c r="A26" s="241" t="s">
        <v>34</v>
      </c>
      <c r="B26" s="244" t="s">
        <v>317</v>
      </c>
      <c r="C26" s="257">
        <f>AG22</f>
        <v>6.1</v>
      </c>
      <c r="E26" s="258"/>
    </row>
    <row r="27" spans="1:33" ht="20.100000000000001" customHeight="1" thickBot="1">
      <c r="A27" s="241" t="s">
        <v>318</v>
      </c>
      <c r="B27" s="244" t="s">
        <v>319</v>
      </c>
      <c r="C27" s="243">
        <v>10</v>
      </c>
      <c r="E27" s="258"/>
    </row>
    <row r="28" spans="1:33" ht="20.100000000000001" customHeight="1" thickBot="1">
      <c r="A28" s="241" t="s">
        <v>320</v>
      </c>
      <c r="B28" s="244" t="s">
        <v>321</v>
      </c>
      <c r="C28" s="243">
        <f>(C25/C27)*C26</f>
        <v>805.19999999999993</v>
      </c>
      <c r="E28" s="258"/>
    </row>
    <row r="29" spans="1:33" ht="20.100000000000001" customHeight="1" thickBot="1">
      <c r="A29" s="241" t="s">
        <v>322</v>
      </c>
      <c r="B29" s="242" t="s">
        <v>323</v>
      </c>
      <c r="C29" s="243"/>
    </row>
    <row r="30" spans="1:33" ht="20.100000000000001" customHeight="1" thickBot="1">
      <c r="A30" s="241" t="s">
        <v>324</v>
      </c>
      <c r="B30" s="244" t="s">
        <v>325</v>
      </c>
      <c r="C30" s="243">
        <f>C25*36</f>
        <v>47520</v>
      </c>
      <c r="E30" s="258"/>
    </row>
    <row r="31" spans="1:33" ht="20.100000000000001" customHeight="1" thickBot="1">
      <c r="A31" s="241" t="s">
        <v>326</v>
      </c>
      <c r="B31" s="244" t="s">
        <v>327</v>
      </c>
      <c r="C31" s="243">
        <v>10000</v>
      </c>
      <c r="E31" s="387"/>
    </row>
    <row r="32" spans="1:33" ht="20.100000000000001" customHeight="1" thickBot="1">
      <c r="A32" s="241" t="s">
        <v>328</v>
      </c>
      <c r="B32" s="244" t="s">
        <v>329</v>
      </c>
      <c r="C32" s="245">
        <f>K9</f>
        <v>30.91</v>
      </c>
    </row>
    <row r="33" spans="1:10" ht="20.100000000000001" customHeight="1" thickBot="1">
      <c r="A33" s="241" t="s">
        <v>330</v>
      </c>
      <c r="B33" s="244" t="s">
        <v>331</v>
      </c>
      <c r="C33" s="243">
        <v>5</v>
      </c>
      <c r="G33" s="258"/>
    </row>
    <row r="34" spans="1:10" ht="20.100000000000001" customHeight="1" thickBot="1">
      <c r="A34" s="241" t="s">
        <v>332</v>
      </c>
      <c r="B34" s="244" t="s">
        <v>333</v>
      </c>
      <c r="C34" s="243">
        <f>365*3</f>
        <v>1095</v>
      </c>
    </row>
    <row r="35" spans="1:10" ht="20.100000000000001" customHeight="1" thickBot="1">
      <c r="A35" s="241" t="s">
        <v>334</v>
      </c>
      <c r="B35" s="244" t="s">
        <v>335</v>
      </c>
      <c r="C35" s="259">
        <f>(C30*C32*C33*30)/(C31*C34)</f>
        <v>20.121139726027398</v>
      </c>
    </row>
    <row r="36" spans="1:10" ht="20.100000000000001" customHeight="1" thickBot="1">
      <c r="A36" s="241" t="s">
        <v>336</v>
      </c>
      <c r="B36" s="242" t="s">
        <v>337</v>
      </c>
      <c r="C36" s="244"/>
      <c r="E36" s="253"/>
    </row>
    <row r="37" spans="1:10" ht="20.100000000000001" customHeight="1" thickBot="1">
      <c r="A37" s="241" t="s">
        <v>338</v>
      </c>
      <c r="B37" s="244" t="s">
        <v>339</v>
      </c>
      <c r="C37" s="243">
        <f>C30</f>
        <v>47520</v>
      </c>
    </row>
    <row r="38" spans="1:10" ht="20.100000000000001" customHeight="1" thickBot="1">
      <c r="A38" s="241" t="s">
        <v>340</v>
      </c>
      <c r="B38" s="244" t="s">
        <v>341</v>
      </c>
      <c r="C38" s="243">
        <v>45000</v>
      </c>
    </row>
    <row r="39" spans="1:10" ht="20.100000000000001" customHeight="1" thickBot="1">
      <c r="A39" s="241" t="s">
        <v>342</v>
      </c>
      <c r="B39" s="244" t="s">
        <v>343</v>
      </c>
      <c r="C39" s="260">
        <v>5</v>
      </c>
    </row>
    <row r="40" spans="1:10" ht="20.100000000000001" customHeight="1" thickBot="1">
      <c r="A40" s="241" t="s">
        <v>344</v>
      </c>
      <c r="B40" s="244" t="s">
        <v>345</v>
      </c>
      <c r="C40" s="245">
        <f>V9</f>
        <v>499.01906250000008</v>
      </c>
    </row>
    <row r="41" spans="1:10" ht="20.100000000000001" customHeight="1" thickBot="1">
      <c r="A41" s="241" t="s">
        <v>346</v>
      </c>
      <c r="B41" s="244" t="s">
        <v>347</v>
      </c>
      <c r="C41" s="260">
        <f>C34</f>
        <v>1095</v>
      </c>
    </row>
    <row r="42" spans="1:10" ht="19.5" thickBot="1">
      <c r="A42" s="241" t="s">
        <v>348</v>
      </c>
      <c r="B42" s="244" t="s">
        <v>349</v>
      </c>
      <c r="C42" s="261">
        <f>(C37*C39*C40*30)/(C38*C41)</f>
        <v>72.186867123287684</v>
      </c>
    </row>
    <row r="43" spans="1:10" ht="20.100000000000001" customHeight="1" thickBot="1">
      <c r="A43" s="241" t="s">
        <v>350</v>
      </c>
      <c r="B43" s="242" t="s">
        <v>351</v>
      </c>
      <c r="C43" s="243"/>
    </row>
    <row r="44" spans="1:10" ht="20.100000000000001" customHeight="1" thickBot="1">
      <c r="A44" s="241" t="s">
        <v>352</v>
      </c>
      <c r="B44" s="244" t="s">
        <v>353</v>
      </c>
      <c r="C44" s="262">
        <v>0</v>
      </c>
      <c r="J44" s="263"/>
    </row>
    <row r="45" spans="1:10" ht="20.100000000000001" customHeight="1" thickBot="1">
      <c r="A45" s="241" t="s">
        <v>354</v>
      </c>
      <c r="B45" s="242" t="s">
        <v>355</v>
      </c>
      <c r="C45" s="260" t="s">
        <v>356</v>
      </c>
    </row>
    <row r="46" spans="1:10" ht="20.100000000000001" customHeight="1" thickBot="1">
      <c r="A46" s="241"/>
      <c r="B46" s="244" t="s">
        <v>357</v>
      </c>
      <c r="C46" s="261">
        <f>C17+C20+C23+C28+C35+C42</f>
        <v>3838.4196060633808</v>
      </c>
    </row>
    <row r="47" spans="1:10" ht="20.100000000000001" customHeight="1" thickBot="1">
      <c r="A47" s="241"/>
      <c r="B47" s="244" t="s">
        <v>358</v>
      </c>
      <c r="C47" s="261">
        <f>C17+C20+C23+C28+C35+C42+C44</f>
        <v>3838.4196060633808</v>
      </c>
    </row>
    <row r="48" spans="1:10" ht="20.100000000000001" customHeight="1" thickBot="1">
      <c r="A48" s="241" t="s">
        <v>359</v>
      </c>
      <c r="B48" s="242" t="s">
        <v>360</v>
      </c>
      <c r="C48" s="264"/>
    </row>
    <row r="49" spans="1:28" ht="20.100000000000001" customHeight="1" thickBot="1">
      <c r="A49" s="241"/>
      <c r="B49" s="244" t="s">
        <v>361</v>
      </c>
      <c r="C49" s="233">
        <f>C46/C25</f>
        <v>2.9078936409571066</v>
      </c>
    </row>
    <row r="50" spans="1:28" ht="20.100000000000001" customHeight="1" thickBot="1">
      <c r="A50" s="241"/>
      <c r="B50" s="244" t="s">
        <v>362</v>
      </c>
      <c r="C50" s="233">
        <f>C47/C25</f>
        <v>2.9078936409571066</v>
      </c>
    </row>
    <row r="51" spans="1:28" ht="20.100000000000001" customHeight="1" thickBot="1">
      <c r="A51" s="241" t="s">
        <v>363</v>
      </c>
      <c r="B51" s="242" t="s">
        <v>364</v>
      </c>
      <c r="C51" s="261">
        <f>C46*(1+C8)</f>
        <v>3838.4196060633808</v>
      </c>
    </row>
    <row r="52" spans="1:28" ht="20.100000000000001" customHeight="1" thickBot="1">
      <c r="A52" s="265" t="s">
        <v>365</v>
      </c>
      <c r="B52" s="266" t="s">
        <v>361</v>
      </c>
      <c r="C52" s="267">
        <f>C51</f>
        <v>3838.4196060633808</v>
      </c>
      <c r="E52" s="240"/>
      <c r="G52" s="249"/>
      <c r="J52" s="268"/>
    </row>
    <row r="53" spans="1:28" ht="24" customHeight="1" thickBot="1">
      <c r="A53" s="265" t="s">
        <v>366</v>
      </c>
      <c r="B53" s="266" t="s">
        <v>362</v>
      </c>
      <c r="C53" s="269">
        <f>C47</f>
        <v>3838.4196060633808</v>
      </c>
      <c r="D53" s="270"/>
      <c r="G53" s="249"/>
      <c r="I53" s="718" t="s">
        <v>367</v>
      </c>
      <c r="J53" s="719"/>
      <c r="K53" s="719"/>
      <c r="L53" s="719"/>
      <c r="M53" s="719"/>
      <c r="N53" s="719"/>
      <c r="O53" s="719"/>
      <c r="P53" s="719"/>
      <c r="Q53" s="719"/>
      <c r="R53" s="719"/>
      <c r="S53" s="719"/>
      <c r="T53" s="707" t="s">
        <v>368</v>
      </c>
      <c r="U53" s="707"/>
      <c r="V53" s="707"/>
      <c r="W53" s="707"/>
      <c r="X53" s="707"/>
      <c r="Y53" s="707"/>
      <c r="Z53" s="707"/>
      <c r="AA53" s="707"/>
      <c r="AB53" s="271"/>
    </row>
    <row r="54" spans="1:28" ht="13.15" customHeight="1">
      <c r="A54" s="272"/>
      <c r="B54" s="273"/>
      <c r="C54" s="274"/>
      <c r="J54" s="271"/>
      <c r="K54" s="271"/>
      <c r="L54" s="271"/>
      <c r="M54" s="271"/>
      <c r="N54" s="271"/>
      <c r="O54" s="271"/>
      <c r="P54" s="271"/>
      <c r="Q54" s="271"/>
      <c r="R54" s="271"/>
      <c r="T54" s="271"/>
      <c r="U54" s="271"/>
      <c r="V54" s="271"/>
      <c r="W54" s="271"/>
      <c r="X54" s="271"/>
      <c r="Y54" s="271"/>
      <c r="Z54" s="271"/>
      <c r="AA54" s="271"/>
      <c r="AB54" s="271"/>
    </row>
    <row r="55" spans="1:28" ht="18.75">
      <c r="A55" s="272"/>
      <c r="B55" s="275" t="s">
        <v>369</v>
      </c>
      <c r="C55" s="274"/>
    </row>
    <row r="56" spans="1:28" ht="18.75">
      <c r="A56" s="272" t="s">
        <v>370</v>
      </c>
      <c r="B56" s="276" t="s">
        <v>371</v>
      </c>
      <c r="C56" s="250">
        <v>0.13150000000000001</v>
      </c>
    </row>
    <row r="57" spans="1:28">
      <c r="A57" s="277"/>
      <c r="B57" s="208" t="s">
        <v>372</v>
      </c>
    </row>
    <row r="58" spans="1:28" ht="18.75">
      <c r="A58" s="278" t="s">
        <v>373</v>
      </c>
      <c r="B58" s="279" t="s">
        <v>374</v>
      </c>
    </row>
    <row r="59" spans="1:28">
      <c r="B59" s="208" t="s">
        <v>375</v>
      </c>
    </row>
    <row r="60" spans="1:28">
      <c r="B60" s="208" t="s">
        <v>376</v>
      </c>
    </row>
    <row r="61" spans="1:28">
      <c r="B61" s="208" t="s">
        <v>377</v>
      </c>
    </row>
    <row r="90" spans="3:6">
      <c r="C90" s="270"/>
      <c r="D90" s="254"/>
      <c r="E90" s="270"/>
      <c r="F90" s="270"/>
    </row>
  </sheetData>
  <mergeCells count="7">
    <mergeCell ref="T53:AA53"/>
    <mergeCell ref="A5:C5"/>
    <mergeCell ref="A7:C7"/>
    <mergeCell ref="A8:B8"/>
    <mergeCell ref="E8:H8"/>
    <mergeCell ref="A9:C9"/>
    <mergeCell ref="I53:S53"/>
  </mergeCells>
  <hyperlinks>
    <hyperlink ref="T53" r:id="rId1" display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xr:uid="{00000000-0004-0000-0900-000000000000}"/>
    <hyperlink ref="AF23" r:id="rId2" xr:uid="{00000000-0004-0000-0900-000001000000}"/>
    <hyperlink ref="I53" r:id="rId3" display="https://www.google.com/search?q=lubrificante+5w30+1l&amp;sa=X&amp;sca_esv=c77f5342bf7e367a&amp;tbm=shop&amp;ei=e0uKZ-DcDNKp5OUPkOKj6QY&amp;ved=0ahUKEwighoOy3_yKAxXSFLkGHRDxKG0Q4dUDCAg&amp;uact=5&amp;oq=lubrificante+5w30+1l&amp;gs_lp=Egtwcm9kdWN0cy1jYyIUbHVicmlmaWNhbnRlIDV3MzAgMWxIgQ9Q4AlY8Q1wAHgAkAEAmAFroAGgA6oBAzEuM7gBA8gBAPgBAZgCAqAC0gHCAgUQABiABMICBhAAGAcYHsICBhAAGAgYHsICBhAAGBYYHpgDAIgGAZIHAzEuMaAHxQU&amp;sclient=products-cc" xr:uid="{00000000-0004-0000-0900-000002000000}"/>
  </hyperlinks>
  <pageMargins left="0.511811024" right="0.511811024" top="0.78740157499999996" bottom="0.78740157499999996" header="0.31496062000000002" footer="0.31496062000000002"/>
  <pageSetup paperSize="9" scale="66" orientation="portrait" r:id="rId4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58"/>
  <sheetViews>
    <sheetView view="pageBreakPreview" topLeftCell="A10" zoomScale="60" zoomScaleNormal="100" workbookViewId="0">
      <selection activeCell="D3" sqref="D3"/>
    </sheetView>
  </sheetViews>
  <sheetFormatPr defaultColWidth="9" defaultRowHeight="15"/>
  <cols>
    <col min="1" max="1" width="9" style="280"/>
    <col min="2" max="2" width="1.7109375" style="280" hidden="1" customWidth="1"/>
    <col min="3" max="3" width="88.28515625" style="280" customWidth="1"/>
    <col min="4" max="4" width="27.140625" style="280" customWidth="1"/>
    <col min="5" max="16384" width="9" style="280"/>
  </cols>
  <sheetData>
    <row r="1" spans="1:4" ht="53.45" customHeight="1" thickBot="1">
      <c r="C1" s="281"/>
      <c r="D1" s="282"/>
    </row>
    <row r="2" spans="1:4" ht="33.6" customHeight="1" thickBot="1">
      <c r="A2" s="720" t="s">
        <v>378</v>
      </c>
      <c r="B2" s="721"/>
      <c r="C2" s="721"/>
      <c r="D2" s="722"/>
    </row>
    <row r="3" spans="1:4" ht="26.45" customHeight="1" thickBot="1">
      <c r="A3" s="210"/>
      <c r="B3" s="211">
        <v>45161</v>
      </c>
      <c r="C3" s="210" t="s">
        <v>272</v>
      </c>
      <c r="D3" s="211"/>
    </row>
    <row r="4" spans="1:4" ht="27" customHeight="1" thickBot="1">
      <c r="A4" s="723" t="s">
        <v>276</v>
      </c>
      <c r="B4" s="724"/>
      <c r="C4" s="724"/>
      <c r="D4" s="725"/>
    </row>
    <row r="5" spans="1:4" ht="31.9" customHeight="1" thickBot="1">
      <c r="A5" s="726" t="s">
        <v>379</v>
      </c>
      <c r="B5" s="727"/>
      <c r="C5" s="727"/>
      <c r="D5" s="283"/>
    </row>
    <row r="6" spans="1:4" ht="39.6" customHeight="1" thickBot="1">
      <c r="A6" s="728" t="s">
        <v>380</v>
      </c>
      <c r="B6" s="728"/>
      <c r="C6" s="728"/>
      <c r="D6" s="728"/>
    </row>
    <row r="7" spans="1:4" ht="20.100000000000001" customHeight="1">
      <c r="C7" s="286" t="s">
        <v>297</v>
      </c>
      <c r="D7" s="287"/>
    </row>
    <row r="8" spans="1:4" ht="20.100000000000001" customHeight="1">
      <c r="C8" s="286" t="s">
        <v>381</v>
      </c>
      <c r="D8" s="287"/>
    </row>
    <row r="9" spans="1:4" ht="20.100000000000001" customHeight="1" thickBot="1">
      <c r="C9" s="286" t="s">
        <v>299</v>
      </c>
      <c r="D9" s="287"/>
    </row>
    <row r="10" spans="1:4" ht="20.100000000000001" customHeight="1" thickBot="1">
      <c r="A10" s="241" t="s">
        <v>11</v>
      </c>
      <c r="B10" s="288"/>
      <c r="C10" s="242" t="s">
        <v>300</v>
      </c>
      <c r="D10" s="243"/>
    </row>
    <row r="11" spans="1:4" ht="20.100000000000001" customHeight="1" thickBot="1">
      <c r="A11" s="241" t="s">
        <v>8</v>
      </c>
      <c r="B11" s="288"/>
      <c r="C11" s="244" t="s">
        <v>301</v>
      </c>
      <c r="D11" s="289"/>
    </row>
    <row r="12" spans="1:4" ht="20.100000000000001" customHeight="1" thickBot="1">
      <c r="A12" s="241" t="s">
        <v>9</v>
      </c>
      <c r="B12" s="288"/>
      <c r="C12" s="244" t="s">
        <v>302</v>
      </c>
      <c r="D12" s="243"/>
    </row>
    <row r="13" spans="1:4" ht="20.100000000000001" customHeight="1" thickBot="1">
      <c r="A13" s="241" t="s">
        <v>10</v>
      </c>
      <c r="B13" s="288"/>
      <c r="C13" s="244" t="s">
        <v>303</v>
      </c>
      <c r="D13" s="246"/>
    </row>
    <row r="14" spans="1:4" ht="20.100000000000001" customHeight="1" thickBot="1">
      <c r="A14" s="241" t="s">
        <v>19</v>
      </c>
      <c r="B14" s="288"/>
      <c r="C14" s="244" t="s">
        <v>304</v>
      </c>
      <c r="D14" s="247"/>
    </row>
    <row r="15" spans="1:4" ht="20.100000000000001" customHeight="1" thickBot="1">
      <c r="A15" s="241" t="s">
        <v>24</v>
      </c>
      <c r="B15" s="288"/>
      <c r="C15" s="242" t="s">
        <v>305</v>
      </c>
      <c r="D15" s="243"/>
    </row>
    <row r="16" spans="1:4" ht="20.100000000000001" customHeight="1" thickBot="1">
      <c r="A16" s="241" t="s">
        <v>306</v>
      </c>
      <c r="B16" s="288"/>
      <c r="C16" s="244" t="s">
        <v>307</v>
      </c>
      <c r="D16" s="248"/>
    </row>
    <row r="17" spans="1:4" ht="20.100000000000001" customHeight="1" thickBot="1">
      <c r="A17" s="241" t="s">
        <v>308</v>
      </c>
      <c r="B17" s="288"/>
      <c r="C17" s="244" t="s">
        <v>309</v>
      </c>
      <c r="D17" s="247"/>
    </row>
    <row r="18" spans="1:4" ht="20.100000000000001" customHeight="1" thickBot="1">
      <c r="A18" s="241" t="s">
        <v>7</v>
      </c>
      <c r="B18" s="288"/>
      <c r="C18" s="242" t="s">
        <v>310</v>
      </c>
      <c r="D18" s="243"/>
    </row>
    <row r="19" spans="1:4" ht="20.100000000000001" customHeight="1" thickBot="1">
      <c r="A19" s="241" t="s">
        <v>27</v>
      </c>
      <c r="B19" s="288"/>
      <c r="C19" s="244" t="s">
        <v>311</v>
      </c>
      <c r="D19" s="243"/>
    </row>
    <row r="20" spans="1:4" ht="20.100000000000001" customHeight="1" thickBot="1">
      <c r="A20" s="241" t="s">
        <v>28</v>
      </c>
      <c r="B20" s="288"/>
      <c r="C20" s="244" t="s">
        <v>313</v>
      </c>
      <c r="D20" s="247"/>
    </row>
    <row r="21" spans="1:4" ht="20.100000000000001" customHeight="1" thickBot="1">
      <c r="A21" s="241" t="s">
        <v>30</v>
      </c>
      <c r="B21" s="288"/>
      <c r="C21" s="242" t="s">
        <v>315</v>
      </c>
      <c r="D21" s="243"/>
    </row>
    <row r="22" spans="1:4" ht="20.100000000000001" customHeight="1" thickBot="1">
      <c r="A22" s="241" t="s">
        <v>32</v>
      </c>
      <c r="B22" s="288"/>
      <c r="C22" s="244" t="s">
        <v>316</v>
      </c>
      <c r="D22" s="256"/>
    </row>
    <row r="23" spans="1:4" ht="20.100000000000001" customHeight="1" thickBot="1">
      <c r="A23" s="241" t="s">
        <v>34</v>
      </c>
      <c r="B23" s="288"/>
      <c r="C23" s="244" t="s">
        <v>317</v>
      </c>
      <c r="D23" s="257"/>
    </row>
    <row r="24" spans="1:4" ht="20.100000000000001" customHeight="1" thickBot="1">
      <c r="A24" s="241" t="s">
        <v>318</v>
      </c>
      <c r="B24" s="288"/>
      <c r="C24" s="244" t="s">
        <v>319</v>
      </c>
      <c r="D24" s="256"/>
    </row>
    <row r="25" spans="1:4" ht="20.100000000000001" customHeight="1" thickBot="1">
      <c r="A25" s="241" t="s">
        <v>320</v>
      </c>
      <c r="B25" s="288"/>
      <c r="C25" s="244" t="s">
        <v>321</v>
      </c>
      <c r="D25" s="243"/>
    </row>
    <row r="26" spans="1:4" ht="20.100000000000001" customHeight="1" thickBot="1">
      <c r="A26" s="241" t="s">
        <v>322</v>
      </c>
      <c r="B26" s="288"/>
      <c r="C26" s="242" t="s">
        <v>323</v>
      </c>
      <c r="D26" s="243"/>
    </row>
    <row r="27" spans="1:4" ht="20.100000000000001" customHeight="1" thickBot="1">
      <c r="A27" s="241" t="s">
        <v>324</v>
      </c>
      <c r="B27" s="288"/>
      <c r="C27" s="244" t="s">
        <v>325</v>
      </c>
      <c r="D27" s="243"/>
    </row>
    <row r="28" spans="1:4" ht="20.100000000000001" customHeight="1" thickBot="1">
      <c r="A28" s="241" t="s">
        <v>326</v>
      </c>
      <c r="B28" s="288"/>
      <c r="C28" s="244" t="s">
        <v>327</v>
      </c>
      <c r="D28" s="243"/>
    </row>
    <row r="29" spans="1:4" ht="20.100000000000001" customHeight="1" thickBot="1">
      <c r="A29" s="241" t="s">
        <v>328</v>
      </c>
      <c r="B29" s="288"/>
      <c r="C29" s="244" t="s">
        <v>329</v>
      </c>
      <c r="D29" s="289"/>
    </row>
    <row r="30" spans="1:4" ht="20.100000000000001" customHeight="1" thickBot="1">
      <c r="A30" s="241" t="s">
        <v>330</v>
      </c>
      <c r="B30" s="288"/>
      <c r="C30" s="244" t="s">
        <v>331</v>
      </c>
      <c r="D30" s="243"/>
    </row>
    <row r="31" spans="1:4" ht="20.100000000000001" customHeight="1" thickBot="1">
      <c r="A31" s="241" t="s">
        <v>332</v>
      </c>
      <c r="B31" s="288"/>
      <c r="C31" s="244" t="s">
        <v>333</v>
      </c>
      <c r="D31" s="243"/>
    </row>
    <row r="32" spans="1:4" ht="20.100000000000001" customHeight="1" thickBot="1">
      <c r="A32" s="241" t="s">
        <v>334</v>
      </c>
      <c r="B32" s="288"/>
      <c r="C32" s="244" t="s">
        <v>335</v>
      </c>
      <c r="D32" s="259"/>
    </row>
    <row r="33" spans="1:4" ht="20.100000000000001" customHeight="1" thickBot="1">
      <c r="A33" s="241" t="s">
        <v>336</v>
      </c>
      <c r="B33" s="288"/>
      <c r="C33" s="242" t="s">
        <v>337</v>
      </c>
      <c r="D33" s="244"/>
    </row>
    <row r="34" spans="1:4" ht="20.100000000000001" customHeight="1" thickBot="1">
      <c r="A34" s="241" t="s">
        <v>338</v>
      </c>
      <c r="B34" s="288"/>
      <c r="C34" s="244" t="s">
        <v>339</v>
      </c>
      <c r="D34" s="243"/>
    </row>
    <row r="35" spans="1:4" ht="20.100000000000001" customHeight="1" thickBot="1">
      <c r="A35" s="241" t="s">
        <v>340</v>
      </c>
      <c r="B35" s="288"/>
      <c r="C35" s="244" t="s">
        <v>341</v>
      </c>
      <c r="D35" s="243"/>
    </row>
    <row r="36" spans="1:4" ht="20.100000000000001" customHeight="1" thickBot="1">
      <c r="A36" s="241" t="s">
        <v>342</v>
      </c>
      <c r="B36" s="288"/>
      <c r="C36" s="244" t="s">
        <v>343</v>
      </c>
      <c r="D36" s="260"/>
    </row>
    <row r="37" spans="1:4" ht="20.100000000000001" customHeight="1" thickBot="1">
      <c r="A37" s="241" t="s">
        <v>344</v>
      </c>
      <c r="B37" s="288"/>
      <c r="C37" s="244" t="s">
        <v>345</v>
      </c>
      <c r="D37" s="289"/>
    </row>
    <row r="38" spans="1:4" ht="20.100000000000001" customHeight="1" thickBot="1">
      <c r="A38" s="241" t="s">
        <v>346</v>
      </c>
      <c r="B38" s="288"/>
      <c r="C38" s="244" t="s">
        <v>347</v>
      </c>
      <c r="D38" s="260"/>
    </row>
    <row r="39" spans="1:4" ht="19.5" thickBot="1">
      <c r="A39" s="241" t="s">
        <v>348</v>
      </c>
      <c r="B39" s="288"/>
      <c r="C39" s="244" t="s">
        <v>349</v>
      </c>
      <c r="D39" s="291"/>
    </row>
    <row r="40" spans="1:4" ht="20.100000000000001" customHeight="1" thickBot="1">
      <c r="A40" s="241" t="s">
        <v>350</v>
      </c>
      <c r="B40" s="288"/>
      <c r="C40" s="242" t="s">
        <v>351</v>
      </c>
      <c r="D40" s="243"/>
    </row>
    <row r="41" spans="1:4" ht="20.100000000000001" customHeight="1" thickBot="1">
      <c r="A41" s="241" t="s">
        <v>352</v>
      </c>
      <c r="B41" s="288"/>
      <c r="C41" s="244" t="s">
        <v>353</v>
      </c>
      <c r="D41" s="292"/>
    </row>
    <row r="42" spans="1:4" ht="20.100000000000001" customHeight="1" thickBot="1">
      <c r="A42" s="241" t="s">
        <v>354</v>
      </c>
      <c r="B42" s="288"/>
      <c r="C42" s="242" t="s">
        <v>355</v>
      </c>
      <c r="D42" s="260"/>
    </row>
    <row r="43" spans="1:4" ht="20.100000000000001" customHeight="1" thickBot="1">
      <c r="A43" s="241"/>
      <c r="B43" s="288"/>
      <c r="C43" s="244" t="s">
        <v>357</v>
      </c>
      <c r="D43" s="291"/>
    </row>
    <row r="44" spans="1:4" ht="20.100000000000001" customHeight="1" thickBot="1">
      <c r="A44" s="241"/>
      <c r="B44" s="288"/>
      <c r="C44" s="244" t="s">
        <v>358</v>
      </c>
      <c r="D44" s="291"/>
    </row>
    <row r="45" spans="1:4" ht="20.100000000000001" customHeight="1" thickBot="1">
      <c r="A45" s="241" t="s">
        <v>359</v>
      </c>
      <c r="B45" s="288"/>
      <c r="C45" s="242" t="s">
        <v>360</v>
      </c>
      <c r="D45" s="284"/>
    </row>
    <row r="46" spans="1:4" ht="20.100000000000001" customHeight="1" thickBot="1">
      <c r="A46" s="241"/>
      <c r="B46" s="288"/>
      <c r="C46" s="244" t="s">
        <v>361</v>
      </c>
      <c r="D46" s="285"/>
    </row>
    <row r="47" spans="1:4" ht="20.100000000000001" customHeight="1" thickBot="1">
      <c r="A47" s="241"/>
      <c r="B47" s="288"/>
      <c r="C47" s="244" t="s">
        <v>362</v>
      </c>
      <c r="D47" s="285"/>
    </row>
    <row r="48" spans="1:4" ht="20.100000000000001" customHeight="1" thickBot="1">
      <c r="A48" s="241" t="s">
        <v>363</v>
      </c>
      <c r="B48" s="288"/>
      <c r="C48" s="242" t="s">
        <v>364</v>
      </c>
      <c r="D48" s="291"/>
    </row>
    <row r="49" spans="1:4" ht="20.100000000000001" customHeight="1" thickBot="1">
      <c r="A49" s="265" t="s">
        <v>365</v>
      </c>
      <c r="B49" s="293"/>
      <c r="C49" s="266" t="s">
        <v>361</v>
      </c>
      <c r="D49" s="294"/>
    </row>
    <row r="50" spans="1:4" ht="21.75" customHeight="1" thickBot="1">
      <c r="A50" s="265" t="s">
        <v>366</v>
      </c>
      <c r="B50" s="293"/>
      <c r="C50" s="266" t="s">
        <v>362</v>
      </c>
      <c r="D50" s="295"/>
    </row>
    <row r="51" spans="1:4" ht="13.15" customHeight="1">
      <c r="A51" s="272"/>
      <c r="B51" s="296"/>
      <c r="C51" s="273"/>
      <c r="D51" s="274"/>
    </row>
    <row r="52" spans="1:4" ht="18.75">
      <c r="A52" s="272"/>
      <c r="B52" s="296"/>
      <c r="C52" s="275"/>
      <c r="D52" s="274"/>
    </row>
    <row r="53" spans="1:4" ht="18.75">
      <c r="A53" s="272" t="s">
        <v>370</v>
      </c>
      <c r="B53" s="297"/>
      <c r="C53" s="276" t="s">
        <v>371</v>
      </c>
      <c r="D53" s="298"/>
    </row>
    <row r="54" spans="1:4">
      <c r="A54" s="299"/>
      <c r="D54" s="290"/>
    </row>
    <row r="55" spans="1:4" ht="18.75">
      <c r="A55" s="278" t="s">
        <v>373</v>
      </c>
      <c r="B55" s="300"/>
      <c r="C55" s="279" t="s">
        <v>374</v>
      </c>
    </row>
    <row r="56" spans="1:4">
      <c r="C56" s="280" t="s">
        <v>375</v>
      </c>
    </row>
    <row r="57" spans="1:4">
      <c r="C57" s="280" t="s">
        <v>376</v>
      </c>
    </row>
    <row r="58" spans="1:4">
      <c r="C58" s="280" t="s">
        <v>377</v>
      </c>
    </row>
  </sheetData>
  <mergeCells count="4">
    <mergeCell ref="A2:D2"/>
    <mergeCell ref="A4:D4"/>
    <mergeCell ref="A5:C5"/>
    <mergeCell ref="A6:D6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E20"/>
  <sheetViews>
    <sheetView workbookViewId="0">
      <selection activeCell="C17" sqref="C17"/>
    </sheetView>
  </sheetViews>
  <sheetFormatPr defaultColWidth="19.5703125" defaultRowHeight="15.75"/>
  <cols>
    <col min="1" max="1" width="2.7109375" style="305" customWidth="1"/>
    <col min="2" max="2" width="55.42578125" style="305" customWidth="1"/>
    <col min="3" max="3" width="19.5703125" style="305"/>
    <col min="4" max="4" width="31" style="305" customWidth="1"/>
    <col min="5" max="16384" width="19.5703125" style="305"/>
  </cols>
  <sheetData>
    <row r="2" spans="2:5" ht="16.5" thickBot="1">
      <c r="B2" s="301" t="s">
        <v>382</v>
      </c>
      <c r="C2" s="302"/>
      <c r="D2" s="303"/>
      <c r="E2" s="304"/>
    </row>
    <row r="3" spans="2:5" ht="16.5" thickBot="1">
      <c r="B3" s="729" t="s">
        <v>383</v>
      </c>
      <c r="C3" s="730"/>
      <c r="D3" s="306" t="s">
        <v>384</v>
      </c>
    </row>
    <row r="4" spans="2:5" ht="16.5" thickTop="1">
      <c r="B4" s="307" t="s">
        <v>385</v>
      </c>
      <c r="C4" s="308">
        <v>3074.56</v>
      </c>
      <c r="D4" s="302" t="s">
        <v>386</v>
      </c>
    </row>
    <row r="5" spans="2:5">
      <c r="B5" s="309" t="s">
        <v>387</v>
      </c>
      <c r="C5" s="308">
        <f>42.41*C16</f>
        <v>169.64</v>
      </c>
      <c r="D5" s="302" t="s">
        <v>388</v>
      </c>
    </row>
    <row r="6" spans="2:5">
      <c r="B6" s="310" t="s">
        <v>389</v>
      </c>
      <c r="C6" s="311">
        <f>130.82+(123*8)</f>
        <v>1114.82</v>
      </c>
      <c r="D6" s="302" t="s">
        <v>390</v>
      </c>
    </row>
    <row r="7" spans="2:5">
      <c r="B7" s="310" t="s">
        <v>391</v>
      </c>
      <c r="C7" s="311">
        <v>2716.19</v>
      </c>
      <c r="D7" s="302" t="s">
        <v>392</v>
      </c>
    </row>
    <row r="8" spans="2:5">
      <c r="B8" s="312" t="s">
        <v>393</v>
      </c>
      <c r="C8" s="311">
        <v>180</v>
      </c>
      <c r="D8" s="302" t="s">
        <v>394</v>
      </c>
    </row>
    <row r="9" spans="2:5">
      <c r="B9" s="310" t="s">
        <v>395</v>
      </c>
      <c r="C9" s="311">
        <v>394.99</v>
      </c>
      <c r="D9" s="302" t="s">
        <v>396</v>
      </c>
    </row>
    <row r="10" spans="2:5">
      <c r="B10" s="310" t="s">
        <v>397</v>
      </c>
      <c r="C10" s="311">
        <f>154.99+89</f>
        <v>243.99</v>
      </c>
      <c r="D10" s="302" t="s">
        <v>398</v>
      </c>
      <c r="E10" s="313"/>
    </row>
    <row r="11" spans="2:5">
      <c r="B11" s="310" t="s">
        <v>399</v>
      </c>
      <c r="C11" s="311">
        <f>(C4*0.5)/12</f>
        <v>128.10666666666665</v>
      </c>
      <c r="D11" s="314"/>
      <c r="E11" s="313"/>
    </row>
    <row r="12" spans="2:5" ht="16.5" thickBot="1">
      <c r="B12" s="315"/>
      <c r="C12" s="311"/>
      <c r="D12" s="302"/>
      <c r="E12" s="313"/>
    </row>
    <row r="13" spans="2:5" ht="16.5" thickBot="1">
      <c r="B13" s="316" t="s">
        <v>400</v>
      </c>
      <c r="C13" s="317">
        <f>SUM(C4:C12)</f>
        <v>8022.2966666666653</v>
      </c>
      <c r="D13" s="302"/>
      <c r="E13" s="313"/>
    </row>
    <row r="14" spans="2:5" ht="16.5" thickBot="1">
      <c r="B14" s="318" t="s">
        <v>401</v>
      </c>
      <c r="C14" s="319">
        <f>C13/C16</f>
        <v>2005.5741666666663</v>
      </c>
      <c r="D14" s="320"/>
      <c r="E14" s="313"/>
    </row>
    <row r="15" spans="2:5" ht="16.5" thickBot="1">
      <c r="B15" s="318" t="s">
        <v>402</v>
      </c>
      <c r="C15" s="319">
        <f>C14/22</f>
        <v>91.162462121212101</v>
      </c>
      <c r="D15" s="321"/>
      <c r="E15" s="322"/>
    </row>
    <row r="16" spans="2:5">
      <c r="B16" s="306" t="s">
        <v>403</v>
      </c>
      <c r="C16" s="303">
        <v>4</v>
      </c>
      <c r="D16" s="303"/>
      <c r="E16" s="304"/>
    </row>
    <row r="17" spans="2:5">
      <c r="B17" s="323" t="s">
        <v>404</v>
      </c>
      <c r="C17" s="311">
        <v>100.59</v>
      </c>
      <c r="D17" s="324" t="s">
        <v>405</v>
      </c>
      <c r="E17" s="304"/>
    </row>
    <row r="18" spans="2:5" ht="16.5" thickBot="1">
      <c r="B18" s="302"/>
      <c r="C18" s="302"/>
      <c r="D18" s="303"/>
      <c r="E18" s="304"/>
    </row>
    <row r="19" spans="2:5" ht="16.5" thickBot="1">
      <c r="B19" s="325" t="s">
        <v>406</v>
      </c>
      <c r="C19" s="326">
        <f>C15+C17</f>
        <v>191.75246212121209</v>
      </c>
      <c r="D19" s="303"/>
      <c r="E19" s="304"/>
    </row>
    <row r="20" spans="2:5">
      <c r="B20" s="302"/>
      <c r="C20" s="302"/>
      <c r="D20" s="303"/>
      <c r="E20" s="304"/>
    </row>
  </sheetData>
  <mergeCells count="1">
    <mergeCell ref="B3:C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D21"/>
  <sheetViews>
    <sheetView view="pageBreakPreview" zoomScale="112" zoomScaleNormal="100" zoomScaleSheetLayoutView="112" workbookViewId="0">
      <selection activeCell="E8" sqref="E8"/>
    </sheetView>
  </sheetViews>
  <sheetFormatPr defaultColWidth="19.5703125" defaultRowHeight="15.75"/>
  <cols>
    <col min="1" max="1" width="2.7109375" style="305" customWidth="1"/>
    <col min="2" max="2" width="55.42578125" style="305" customWidth="1"/>
    <col min="3" max="16384" width="19.5703125" style="305"/>
  </cols>
  <sheetData>
    <row r="2" spans="2:4" ht="16.5" thickBot="1">
      <c r="B2" s="301" t="s">
        <v>382</v>
      </c>
      <c r="C2" s="302"/>
      <c r="D2" s="304"/>
    </row>
    <row r="3" spans="2:4" ht="16.5" thickBot="1">
      <c r="B3" s="729" t="s">
        <v>383</v>
      </c>
      <c r="C3" s="730"/>
    </row>
    <row r="4" spans="2:4" ht="16.5" thickTop="1">
      <c r="B4" s="307" t="s">
        <v>417</v>
      </c>
      <c r="C4" s="308"/>
    </row>
    <row r="5" spans="2:4">
      <c r="B5" s="309" t="s">
        <v>387</v>
      </c>
      <c r="C5" s="308"/>
      <c r="D5" s="441"/>
    </row>
    <row r="6" spans="2:4">
      <c r="B6" s="310" t="s">
        <v>389</v>
      </c>
      <c r="C6" s="311"/>
      <c r="D6" s="441"/>
    </row>
    <row r="7" spans="2:4">
      <c r="B7" s="312" t="s">
        <v>393</v>
      </c>
      <c r="C7" s="311"/>
    </row>
    <row r="8" spans="2:4">
      <c r="B8" s="312" t="s">
        <v>725</v>
      </c>
      <c r="C8" s="337"/>
    </row>
    <row r="9" spans="2:4">
      <c r="B9" s="310" t="s">
        <v>395</v>
      </c>
      <c r="C9" s="311"/>
    </row>
    <row r="10" spans="2:4">
      <c r="B10" s="333"/>
      <c r="C10" s="334"/>
    </row>
    <row r="11" spans="2:4">
      <c r="B11" s="335"/>
      <c r="C11" s="336"/>
      <c r="D11" s="313"/>
    </row>
    <row r="12" spans="2:4">
      <c r="B12" s="307"/>
      <c r="C12" s="308"/>
      <c r="D12" s="313"/>
    </row>
    <row r="13" spans="2:4" ht="16.5" thickBot="1">
      <c r="B13" s="315"/>
      <c r="C13" s="337"/>
      <c r="D13" s="313"/>
    </row>
    <row r="14" spans="2:4" ht="16.5" thickBot="1">
      <c r="B14" s="316" t="s">
        <v>400</v>
      </c>
      <c r="C14" s="317"/>
      <c r="D14" s="313"/>
    </row>
    <row r="15" spans="2:4" ht="16.5" thickBot="1">
      <c r="B15" s="318" t="s">
        <v>401</v>
      </c>
      <c r="C15" s="319"/>
      <c r="D15" s="313"/>
    </row>
    <row r="16" spans="2:4" ht="16.5" thickBot="1">
      <c r="B16" s="318" t="s">
        <v>402</v>
      </c>
      <c r="C16" s="319"/>
      <c r="D16" s="322"/>
    </row>
    <row r="17" spans="2:4">
      <c r="B17" s="306" t="s">
        <v>403</v>
      </c>
      <c r="C17" s="303"/>
      <c r="D17" s="304"/>
    </row>
    <row r="18" spans="2:4">
      <c r="B18" s="301"/>
      <c r="C18" s="338"/>
      <c r="D18" s="304"/>
    </row>
    <row r="19" spans="2:4">
      <c r="B19" s="302"/>
      <c r="C19" s="302"/>
      <c r="D19" s="304"/>
    </row>
    <row r="20" spans="2:4">
      <c r="B20" s="301"/>
      <c r="C20" s="339"/>
      <c r="D20" s="304"/>
    </row>
    <row r="21" spans="2:4">
      <c r="B21" s="302"/>
      <c r="C21" s="302"/>
      <c r="D21" s="304"/>
    </row>
  </sheetData>
  <mergeCells count="1">
    <mergeCell ref="B3:C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105"/>
  <sheetViews>
    <sheetView showGridLines="0" view="pageBreakPreview" topLeftCell="A97" zoomScale="70" zoomScaleNormal="70" zoomScaleSheetLayoutView="70" zoomScalePageLayoutView="70" workbookViewId="0">
      <selection activeCell="A19" sqref="A19"/>
    </sheetView>
  </sheetViews>
  <sheetFormatPr defaultColWidth="43.42578125" defaultRowHeight="14.25"/>
  <cols>
    <col min="1" max="1" width="14.7109375" style="378" customWidth="1"/>
    <col min="2" max="2" width="47.7109375" style="378" customWidth="1"/>
    <col min="3" max="3" width="12.140625" style="378" bestFit="1" customWidth="1"/>
    <col min="4" max="4" width="12" style="378" customWidth="1"/>
    <col min="5" max="5" width="10.5703125" style="378" customWidth="1"/>
    <col min="6" max="6" width="11.5703125" style="378" customWidth="1"/>
    <col min="7" max="7" width="9.5703125" style="378" customWidth="1"/>
    <col min="8" max="8" width="9.140625" style="378" customWidth="1"/>
    <col min="9" max="9" width="9.28515625" style="378" customWidth="1"/>
    <col min="10" max="10" width="7.140625" style="378" customWidth="1"/>
    <col min="11" max="11" width="8.7109375" style="378" customWidth="1"/>
    <col min="12" max="12" width="6.5703125" style="378" customWidth="1"/>
    <col min="13" max="13" width="9.28515625" style="378" customWidth="1"/>
    <col min="14" max="14" width="8" style="378" bestFit="1" customWidth="1"/>
    <col min="15" max="15" width="10" style="378" customWidth="1"/>
    <col min="16" max="16" width="7.140625" style="378" customWidth="1"/>
    <col min="17" max="17" width="9" style="378" customWidth="1"/>
    <col min="18" max="18" width="7" style="378" customWidth="1"/>
    <col min="19" max="20" width="8.7109375" style="378" customWidth="1"/>
    <col min="21" max="21" width="9.85546875" style="378" customWidth="1"/>
    <col min="22" max="22" width="6.7109375" style="378" customWidth="1"/>
    <col min="23" max="23" width="11" style="378" customWidth="1"/>
    <col min="24" max="24" width="12" style="378" customWidth="1"/>
    <col min="25" max="25" width="13.7109375" style="378" customWidth="1"/>
    <col min="26" max="16384" width="43.42578125" style="378"/>
  </cols>
  <sheetData>
    <row r="1" spans="1:26" ht="28.35" customHeight="1">
      <c r="A1" s="733" t="s">
        <v>187</v>
      </c>
      <c r="B1" s="731" t="s">
        <v>469</v>
      </c>
      <c r="C1" s="731" t="s">
        <v>470</v>
      </c>
      <c r="D1" s="731" t="s">
        <v>471</v>
      </c>
      <c r="E1" s="731" t="s">
        <v>472</v>
      </c>
      <c r="F1" s="731"/>
      <c r="G1" s="731" t="s">
        <v>473</v>
      </c>
      <c r="H1" s="731"/>
      <c r="I1" s="731"/>
      <c r="J1" s="731"/>
      <c r="K1" s="731"/>
      <c r="L1" s="731"/>
      <c r="M1" s="731"/>
      <c r="N1" s="731"/>
      <c r="O1" s="731"/>
      <c r="P1" s="731"/>
      <c r="Q1" s="731" t="s">
        <v>474</v>
      </c>
      <c r="R1" s="731"/>
      <c r="S1" s="731"/>
      <c r="T1" s="731"/>
      <c r="U1" s="731"/>
      <c r="V1" s="731"/>
      <c r="W1" s="731" t="s">
        <v>475</v>
      </c>
      <c r="X1" s="731"/>
      <c r="Y1" s="732" t="s">
        <v>476</v>
      </c>
    </row>
    <row r="2" spans="1:26" ht="36" customHeight="1">
      <c r="A2" s="733"/>
      <c r="B2" s="731"/>
      <c r="C2" s="731"/>
      <c r="D2" s="731"/>
      <c r="E2" s="731"/>
      <c r="F2" s="731"/>
      <c r="G2" s="731" t="s">
        <v>477</v>
      </c>
      <c r="H2" s="731"/>
      <c r="I2" s="731" t="s">
        <v>478</v>
      </c>
      <c r="J2" s="731"/>
      <c r="K2" s="731" t="s">
        <v>479</v>
      </c>
      <c r="L2" s="731"/>
      <c r="M2" s="731" t="s">
        <v>480</v>
      </c>
      <c r="N2" s="731"/>
      <c r="O2" s="731" t="s">
        <v>481</v>
      </c>
      <c r="P2" s="731"/>
      <c r="Q2" s="731" t="s">
        <v>482</v>
      </c>
      <c r="R2" s="731"/>
      <c r="S2" s="731" t="s">
        <v>483</v>
      </c>
      <c r="T2" s="731"/>
      <c r="U2" s="731" t="s">
        <v>484</v>
      </c>
      <c r="V2" s="731"/>
      <c r="W2" s="731"/>
      <c r="X2" s="731"/>
      <c r="Y2" s="732"/>
    </row>
    <row r="3" spans="1:26" ht="28.35" customHeight="1">
      <c r="A3" s="733"/>
      <c r="B3" s="731"/>
      <c r="C3" s="731"/>
      <c r="D3" s="470" t="s">
        <v>13</v>
      </c>
      <c r="E3" s="470" t="s">
        <v>12</v>
      </c>
      <c r="F3" s="470" t="s">
        <v>13</v>
      </c>
      <c r="G3" s="470" t="s">
        <v>12</v>
      </c>
      <c r="H3" s="470" t="s">
        <v>13</v>
      </c>
      <c r="I3" s="470" t="s">
        <v>12</v>
      </c>
      <c r="J3" s="470" t="s">
        <v>13</v>
      </c>
      <c r="K3" s="470" t="s">
        <v>12</v>
      </c>
      <c r="L3" s="470" t="s">
        <v>13</v>
      </c>
      <c r="M3" s="470" t="s">
        <v>12</v>
      </c>
      <c r="N3" s="470" t="s">
        <v>13</v>
      </c>
      <c r="O3" s="470" t="s">
        <v>12</v>
      </c>
      <c r="P3" s="470" t="s">
        <v>13</v>
      </c>
      <c r="Q3" s="470" t="s">
        <v>12</v>
      </c>
      <c r="R3" s="470" t="s">
        <v>13</v>
      </c>
      <c r="S3" s="470" t="s">
        <v>12</v>
      </c>
      <c r="T3" s="470" t="s">
        <v>13</v>
      </c>
      <c r="U3" s="470" t="s">
        <v>12</v>
      </c>
      <c r="V3" s="470" t="s">
        <v>13</v>
      </c>
      <c r="W3" s="470" t="s">
        <v>12</v>
      </c>
      <c r="X3" s="470" t="s">
        <v>13</v>
      </c>
      <c r="Y3" s="471" t="s">
        <v>13</v>
      </c>
    </row>
    <row r="4" spans="1:26" ht="25.5" customHeight="1">
      <c r="A4" s="472" t="s">
        <v>485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</row>
    <row r="5" spans="1:26" ht="28.35" customHeight="1">
      <c r="A5" s="474" t="s">
        <v>486</v>
      </c>
      <c r="B5" s="475" t="s">
        <v>487</v>
      </c>
      <c r="C5" s="476" t="s">
        <v>49</v>
      </c>
      <c r="D5" s="477"/>
      <c r="E5" s="379"/>
      <c r="F5" s="477"/>
      <c r="G5" s="379"/>
      <c r="H5" s="477"/>
      <c r="I5" s="379"/>
      <c r="J5" s="477"/>
      <c r="K5" s="379"/>
      <c r="L5" s="477"/>
      <c r="M5" s="379"/>
      <c r="N5" s="477"/>
      <c r="O5" s="379"/>
      <c r="P5" s="477"/>
      <c r="Q5" s="379"/>
      <c r="R5" s="477"/>
      <c r="S5" s="379"/>
      <c r="T5" s="477"/>
      <c r="U5" s="379"/>
      <c r="V5" s="477"/>
      <c r="W5" s="379"/>
      <c r="X5" s="477"/>
      <c r="Y5" s="478"/>
      <c r="Z5" s="383"/>
    </row>
    <row r="6" spans="1:26" ht="28.35" customHeight="1">
      <c r="A6" s="474" t="s">
        <v>488</v>
      </c>
      <c r="B6" s="475" t="s">
        <v>489</v>
      </c>
      <c r="C6" s="476" t="s">
        <v>49</v>
      </c>
      <c r="D6" s="477"/>
      <c r="E6" s="379"/>
      <c r="F6" s="477"/>
      <c r="G6" s="379"/>
      <c r="H6" s="477"/>
      <c r="I6" s="379"/>
      <c r="J6" s="477"/>
      <c r="K6" s="379"/>
      <c r="L6" s="477"/>
      <c r="M6" s="379"/>
      <c r="N6" s="477"/>
      <c r="O6" s="379"/>
      <c r="P6" s="477"/>
      <c r="Q6" s="379"/>
      <c r="R6" s="477"/>
      <c r="S6" s="379"/>
      <c r="T6" s="477"/>
      <c r="U6" s="379"/>
      <c r="V6" s="477"/>
      <c r="W6" s="379"/>
      <c r="X6" s="477"/>
      <c r="Y6" s="478"/>
      <c r="Z6" s="383"/>
    </row>
    <row r="7" spans="1:26" ht="28.35" customHeight="1">
      <c r="A7" s="474" t="s">
        <v>490</v>
      </c>
      <c r="B7" s="475" t="s">
        <v>491</v>
      </c>
      <c r="C7" s="476" t="s">
        <v>49</v>
      </c>
      <c r="D7" s="477"/>
      <c r="E7" s="379"/>
      <c r="F7" s="477"/>
      <c r="G7" s="379"/>
      <c r="H7" s="477"/>
      <c r="I7" s="379"/>
      <c r="J7" s="477"/>
      <c r="K7" s="379"/>
      <c r="L7" s="477"/>
      <c r="M7" s="379"/>
      <c r="N7" s="477"/>
      <c r="O7" s="379"/>
      <c r="P7" s="477"/>
      <c r="Q7" s="379"/>
      <c r="R7" s="477"/>
      <c r="S7" s="379"/>
      <c r="T7" s="477"/>
      <c r="U7" s="379"/>
      <c r="V7" s="477"/>
      <c r="W7" s="379"/>
      <c r="X7" s="477"/>
      <c r="Y7" s="478"/>
      <c r="Z7" s="383"/>
    </row>
    <row r="8" spans="1:26" ht="28.35" customHeight="1">
      <c r="A8" s="474" t="s">
        <v>492</v>
      </c>
      <c r="B8" s="475" t="s">
        <v>493</v>
      </c>
      <c r="C8" s="476" t="s">
        <v>49</v>
      </c>
      <c r="D8" s="477"/>
      <c r="E8" s="379"/>
      <c r="F8" s="477"/>
      <c r="G8" s="379"/>
      <c r="H8" s="477"/>
      <c r="I8" s="379"/>
      <c r="J8" s="477"/>
      <c r="K8" s="379"/>
      <c r="L8" s="477"/>
      <c r="M8" s="379"/>
      <c r="N8" s="477"/>
      <c r="O8" s="379"/>
      <c r="P8" s="477"/>
      <c r="Q8" s="379"/>
      <c r="R8" s="477"/>
      <c r="S8" s="379"/>
      <c r="T8" s="477"/>
      <c r="U8" s="379"/>
      <c r="V8" s="477"/>
      <c r="W8" s="379"/>
      <c r="X8" s="477"/>
      <c r="Y8" s="478"/>
      <c r="Z8" s="383"/>
    </row>
    <row r="9" spans="1:26" ht="28.35" customHeight="1">
      <c r="A9" s="474" t="s">
        <v>494</v>
      </c>
      <c r="B9" s="475" t="s">
        <v>495</v>
      </c>
      <c r="C9" s="476" t="s">
        <v>49</v>
      </c>
      <c r="D9" s="477"/>
      <c r="E9" s="379"/>
      <c r="F9" s="477"/>
      <c r="G9" s="379"/>
      <c r="H9" s="477"/>
      <c r="I9" s="379"/>
      <c r="J9" s="477"/>
      <c r="K9" s="379"/>
      <c r="L9" s="477"/>
      <c r="M9" s="379"/>
      <c r="N9" s="477"/>
      <c r="O9" s="379"/>
      <c r="P9" s="477"/>
      <c r="Q9" s="379"/>
      <c r="R9" s="477"/>
      <c r="S9" s="379"/>
      <c r="T9" s="477"/>
      <c r="U9" s="379"/>
      <c r="V9" s="477"/>
      <c r="W9" s="379"/>
      <c r="X9" s="477"/>
      <c r="Y9" s="478"/>
      <c r="Z9" s="383"/>
    </row>
    <row r="10" spans="1:26" ht="28.35" customHeight="1">
      <c r="A10" s="474" t="s">
        <v>496</v>
      </c>
      <c r="B10" s="475" t="s">
        <v>497</v>
      </c>
      <c r="C10" s="476" t="s">
        <v>49</v>
      </c>
      <c r="D10" s="477"/>
      <c r="E10" s="379"/>
      <c r="F10" s="477"/>
      <c r="G10" s="379"/>
      <c r="H10" s="477"/>
      <c r="I10" s="379"/>
      <c r="J10" s="477"/>
      <c r="K10" s="379"/>
      <c r="L10" s="477"/>
      <c r="M10" s="379"/>
      <c r="N10" s="477"/>
      <c r="O10" s="379"/>
      <c r="P10" s="477"/>
      <c r="Q10" s="379"/>
      <c r="R10" s="477"/>
      <c r="S10" s="379"/>
      <c r="T10" s="477"/>
      <c r="U10" s="379"/>
      <c r="V10" s="477"/>
      <c r="W10" s="379"/>
      <c r="X10" s="477"/>
      <c r="Y10" s="478"/>
      <c r="Z10" s="383"/>
    </row>
    <row r="11" spans="1:26" ht="28.35" customHeight="1">
      <c r="A11" s="474" t="s">
        <v>498</v>
      </c>
      <c r="B11" s="475" t="s">
        <v>499</v>
      </c>
      <c r="C11" s="476" t="s">
        <v>49</v>
      </c>
      <c r="D11" s="477"/>
      <c r="E11" s="379"/>
      <c r="F11" s="477"/>
      <c r="G11" s="379"/>
      <c r="H11" s="477"/>
      <c r="I11" s="379"/>
      <c r="J11" s="477"/>
      <c r="K11" s="379"/>
      <c r="L11" s="477"/>
      <c r="M11" s="379"/>
      <c r="N11" s="477"/>
      <c r="O11" s="379"/>
      <c r="P11" s="477"/>
      <c r="Q11" s="379"/>
      <c r="R11" s="477"/>
      <c r="S11" s="379"/>
      <c r="T11" s="477"/>
      <c r="U11" s="379"/>
      <c r="V11" s="477"/>
      <c r="W11" s="379"/>
      <c r="X11" s="477"/>
      <c r="Y11" s="478"/>
      <c r="Z11" s="383"/>
    </row>
    <row r="12" spans="1:26" ht="28.35" customHeight="1">
      <c r="A12" s="474" t="s">
        <v>500</v>
      </c>
      <c r="B12" s="475" t="s">
        <v>501</v>
      </c>
      <c r="C12" s="476" t="s">
        <v>49</v>
      </c>
      <c r="D12" s="477"/>
      <c r="E12" s="379"/>
      <c r="F12" s="477"/>
      <c r="G12" s="379"/>
      <c r="H12" s="477"/>
      <c r="I12" s="379"/>
      <c r="J12" s="477"/>
      <c r="K12" s="379"/>
      <c r="L12" s="477"/>
      <c r="M12" s="379"/>
      <c r="N12" s="477"/>
      <c r="O12" s="379"/>
      <c r="P12" s="477"/>
      <c r="Q12" s="379"/>
      <c r="R12" s="477"/>
      <c r="S12" s="379"/>
      <c r="T12" s="477"/>
      <c r="U12" s="379"/>
      <c r="V12" s="477"/>
      <c r="W12" s="379"/>
      <c r="X12" s="477"/>
      <c r="Y12" s="478"/>
      <c r="Z12" s="383"/>
    </row>
    <row r="13" spans="1:26" ht="28.35" customHeight="1">
      <c r="A13" s="474" t="s">
        <v>502</v>
      </c>
      <c r="B13" s="475" t="s">
        <v>503</v>
      </c>
      <c r="C13" s="476" t="s">
        <v>49</v>
      </c>
      <c r="D13" s="477"/>
      <c r="E13" s="379"/>
      <c r="F13" s="477"/>
      <c r="G13" s="379"/>
      <c r="H13" s="477"/>
      <c r="I13" s="379"/>
      <c r="J13" s="477"/>
      <c r="K13" s="379"/>
      <c r="L13" s="477"/>
      <c r="M13" s="379"/>
      <c r="N13" s="477"/>
      <c r="O13" s="379"/>
      <c r="P13" s="477"/>
      <c r="Q13" s="379"/>
      <c r="R13" s="477"/>
      <c r="S13" s="379"/>
      <c r="T13" s="477"/>
      <c r="U13" s="379"/>
      <c r="V13" s="477"/>
      <c r="W13" s="379"/>
      <c r="X13" s="477"/>
      <c r="Y13" s="478"/>
      <c r="Z13" s="383"/>
    </row>
    <row r="14" spans="1:26" ht="28.35" customHeight="1">
      <c r="A14" s="474" t="s">
        <v>504</v>
      </c>
      <c r="B14" s="475" t="s">
        <v>505</v>
      </c>
      <c r="C14" s="476" t="s">
        <v>49</v>
      </c>
      <c r="D14" s="477"/>
      <c r="E14" s="379"/>
      <c r="F14" s="477"/>
      <c r="G14" s="379"/>
      <c r="H14" s="477"/>
      <c r="I14" s="379"/>
      <c r="J14" s="477"/>
      <c r="K14" s="379"/>
      <c r="L14" s="477"/>
      <c r="M14" s="379"/>
      <c r="N14" s="477"/>
      <c r="O14" s="379"/>
      <c r="P14" s="477"/>
      <c r="Q14" s="379"/>
      <c r="R14" s="477"/>
      <c r="S14" s="379"/>
      <c r="T14" s="477"/>
      <c r="U14" s="379"/>
      <c r="V14" s="477"/>
      <c r="W14" s="379"/>
      <c r="X14" s="477"/>
      <c r="Y14" s="478"/>
      <c r="Z14" s="383"/>
    </row>
    <row r="15" spans="1:26" ht="28.35" customHeight="1">
      <c r="A15" s="474" t="s">
        <v>506</v>
      </c>
      <c r="B15" s="475" t="s">
        <v>507</v>
      </c>
      <c r="C15" s="476" t="s">
        <v>49</v>
      </c>
      <c r="D15" s="477"/>
      <c r="E15" s="379"/>
      <c r="F15" s="477"/>
      <c r="G15" s="379"/>
      <c r="H15" s="477"/>
      <c r="I15" s="379"/>
      <c r="J15" s="477"/>
      <c r="K15" s="379"/>
      <c r="L15" s="477"/>
      <c r="M15" s="379"/>
      <c r="N15" s="477"/>
      <c r="O15" s="379"/>
      <c r="P15" s="477"/>
      <c r="Q15" s="379"/>
      <c r="R15" s="477"/>
      <c r="S15" s="379"/>
      <c r="T15" s="477"/>
      <c r="U15" s="379"/>
      <c r="V15" s="477"/>
      <c r="W15" s="379"/>
      <c r="X15" s="477"/>
      <c r="Y15" s="478"/>
      <c r="Z15" s="383"/>
    </row>
    <row r="16" spans="1:26" ht="28.35" customHeight="1">
      <c r="A16" s="474" t="s">
        <v>207</v>
      </c>
      <c r="B16" s="475" t="s">
        <v>508</v>
      </c>
      <c r="C16" s="476" t="s">
        <v>49</v>
      </c>
      <c r="D16" s="477"/>
      <c r="E16" s="379"/>
      <c r="F16" s="477"/>
      <c r="G16" s="379"/>
      <c r="H16" s="477"/>
      <c r="I16" s="379"/>
      <c r="J16" s="477"/>
      <c r="K16" s="379"/>
      <c r="L16" s="477"/>
      <c r="M16" s="379"/>
      <c r="N16" s="477"/>
      <c r="O16" s="379"/>
      <c r="P16" s="477"/>
      <c r="Q16" s="379"/>
      <c r="R16" s="477"/>
      <c r="S16" s="379"/>
      <c r="T16" s="477"/>
      <c r="U16" s="379"/>
      <c r="V16" s="477"/>
      <c r="W16" s="379"/>
      <c r="X16" s="477"/>
      <c r="Y16" s="478"/>
      <c r="Z16" s="383"/>
    </row>
    <row r="17" spans="1:26" ht="28.35" customHeight="1">
      <c r="A17" s="474" t="s">
        <v>509</v>
      </c>
      <c r="B17" s="475" t="s">
        <v>510</v>
      </c>
      <c r="C17" s="476" t="s">
        <v>49</v>
      </c>
      <c r="D17" s="477"/>
      <c r="E17" s="379"/>
      <c r="F17" s="477"/>
      <c r="G17" s="379"/>
      <c r="H17" s="477"/>
      <c r="I17" s="379"/>
      <c r="J17" s="477"/>
      <c r="K17" s="379"/>
      <c r="L17" s="477"/>
      <c r="M17" s="379"/>
      <c r="N17" s="477"/>
      <c r="O17" s="379"/>
      <c r="P17" s="477"/>
      <c r="Q17" s="379"/>
      <c r="R17" s="477"/>
      <c r="S17" s="379"/>
      <c r="T17" s="477"/>
      <c r="U17" s="379"/>
      <c r="V17" s="477"/>
      <c r="W17" s="379"/>
      <c r="X17" s="477"/>
      <c r="Y17" s="478"/>
      <c r="Z17" s="383"/>
    </row>
    <row r="18" spans="1:26" ht="28.35" customHeight="1">
      <c r="A18" s="474" t="s">
        <v>203</v>
      </c>
      <c r="B18" s="475" t="s">
        <v>511</v>
      </c>
      <c r="C18" s="476" t="s">
        <v>49</v>
      </c>
      <c r="D18" s="477"/>
      <c r="E18" s="379"/>
      <c r="F18" s="477"/>
      <c r="G18" s="379"/>
      <c r="H18" s="477"/>
      <c r="I18" s="379"/>
      <c r="J18" s="477"/>
      <c r="K18" s="379"/>
      <c r="L18" s="477"/>
      <c r="M18" s="379"/>
      <c r="N18" s="477"/>
      <c r="O18" s="379"/>
      <c r="P18" s="477"/>
      <c r="Q18" s="379"/>
      <c r="R18" s="477"/>
      <c r="S18" s="379"/>
      <c r="T18" s="477"/>
      <c r="U18" s="379"/>
      <c r="V18" s="477"/>
      <c r="W18" s="379"/>
      <c r="X18" s="477"/>
      <c r="Y18" s="478"/>
      <c r="Z18" s="383"/>
    </row>
    <row r="19" spans="1:26" ht="28.35" customHeight="1">
      <c r="A19" s="474" t="s">
        <v>512</v>
      </c>
      <c r="B19" s="475" t="s">
        <v>513</v>
      </c>
      <c r="C19" s="476" t="s">
        <v>49</v>
      </c>
      <c r="D19" s="477"/>
      <c r="E19" s="379"/>
      <c r="F19" s="477"/>
      <c r="G19" s="379"/>
      <c r="H19" s="477"/>
      <c r="I19" s="379"/>
      <c r="J19" s="477"/>
      <c r="K19" s="379"/>
      <c r="L19" s="477"/>
      <c r="M19" s="379"/>
      <c r="N19" s="477"/>
      <c r="O19" s="379"/>
      <c r="P19" s="477"/>
      <c r="Q19" s="379"/>
      <c r="R19" s="477"/>
      <c r="S19" s="379"/>
      <c r="T19" s="477"/>
      <c r="U19" s="379"/>
      <c r="V19" s="477"/>
      <c r="W19" s="379"/>
      <c r="X19" s="477"/>
      <c r="Y19" s="478"/>
      <c r="Z19" s="383"/>
    </row>
    <row r="20" spans="1:26" ht="28.35" customHeight="1">
      <c r="A20" s="474" t="s">
        <v>206</v>
      </c>
      <c r="B20" s="475" t="s">
        <v>514</v>
      </c>
      <c r="C20" s="476" t="s">
        <v>49</v>
      </c>
      <c r="D20" s="477"/>
      <c r="E20" s="379"/>
      <c r="F20" s="477"/>
      <c r="G20" s="379"/>
      <c r="H20" s="477"/>
      <c r="I20" s="379"/>
      <c r="J20" s="477"/>
      <c r="K20" s="379"/>
      <c r="L20" s="477"/>
      <c r="M20" s="379"/>
      <c r="N20" s="477"/>
      <c r="O20" s="379"/>
      <c r="P20" s="477"/>
      <c r="Q20" s="379"/>
      <c r="R20" s="477"/>
      <c r="S20" s="379"/>
      <c r="T20" s="477"/>
      <c r="U20" s="379"/>
      <c r="V20" s="477"/>
      <c r="W20" s="379"/>
      <c r="X20" s="477"/>
      <c r="Y20" s="478"/>
      <c r="Z20" s="383"/>
    </row>
    <row r="21" spans="1:26" ht="28.35" customHeight="1">
      <c r="A21" s="474" t="s">
        <v>515</v>
      </c>
      <c r="B21" s="475" t="s">
        <v>516</v>
      </c>
      <c r="C21" s="476" t="s">
        <v>49</v>
      </c>
      <c r="D21" s="477"/>
      <c r="E21" s="379"/>
      <c r="F21" s="477"/>
      <c r="G21" s="379"/>
      <c r="H21" s="477"/>
      <c r="I21" s="379"/>
      <c r="J21" s="477"/>
      <c r="K21" s="379"/>
      <c r="L21" s="477"/>
      <c r="M21" s="379"/>
      <c r="N21" s="477"/>
      <c r="O21" s="379"/>
      <c r="P21" s="477"/>
      <c r="Q21" s="379"/>
      <c r="R21" s="477"/>
      <c r="S21" s="379"/>
      <c r="T21" s="477"/>
      <c r="U21" s="379"/>
      <c r="V21" s="477"/>
      <c r="W21" s="379"/>
      <c r="X21" s="477"/>
      <c r="Y21" s="478"/>
      <c r="Z21" s="383"/>
    </row>
    <row r="22" spans="1:26" ht="27" customHeight="1">
      <c r="A22" s="474" t="s">
        <v>517</v>
      </c>
      <c r="B22" s="475" t="s">
        <v>518</v>
      </c>
      <c r="C22" s="476" t="s">
        <v>49</v>
      </c>
      <c r="D22" s="477"/>
      <c r="E22" s="379"/>
      <c r="F22" s="477"/>
      <c r="G22" s="379"/>
      <c r="H22" s="477"/>
      <c r="I22" s="379"/>
      <c r="J22" s="477"/>
      <c r="K22" s="379"/>
      <c r="L22" s="477"/>
      <c r="M22" s="379"/>
      <c r="N22" s="477"/>
      <c r="O22" s="379"/>
      <c r="P22" s="477"/>
      <c r="Q22" s="379"/>
      <c r="R22" s="477"/>
      <c r="S22" s="379"/>
      <c r="T22" s="477"/>
      <c r="U22" s="379"/>
      <c r="V22" s="477"/>
      <c r="W22" s="379"/>
      <c r="X22" s="477"/>
      <c r="Y22" s="478"/>
      <c r="Z22" s="383"/>
    </row>
    <row r="23" spans="1:26" ht="28.35" customHeight="1">
      <c r="A23" s="474" t="s">
        <v>519</v>
      </c>
      <c r="B23" s="475" t="s">
        <v>520</v>
      </c>
      <c r="C23" s="476" t="s">
        <v>49</v>
      </c>
      <c r="D23" s="477"/>
      <c r="E23" s="379"/>
      <c r="F23" s="477"/>
      <c r="G23" s="379"/>
      <c r="H23" s="477"/>
      <c r="I23" s="379"/>
      <c r="J23" s="477"/>
      <c r="K23" s="379"/>
      <c r="L23" s="477"/>
      <c r="M23" s="379"/>
      <c r="N23" s="477"/>
      <c r="O23" s="379"/>
      <c r="P23" s="477"/>
      <c r="Q23" s="379"/>
      <c r="R23" s="477"/>
      <c r="S23" s="379"/>
      <c r="T23" s="477"/>
      <c r="U23" s="379"/>
      <c r="V23" s="477"/>
      <c r="W23" s="379"/>
      <c r="X23" s="477"/>
      <c r="Y23" s="478"/>
      <c r="Z23" s="383"/>
    </row>
    <row r="24" spans="1:26" ht="28.35" customHeight="1">
      <c r="A24" s="474" t="s">
        <v>521</v>
      </c>
      <c r="B24" s="475" t="s">
        <v>522</v>
      </c>
      <c r="C24" s="476" t="s">
        <v>49</v>
      </c>
      <c r="D24" s="477"/>
      <c r="E24" s="379"/>
      <c r="F24" s="477"/>
      <c r="G24" s="379"/>
      <c r="H24" s="477"/>
      <c r="I24" s="379"/>
      <c r="J24" s="477"/>
      <c r="K24" s="379"/>
      <c r="L24" s="477"/>
      <c r="M24" s="379"/>
      <c r="N24" s="477"/>
      <c r="O24" s="379"/>
      <c r="P24" s="477"/>
      <c r="Q24" s="379"/>
      <c r="R24" s="477"/>
      <c r="S24" s="379"/>
      <c r="T24" s="477"/>
      <c r="U24" s="379"/>
      <c r="V24" s="477"/>
      <c r="W24" s="379"/>
      <c r="X24" s="477"/>
      <c r="Y24" s="478"/>
      <c r="Z24" s="383"/>
    </row>
    <row r="25" spans="1:26" ht="28.35" customHeight="1">
      <c r="A25" s="474" t="s">
        <v>523</v>
      </c>
      <c r="B25" s="475" t="s">
        <v>524</v>
      </c>
      <c r="C25" s="476" t="s">
        <v>49</v>
      </c>
      <c r="D25" s="477"/>
      <c r="E25" s="379"/>
      <c r="F25" s="477"/>
      <c r="G25" s="379"/>
      <c r="H25" s="477"/>
      <c r="I25" s="379"/>
      <c r="J25" s="477"/>
      <c r="K25" s="379"/>
      <c r="L25" s="477"/>
      <c r="M25" s="379"/>
      <c r="N25" s="477"/>
      <c r="O25" s="379"/>
      <c r="P25" s="477"/>
      <c r="Q25" s="379"/>
      <c r="R25" s="477"/>
      <c r="S25" s="379"/>
      <c r="T25" s="477"/>
      <c r="U25" s="379"/>
      <c r="V25" s="477"/>
      <c r="W25" s="379"/>
      <c r="X25" s="477"/>
      <c r="Y25" s="478"/>
      <c r="Z25" s="383"/>
    </row>
    <row r="26" spans="1:26" ht="28.35" customHeight="1">
      <c r="A26" s="474" t="s">
        <v>525</v>
      </c>
      <c r="B26" s="475" t="s">
        <v>526</v>
      </c>
      <c r="C26" s="476" t="s">
        <v>49</v>
      </c>
      <c r="D26" s="477"/>
      <c r="E26" s="379"/>
      <c r="F26" s="477"/>
      <c r="G26" s="379"/>
      <c r="H26" s="477"/>
      <c r="I26" s="379"/>
      <c r="J26" s="477"/>
      <c r="K26" s="379"/>
      <c r="L26" s="477"/>
      <c r="M26" s="379"/>
      <c r="N26" s="477"/>
      <c r="O26" s="379"/>
      <c r="P26" s="477"/>
      <c r="Q26" s="379"/>
      <c r="R26" s="477"/>
      <c r="S26" s="379"/>
      <c r="T26" s="477"/>
      <c r="U26" s="379"/>
      <c r="V26" s="477"/>
      <c r="W26" s="379"/>
      <c r="X26" s="477"/>
      <c r="Y26" s="478"/>
      <c r="Z26" s="383"/>
    </row>
    <row r="27" spans="1:26" ht="28.35" customHeight="1">
      <c r="A27" s="474" t="s">
        <v>527</v>
      </c>
      <c r="B27" s="475" t="s">
        <v>528</v>
      </c>
      <c r="C27" s="476" t="s">
        <v>49</v>
      </c>
      <c r="D27" s="477"/>
      <c r="E27" s="379"/>
      <c r="F27" s="477"/>
      <c r="G27" s="379"/>
      <c r="H27" s="477"/>
      <c r="I27" s="379"/>
      <c r="J27" s="477"/>
      <c r="K27" s="379"/>
      <c r="L27" s="477"/>
      <c r="M27" s="379"/>
      <c r="N27" s="477"/>
      <c r="O27" s="379"/>
      <c r="P27" s="477"/>
      <c r="Q27" s="379"/>
      <c r="R27" s="477"/>
      <c r="S27" s="379"/>
      <c r="T27" s="477"/>
      <c r="U27" s="379"/>
      <c r="V27" s="477"/>
      <c r="W27" s="379"/>
      <c r="X27" s="477"/>
      <c r="Y27" s="478"/>
      <c r="Z27" s="383"/>
    </row>
    <row r="28" spans="1:26" ht="28.35" customHeight="1">
      <c r="A28" s="474" t="s">
        <v>529</v>
      </c>
      <c r="B28" s="475" t="s">
        <v>530</v>
      </c>
      <c r="C28" s="476" t="s">
        <v>49</v>
      </c>
      <c r="D28" s="477"/>
      <c r="E28" s="379"/>
      <c r="F28" s="477"/>
      <c r="G28" s="379"/>
      <c r="H28" s="477"/>
      <c r="I28" s="379"/>
      <c r="J28" s="477"/>
      <c r="K28" s="379"/>
      <c r="L28" s="477"/>
      <c r="M28" s="379"/>
      <c r="N28" s="477"/>
      <c r="O28" s="379"/>
      <c r="P28" s="477"/>
      <c r="Q28" s="379"/>
      <c r="R28" s="477"/>
      <c r="S28" s="379"/>
      <c r="T28" s="477"/>
      <c r="U28" s="379"/>
      <c r="V28" s="477"/>
      <c r="W28" s="379"/>
      <c r="X28" s="477"/>
      <c r="Y28" s="478"/>
      <c r="Z28" s="383"/>
    </row>
    <row r="29" spans="1:26" ht="28.35" customHeight="1">
      <c r="A29" s="474" t="s">
        <v>531</v>
      </c>
      <c r="B29" s="475" t="s">
        <v>532</v>
      </c>
      <c r="C29" s="476" t="s">
        <v>49</v>
      </c>
      <c r="D29" s="477"/>
      <c r="E29" s="379"/>
      <c r="F29" s="477"/>
      <c r="G29" s="379"/>
      <c r="H29" s="477"/>
      <c r="I29" s="379"/>
      <c r="J29" s="477"/>
      <c r="K29" s="379"/>
      <c r="L29" s="477"/>
      <c r="M29" s="379"/>
      <c r="N29" s="477"/>
      <c r="O29" s="379"/>
      <c r="P29" s="477"/>
      <c r="Q29" s="379"/>
      <c r="R29" s="477"/>
      <c r="S29" s="379"/>
      <c r="T29" s="477"/>
      <c r="U29" s="379"/>
      <c r="V29" s="477"/>
      <c r="W29" s="379"/>
      <c r="X29" s="477"/>
      <c r="Y29" s="478"/>
      <c r="Z29" s="383"/>
    </row>
    <row r="30" spans="1:26" ht="28.35" customHeight="1">
      <c r="A30" s="474" t="s">
        <v>533</v>
      </c>
      <c r="B30" s="475" t="s">
        <v>534</v>
      </c>
      <c r="C30" s="476" t="s">
        <v>49</v>
      </c>
      <c r="D30" s="477"/>
      <c r="E30" s="379"/>
      <c r="F30" s="477"/>
      <c r="G30" s="379"/>
      <c r="H30" s="477"/>
      <c r="I30" s="379"/>
      <c r="J30" s="477"/>
      <c r="K30" s="379"/>
      <c r="L30" s="477"/>
      <c r="M30" s="379"/>
      <c r="N30" s="477"/>
      <c r="O30" s="379"/>
      <c r="P30" s="477"/>
      <c r="Q30" s="379"/>
      <c r="R30" s="477"/>
      <c r="S30" s="379"/>
      <c r="T30" s="477"/>
      <c r="U30" s="379"/>
      <c r="V30" s="477"/>
      <c r="W30" s="379"/>
      <c r="X30" s="477"/>
      <c r="Y30" s="478"/>
      <c r="Z30" s="383"/>
    </row>
    <row r="31" spans="1:26" ht="28.35" customHeight="1">
      <c r="A31" s="474" t="s">
        <v>535</v>
      </c>
      <c r="B31" s="475" t="s">
        <v>536</v>
      </c>
      <c r="C31" s="476" t="s">
        <v>49</v>
      </c>
      <c r="D31" s="477"/>
      <c r="E31" s="379"/>
      <c r="F31" s="477"/>
      <c r="G31" s="379"/>
      <c r="H31" s="477"/>
      <c r="I31" s="379"/>
      <c r="J31" s="477"/>
      <c r="K31" s="379"/>
      <c r="L31" s="477"/>
      <c r="M31" s="379"/>
      <c r="N31" s="477"/>
      <c r="O31" s="379"/>
      <c r="P31" s="477"/>
      <c r="Q31" s="379"/>
      <c r="R31" s="477"/>
      <c r="S31" s="379"/>
      <c r="T31" s="477"/>
      <c r="U31" s="379"/>
      <c r="V31" s="477"/>
      <c r="W31" s="379"/>
      <c r="X31" s="477"/>
      <c r="Y31" s="478"/>
      <c r="Z31" s="383"/>
    </row>
    <row r="32" spans="1:26" ht="28.35" customHeight="1">
      <c r="A32" s="474" t="s">
        <v>537</v>
      </c>
      <c r="B32" s="475" t="s">
        <v>538</v>
      </c>
      <c r="C32" s="476" t="s">
        <v>49</v>
      </c>
      <c r="D32" s="477"/>
      <c r="E32" s="379"/>
      <c r="F32" s="477"/>
      <c r="G32" s="379"/>
      <c r="H32" s="477"/>
      <c r="I32" s="379"/>
      <c r="J32" s="477"/>
      <c r="K32" s="379"/>
      <c r="L32" s="477"/>
      <c r="M32" s="379"/>
      <c r="N32" s="477"/>
      <c r="O32" s="379"/>
      <c r="P32" s="477"/>
      <c r="Q32" s="379"/>
      <c r="R32" s="477"/>
      <c r="S32" s="379"/>
      <c r="T32" s="477"/>
      <c r="U32" s="379"/>
      <c r="V32" s="477"/>
      <c r="W32" s="379"/>
      <c r="X32" s="477"/>
      <c r="Y32" s="478"/>
      <c r="Z32" s="383"/>
    </row>
    <row r="33" spans="1:26" ht="28.35" customHeight="1">
      <c r="A33" s="474" t="s">
        <v>539</v>
      </c>
      <c r="B33" s="475" t="s">
        <v>540</v>
      </c>
      <c r="C33" s="476" t="s">
        <v>49</v>
      </c>
      <c r="D33" s="477"/>
      <c r="E33" s="379"/>
      <c r="F33" s="477"/>
      <c r="G33" s="379"/>
      <c r="H33" s="477"/>
      <c r="I33" s="379"/>
      <c r="J33" s="477"/>
      <c r="K33" s="379"/>
      <c r="L33" s="477"/>
      <c r="M33" s="379"/>
      <c r="N33" s="477"/>
      <c r="O33" s="379"/>
      <c r="P33" s="477"/>
      <c r="Q33" s="379"/>
      <c r="R33" s="477"/>
      <c r="S33" s="379"/>
      <c r="T33" s="477"/>
      <c r="U33" s="379"/>
      <c r="V33" s="477"/>
      <c r="W33" s="379"/>
      <c r="X33" s="477"/>
      <c r="Y33" s="478"/>
      <c r="Z33" s="383"/>
    </row>
    <row r="34" spans="1:26" ht="28.35" customHeight="1">
      <c r="A34" s="474" t="s">
        <v>541</v>
      </c>
      <c r="B34" s="475" t="s">
        <v>542</v>
      </c>
      <c r="C34" s="476" t="s">
        <v>49</v>
      </c>
      <c r="D34" s="477"/>
      <c r="E34" s="379"/>
      <c r="F34" s="477"/>
      <c r="G34" s="379"/>
      <c r="H34" s="477"/>
      <c r="I34" s="379"/>
      <c r="J34" s="477"/>
      <c r="K34" s="379"/>
      <c r="L34" s="477"/>
      <c r="M34" s="379"/>
      <c r="N34" s="477"/>
      <c r="O34" s="379"/>
      <c r="P34" s="477"/>
      <c r="Q34" s="379"/>
      <c r="R34" s="477"/>
      <c r="S34" s="379"/>
      <c r="T34" s="477"/>
      <c r="U34" s="379"/>
      <c r="V34" s="477"/>
      <c r="W34" s="379"/>
      <c r="X34" s="477"/>
      <c r="Y34" s="478"/>
      <c r="Z34" s="383"/>
    </row>
    <row r="35" spans="1:26" ht="28.35" customHeight="1">
      <c r="A35" s="474" t="s">
        <v>543</v>
      </c>
      <c r="B35" s="475" t="s">
        <v>544</v>
      </c>
      <c r="C35" s="476" t="s">
        <v>49</v>
      </c>
      <c r="D35" s="477"/>
      <c r="E35" s="379"/>
      <c r="F35" s="477"/>
      <c r="G35" s="379"/>
      <c r="H35" s="477"/>
      <c r="I35" s="379"/>
      <c r="J35" s="477"/>
      <c r="K35" s="379"/>
      <c r="L35" s="477"/>
      <c r="M35" s="379"/>
      <c r="N35" s="477"/>
      <c r="O35" s="379"/>
      <c r="P35" s="477"/>
      <c r="Q35" s="379"/>
      <c r="R35" s="477"/>
      <c r="S35" s="379"/>
      <c r="T35" s="477"/>
      <c r="U35" s="379"/>
      <c r="V35" s="477"/>
      <c r="W35" s="379"/>
      <c r="X35" s="477"/>
      <c r="Y35" s="478"/>
      <c r="Z35" s="383"/>
    </row>
    <row r="36" spans="1:26" ht="28.35" customHeight="1">
      <c r="A36" s="474" t="s">
        <v>545</v>
      </c>
      <c r="B36" s="475" t="s">
        <v>546</v>
      </c>
      <c r="C36" s="476" t="s">
        <v>49</v>
      </c>
      <c r="D36" s="477"/>
      <c r="E36" s="379"/>
      <c r="F36" s="477"/>
      <c r="G36" s="379"/>
      <c r="H36" s="477"/>
      <c r="I36" s="379"/>
      <c r="J36" s="477"/>
      <c r="K36" s="379"/>
      <c r="L36" s="477"/>
      <c r="M36" s="379"/>
      <c r="N36" s="477"/>
      <c r="O36" s="379"/>
      <c r="P36" s="477"/>
      <c r="Q36" s="379"/>
      <c r="R36" s="477"/>
      <c r="S36" s="379"/>
      <c r="T36" s="477"/>
      <c r="U36" s="379"/>
      <c r="V36" s="477"/>
      <c r="W36" s="379"/>
      <c r="X36" s="477"/>
      <c r="Y36" s="478"/>
      <c r="Z36" s="383"/>
    </row>
    <row r="37" spans="1:26" ht="28.35" customHeight="1">
      <c r="A37" s="474" t="s">
        <v>547</v>
      </c>
      <c r="B37" s="475" t="s">
        <v>548</v>
      </c>
      <c r="C37" s="476" t="s">
        <v>49</v>
      </c>
      <c r="D37" s="477"/>
      <c r="E37" s="379"/>
      <c r="F37" s="477"/>
      <c r="G37" s="379"/>
      <c r="H37" s="477"/>
      <c r="I37" s="379"/>
      <c r="J37" s="477"/>
      <c r="K37" s="379"/>
      <c r="L37" s="477"/>
      <c r="M37" s="379"/>
      <c r="N37" s="477"/>
      <c r="O37" s="379"/>
      <c r="P37" s="477"/>
      <c r="Q37" s="379"/>
      <c r="R37" s="477"/>
      <c r="S37" s="379"/>
      <c r="T37" s="477"/>
      <c r="U37" s="379"/>
      <c r="V37" s="477"/>
      <c r="W37" s="379"/>
      <c r="X37" s="477"/>
      <c r="Y37" s="478"/>
      <c r="Z37" s="383"/>
    </row>
    <row r="38" spans="1:26" ht="28.35" customHeight="1">
      <c r="A38" s="474" t="s">
        <v>418</v>
      </c>
      <c r="B38" s="475" t="s">
        <v>549</v>
      </c>
      <c r="C38" s="476" t="s">
        <v>49</v>
      </c>
      <c r="D38" s="477"/>
      <c r="E38" s="379"/>
      <c r="F38" s="477"/>
      <c r="G38" s="379"/>
      <c r="H38" s="477"/>
      <c r="I38" s="379"/>
      <c r="J38" s="477"/>
      <c r="K38" s="379"/>
      <c r="L38" s="477"/>
      <c r="M38" s="379"/>
      <c r="N38" s="477"/>
      <c r="O38" s="379"/>
      <c r="P38" s="477"/>
      <c r="Q38" s="379"/>
      <c r="R38" s="477"/>
      <c r="S38" s="379"/>
      <c r="T38" s="477"/>
      <c r="U38" s="379"/>
      <c r="V38" s="477"/>
      <c r="W38" s="379"/>
      <c r="X38" s="477"/>
      <c r="Y38" s="478"/>
      <c r="Z38" s="383"/>
    </row>
    <row r="39" spans="1:26" ht="28.35" customHeight="1">
      <c r="A39" s="474" t="s">
        <v>550</v>
      </c>
      <c r="B39" s="475" t="s">
        <v>551</v>
      </c>
      <c r="C39" s="476" t="s">
        <v>49</v>
      </c>
      <c r="D39" s="477"/>
      <c r="E39" s="379"/>
      <c r="F39" s="477"/>
      <c r="G39" s="379"/>
      <c r="H39" s="477"/>
      <c r="I39" s="379"/>
      <c r="J39" s="477"/>
      <c r="K39" s="379"/>
      <c r="L39" s="477"/>
      <c r="M39" s="379"/>
      <c r="N39" s="477"/>
      <c r="O39" s="379"/>
      <c r="P39" s="477"/>
      <c r="Q39" s="379"/>
      <c r="R39" s="477"/>
      <c r="S39" s="379"/>
      <c r="T39" s="477"/>
      <c r="U39" s="379"/>
      <c r="V39" s="477"/>
      <c r="W39" s="379"/>
      <c r="X39" s="477"/>
      <c r="Y39" s="478"/>
      <c r="Z39" s="383"/>
    </row>
    <row r="40" spans="1:26" ht="28.35" customHeight="1">
      <c r="A40" s="474" t="s">
        <v>552</v>
      </c>
      <c r="B40" s="475" t="s">
        <v>553</v>
      </c>
      <c r="C40" s="476" t="s">
        <v>49</v>
      </c>
      <c r="D40" s="477"/>
      <c r="E40" s="379"/>
      <c r="F40" s="477"/>
      <c r="G40" s="379"/>
      <c r="H40" s="477"/>
      <c r="I40" s="379"/>
      <c r="J40" s="477"/>
      <c r="K40" s="379"/>
      <c r="L40" s="477"/>
      <c r="M40" s="379"/>
      <c r="N40" s="477"/>
      <c r="O40" s="379"/>
      <c r="P40" s="477"/>
      <c r="Q40" s="379"/>
      <c r="R40" s="477"/>
      <c r="S40" s="379"/>
      <c r="T40" s="477"/>
      <c r="U40" s="379"/>
      <c r="V40" s="477"/>
      <c r="W40" s="379"/>
      <c r="X40" s="477"/>
      <c r="Y40" s="478"/>
      <c r="Z40" s="383"/>
    </row>
    <row r="41" spans="1:26" ht="28.35" customHeight="1">
      <c r="A41" s="474" t="s">
        <v>554</v>
      </c>
      <c r="B41" s="475" t="s">
        <v>555</v>
      </c>
      <c r="C41" s="476" t="s">
        <v>49</v>
      </c>
      <c r="D41" s="477"/>
      <c r="E41" s="379"/>
      <c r="F41" s="477"/>
      <c r="G41" s="379"/>
      <c r="H41" s="477"/>
      <c r="I41" s="379"/>
      <c r="J41" s="477"/>
      <c r="K41" s="379"/>
      <c r="L41" s="477"/>
      <c r="M41" s="379"/>
      <c r="N41" s="477"/>
      <c r="O41" s="379"/>
      <c r="P41" s="477"/>
      <c r="Q41" s="379"/>
      <c r="R41" s="477"/>
      <c r="S41" s="379"/>
      <c r="T41" s="477"/>
      <c r="U41" s="379"/>
      <c r="V41" s="477"/>
      <c r="W41" s="379"/>
      <c r="X41" s="477"/>
      <c r="Y41" s="478"/>
      <c r="Z41" s="383"/>
    </row>
    <row r="42" spans="1:26" ht="28.35" customHeight="1">
      <c r="A42" s="474" t="s">
        <v>556</v>
      </c>
      <c r="B42" s="475" t="s">
        <v>557</v>
      </c>
      <c r="C42" s="476" t="s">
        <v>49</v>
      </c>
      <c r="D42" s="477"/>
      <c r="E42" s="379"/>
      <c r="F42" s="477"/>
      <c r="G42" s="379"/>
      <c r="H42" s="477"/>
      <c r="I42" s="379"/>
      <c r="J42" s="477"/>
      <c r="K42" s="379"/>
      <c r="L42" s="477"/>
      <c r="M42" s="379"/>
      <c r="N42" s="477"/>
      <c r="O42" s="379"/>
      <c r="P42" s="477"/>
      <c r="Q42" s="379"/>
      <c r="R42" s="477"/>
      <c r="S42" s="379"/>
      <c r="T42" s="477"/>
      <c r="U42" s="379"/>
      <c r="V42" s="477"/>
      <c r="W42" s="379"/>
      <c r="X42" s="477"/>
      <c r="Y42" s="478"/>
      <c r="Z42" s="383"/>
    </row>
    <row r="43" spans="1:26" ht="28.35" customHeight="1">
      <c r="A43" s="474" t="s">
        <v>422</v>
      </c>
      <c r="B43" s="475" t="s">
        <v>558</v>
      </c>
      <c r="C43" s="476" t="s">
        <v>49</v>
      </c>
      <c r="D43" s="477"/>
      <c r="E43" s="379"/>
      <c r="F43" s="477"/>
      <c r="G43" s="379"/>
      <c r="H43" s="477"/>
      <c r="I43" s="379"/>
      <c r="J43" s="477"/>
      <c r="K43" s="379"/>
      <c r="L43" s="477"/>
      <c r="M43" s="379"/>
      <c r="N43" s="477"/>
      <c r="O43" s="379"/>
      <c r="P43" s="477"/>
      <c r="Q43" s="379"/>
      <c r="R43" s="477"/>
      <c r="S43" s="379"/>
      <c r="T43" s="477"/>
      <c r="U43" s="379"/>
      <c r="V43" s="477"/>
      <c r="W43" s="379"/>
      <c r="X43" s="477"/>
      <c r="Y43" s="478"/>
      <c r="Z43" s="383"/>
    </row>
    <row r="44" spans="1:26" ht="28.35" customHeight="1">
      <c r="A44" s="474" t="s">
        <v>202</v>
      </c>
      <c r="B44" s="475" t="s">
        <v>559</v>
      </c>
      <c r="C44" s="476" t="s">
        <v>49</v>
      </c>
      <c r="D44" s="477"/>
      <c r="E44" s="379"/>
      <c r="F44" s="477"/>
      <c r="G44" s="379"/>
      <c r="H44" s="477"/>
      <c r="I44" s="379"/>
      <c r="J44" s="477"/>
      <c r="K44" s="379"/>
      <c r="L44" s="477"/>
      <c r="M44" s="379"/>
      <c r="N44" s="477"/>
      <c r="O44" s="379"/>
      <c r="P44" s="477"/>
      <c r="Q44" s="379"/>
      <c r="R44" s="477"/>
      <c r="S44" s="379"/>
      <c r="T44" s="477"/>
      <c r="U44" s="379"/>
      <c r="V44" s="477"/>
      <c r="W44" s="379"/>
      <c r="X44" s="477"/>
      <c r="Y44" s="478"/>
      <c r="Z44" s="383"/>
    </row>
    <row r="45" spans="1:26" ht="28.35" customHeight="1">
      <c r="A45" s="474" t="s">
        <v>560</v>
      </c>
      <c r="B45" s="475" t="s">
        <v>561</v>
      </c>
      <c r="C45" s="476" t="s">
        <v>49</v>
      </c>
      <c r="D45" s="477"/>
      <c r="E45" s="379"/>
      <c r="F45" s="477"/>
      <c r="G45" s="379"/>
      <c r="H45" s="477"/>
      <c r="I45" s="379"/>
      <c r="J45" s="477"/>
      <c r="K45" s="379"/>
      <c r="L45" s="477"/>
      <c r="M45" s="379"/>
      <c r="N45" s="477"/>
      <c r="O45" s="379"/>
      <c r="P45" s="477"/>
      <c r="Q45" s="379"/>
      <c r="R45" s="477"/>
      <c r="S45" s="379"/>
      <c r="T45" s="477"/>
      <c r="U45" s="379"/>
      <c r="V45" s="477"/>
      <c r="W45" s="379"/>
      <c r="X45" s="477"/>
      <c r="Y45" s="478"/>
      <c r="Z45" s="383"/>
    </row>
    <row r="46" spans="1:26" ht="28.35" customHeight="1">
      <c r="A46" s="474" t="s">
        <v>562</v>
      </c>
      <c r="B46" s="475" t="s">
        <v>563</v>
      </c>
      <c r="C46" s="476" t="s">
        <v>49</v>
      </c>
      <c r="D46" s="477"/>
      <c r="E46" s="379"/>
      <c r="F46" s="477"/>
      <c r="G46" s="379"/>
      <c r="H46" s="477"/>
      <c r="I46" s="379"/>
      <c r="J46" s="477"/>
      <c r="K46" s="379"/>
      <c r="L46" s="477"/>
      <c r="M46" s="379"/>
      <c r="N46" s="477"/>
      <c r="O46" s="379"/>
      <c r="P46" s="477"/>
      <c r="Q46" s="379"/>
      <c r="R46" s="477"/>
      <c r="S46" s="379"/>
      <c r="T46" s="477"/>
      <c r="U46" s="379"/>
      <c r="V46" s="477"/>
      <c r="W46" s="379"/>
      <c r="X46" s="477"/>
      <c r="Y46" s="478"/>
      <c r="Z46" s="383"/>
    </row>
    <row r="47" spans="1:26" ht="28.35" customHeight="1">
      <c r="A47" s="474" t="s">
        <v>564</v>
      </c>
      <c r="B47" s="475" t="s">
        <v>565</v>
      </c>
      <c r="C47" s="476" t="s">
        <v>49</v>
      </c>
      <c r="D47" s="477"/>
      <c r="E47" s="379"/>
      <c r="F47" s="477"/>
      <c r="G47" s="379"/>
      <c r="H47" s="477"/>
      <c r="I47" s="379"/>
      <c r="J47" s="477"/>
      <c r="K47" s="379"/>
      <c r="L47" s="477"/>
      <c r="M47" s="379"/>
      <c r="N47" s="477"/>
      <c r="O47" s="379"/>
      <c r="P47" s="477"/>
      <c r="Q47" s="379"/>
      <c r="R47" s="477"/>
      <c r="S47" s="379"/>
      <c r="T47" s="477"/>
      <c r="U47" s="379"/>
      <c r="V47" s="477"/>
      <c r="W47" s="379"/>
      <c r="X47" s="477"/>
      <c r="Y47" s="478"/>
      <c r="Z47" s="383"/>
    </row>
    <row r="48" spans="1:26" ht="28.35" customHeight="1">
      <c r="A48" s="474" t="s">
        <v>566</v>
      </c>
      <c r="B48" s="475" t="s">
        <v>567</v>
      </c>
      <c r="C48" s="476" t="s">
        <v>49</v>
      </c>
      <c r="D48" s="477"/>
      <c r="E48" s="379"/>
      <c r="F48" s="477"/>
      <c r="G48" s="379"/>
      <c r="H48" s="477"/>
      <c r="I48" s="379"/>
      <c r="J48" s="477"/>
      <c r="K48" s="379"/>
      <c r="L48" s="477"/>
      <c r="M48" s="379"/>
      <c r="N48" s="477"/>
      <c r="O48" s="379"/>
      <c r="P48" s="477"/>
      <c r="Q48" s="379"/>
      <c r="R48" s="477"/>
      <c r="S48" s="379"/>
      <c r="T48" s="477"/>
      <c r="U48" s="379"/>
      <c r="V48" s="477"/>
      <c r="W48" s="379"/>
      <c r="X48" s="477"/>
      <c r="Y48" s="478"/>
      <c r="Z48" s="383"/>
    </row>
    <row r="49" spans="1:26" ht="28.35" customHeight="1">
      <c r="A49" s="474" t="s">
        <v>568</v>
      </c>
      <c r="B49" s="475" t="s">
        <v>569</v>
      </c>
      <c r="C49" s="476" t="s">
        <v>49</v>
      </c>
      <c r="D49" s="477"/>
      <c r="E49" s="379"/>
      <c r="F49" s="477"/>
      <c r="G49" s="379"/>
      <c r="H49" s="477"/>
      <c r="I49" s="379"/>
      <c r="J49" s="477"/>
      <c r="K49" s="379"/>
      <c r="L49" s="477"/>
      <c r="M49" s="379"/>
      <c r="N49" s="477"/>
      <c r="O49" s="379"/>
      <c r="P49" s="477"/>
      <c r="Q49" s="379"/>
      <c r="R49" s="477"/>
      <c r="S49" s="379"/>
      <c r="T49" s="477"/>
      <c r="U49" s="379"/>
      <c r="V49" s="477"/>
      <c r="W49" s="379"/>
      <c r="X49" s="477"/>
      <c r="Y49" s="478"/>
      <c r="Z49" s="383"/>
    </row>
    <row r="50" spans="1:26" ht="28.35" customHeight="1">
      <c r="A50" s="474" t="s">
        <v>570</v>
      </c>
      <c r="B50" s="475" t="s">
        <v>571</v>
      </c>
      <c r="C50" s="476" t="s">
        <v>49</v>
      </c>
      <c r="D50" s="477"/>
      <c r="E50" s="379"/>
      <c r="F50" s="477"/>
      <c r="G50" s="379"/>
      <c r="H50" s="477"/>
      <c r="I50" s="379"/>
      <c r="J50" s="477"/>
      <c r="K50" s="379"/>
      <c r="L50" s="477"/>
      <c r="M50" s="379"/>
      <c r="N50" s="477"/>
      <c r="O50" s="379"/>
      <c r="P50" s="477"/>
      <c r="Q50" s="379"/>
      <c r="R50" s="477"/>
      <c r="S50" s="379"/>
      <c r="T50" s="477"/>
      <c r="U50" s="379"/>
      <c r="V50" s="477"/>
      <c r="W50" s="379"/>
      <c r="X50" s="477"/>
      <c r="Y50" s="478"/>
      <c r="Z50" s="383"/>
    </row>
    <row r="51" spans="1:26" ht="28.35" customHeight="1">
      <c r="A51" s="474" t="s">
        <v>572</v>
      </c>
      <c r="B51" s="475" t="s">
        <v>573</v>
      </c>
      <c r="C51" s="476" t="s">
        <v>49</v>
      </c>
      <c r="D51" s="477"/>
      <c r="E51" s="379"/>
      <c r="F51" s="477"/>
      <c r="G51" s="379"/>
      <c r="H51" s="477"/>
      <c r="I51" s="379"/>
      <c r="J51" s="477"/>
      <c r="K51" s="379"/>
      <c r="L51" s="477"/>
      <c r="M51" s="379"/>
      <c r="N51" s="477"/>
      <c r="O51" s="379"/>
      <c r="P51" s="477"/>
      <c r="Q51" s="379"/>
      <c r="R51" s="477"/>
      <c r="S51" s="379"/>
      <c r="T51" s="477"/>
      <c r="U51" s="379"/>
      <c r="V51" s="477"/>
      <c r="W51" s="379"/>
      <c r="X51" s="477"/>
      <c r="Y51" s="478"/>
      <c r="Z51" s="383"/>
    </row>
    <row r="52" spans="1:26" ht="28.35" customHeight="1">
      <c r="A52" s="474" t="s">
        <v>574</v>
      </c>
      <c r="B52" s="475" t="s">
        <v>575</v>
      </c>
      <c r="C52" s="476" t="s">
        <v>49</v>
      </c>
      <c r="D52" s="477"/>
      <c r="E52" s="379"/>
      <c r="F52" s="477"/>
      <c r="G52" s="379"/>
      <c r="H52" s="477"/>
      <c r="I52" s="379"/>
      <c r="J52" s="477"/>
      <c r="K52" s="379"/>
      <c r="L52" s="477"/>
      <c r="M52" s="379"/>
      <c r="N52" s="477"/>
      <c r="O52" s="379"/>
      <c r="P52" s="477"/>
      <c r="Q52" s="379"/>
      <c r="R52" s="477"/>
      <c r="S52" s="379"/>
      <c r="T52" s="477"/>
      <c r="U52" s="379"/>
      <c r="V52" s="477"/>
      <c r="W52" s="379"/>
      <c r="X52" s="477"/>
      <c r="Y52" s="478"/>
      <c r="Z52" s="383"/>
    </row>
    <row r="53" spans="1:26" ht="28.35" customHeight="1">
      <c r="A53" s="474" t="s">
        <v>576</v>
      </c>
      <c r="B53" s="475" t="s">
        <v>577</v>
      </c>
      <c r="C53" s="476" t="s">
        <v>49</v>
      </c>
      <c r="D53" s="477"/>
      <c r="E53" s="379"/>
      <c r="F53" s="477"/>
      <c r="G53" s="379"/>
      <c r="H53" s="477"/>
      <c r="I53" s="379"/>
      <c r="J53" s="477"/>
      <c r="K53" s="379"/>
      <c r="L53" s="477"/>
      <c r="M53" s="379"/>
      <c r="N53" s="477"/>
      <c r="O53" s="379"/>
      <c r="P53" s="477"/>
      <c r="Q53" s="379"/>
      <c r="R53" s="477"/>
      <c r="S53" s="379"/>
      <c r="T53" s="477"/>
      <c r="U53" s="379"/>
      <c r="V53" s="477"/>
      <c r="W53" s="379"/>
      <c r="X53" s="477"/>
      <c r="Y53" s="478"/>
      <c r="Z53" s="383"/>
    </row>
    <row r="54" spans="1:26" ht="28.35" customHeight="1">
      <c r="A54" s="474" t="s">
        <v>578</v>
      </c>
      <c r="B54" s="475" t="s">
        <v>579</v>
      </c>
      <c r="C54" s="476" t="s">
        <v>49</v>
      </c>
      <c r="D54" s="477"/>
      <c r="E54" s="379"/>
      <c r="F54" s="477"/>
      <c r="G54" s="379"/>
      <c r="H54" s="477"/>
      <c r="I54" s="379"/>
      <c r="J54" s="477"/>
      <c r="K54" s="379"/>
      <c r="L54" s="477"/>
      <c r="M54" s="379"/>
      <c r="N54" s="477"/>
      <c r="O54" s="379"/>
      <c r="P54" s="477"/>
      <c r="Q54" s="379"/>
      <c r="R54" s="477"/>
      <c r="S54" s="379"/>
      <c r="T54" s="477"/>
      <c r="U54" s="379"/>
      <c r="V54" s="477"/>
      <c r="W54" s="379"/>
      <c r="X54" s="477"/>
      <c r="Y54" s="478"/>
      <c r="Z54" s="383"/>
    </row>
    <row r="55" spans="1:26" ht="28.35" customHeight="1">
      <c r="A55" s="474" t="s">
        <v>208</v>
      </c>
      <c r="B55" s="475" t="s">
        <v>580</v>
      </c>
      <c r="C55" s="476" t="s">
        <v>49</v>
      </c>
      <c r="D55" s="477"/>
      <c r="E55" s="379"/>
      <c r="F55" s="477"/>
      <c r="G55" s="379"/>
      <c r="H55" s="477"/>
      <c r="I55" s="379"/>
      <c r="J55" s="477"/>
      <c r="K55" s="379"/>
      <c r="L55" s="477"/>
      <c r="M55" s="379"/>
      <c r="N55" s="477"/>
      <c r="O55" s="379"/>
      <c r="P55" s="477"/>
      <c r="Q55" s="379"/>
      <c r="R55" s="477"/>
      <c r="S55" s="379"/>
      <c r="T55" s="477"/>
      <c r="U55" s="379"/>
      <c r="V55" s="477"/>
      <c r="W55" s="379"/>
      <c r="X55" s="477"/>
      <c r="Y55" s="478"/>
      <c r="Z55" s="383"/>
    </row>
    <row r="56" spans="1:26" ht="28.35" customHeight="1">
      <c r="A56" s="474" t="s">
        <v>581</v>
      </c>
      <c r="B56" s="475" t="s">
        <v>582</v>
      </c>
      <c r="C56" s="476" t="s">
        <v>49</v>
      </c>
      <c r="D56" s="477"/>
      <c r="E56" s="379"/>
      <c r="F56" s="477"/>
      <c r="G56" s="379"/>
      <c r="H56" s="477"/>
      <c r="I56" s="379"/>
      <c r="J56" s="477"/>
      <c r="K56" s="379"/>
      <c r="L56" s="477"/>
      <c r="M56" s="379"/>
      <c r="N56" s="477"/>
      <c r="O56" s="379"/>
      <c r="P56" s="477"/>
      <c r="Q56" s="379"/>
      <c r="R56" s="477"/>
      <c r="S56" s="379"/>
      <c r="T56" s="477"/>
      <c r="U56" s="379"/>
      <c r="V56" s="477"/>
      <c r="W56" s="379"/>
      <c r="X56" s="477"/>
      <c r="Y56" s="478"/>
      <c r="Z56" s="383"/>
    </row>
    <row r="57" spans="1:26" ht="28.35" customHeight="1">
      <c r="A57" s="474" t="s">
        <v>583</v>
      </c>
      <c r="B57" s="475" t="s">
        <v>584</v>
      </c>
      <c r="C57" s="476" t="s">
        <v>49</v>
      </c>
      <c r="D57" s="477"/>
      <c r="E57" s="379"/>
      <c r="F57" s="477"/>
      <c r="G57" s="379"/>
      <c r="H57" s="477"/>
      <c r="I57" s="379"/>
      <c r="J57" s="477"/>
      <c r="K57" s="379"/>
      <c r="L57" s="477"/>
      <c r="M57" s="379"/>
      <c r="N57" s="477"/>
      <c r="O57" s="379"/>
      <c r="P57" s="477"/>
      <c r="Q57" s="379"/>
      <c r="R57" s="477"/>
      <c r="S57" s="379"/>
      <c r="T57" s="477"/>
      <c r="U57" s="379"/>
      <c r="V57" s="477"/>
      <c r="W57" s="379"/>
      <c r="X57" s="477"/>
      <c r="Y57" s="478"/>
      <c r="Z57" s="383"/>
    </row>
    <row r="58" spans="1:26" ht="28.35" customHeight="1">
      <c r="A58" s="474" t="s">
        <v>585</v>
      </c>
      <c r="B58" s="475" t="s">
        <v>586</v>
      </c>
      <c r="C58" s="476" t="s">
        <v>49</v>
      </c>
      <c r="D58" s="477"/>
      <c r="E58" s="379"/>
      <c r="F58" s="477"/>
      <c r="G58" s="379"/>
      <c r="H58" s="477"/>
      <c r="I58" s="379"/>
      <c r="J58" s="477"/>
      <c r="K58" s="379"/>
      <c r="L58" s="477"/>
      <c r="M58" s="379"/>
      <c r="N58" s="477"/>
      <c r="O58" s="379"/>
      <c r="P58" s="477"/>
      <c r="Q58" s="379"/>
      <c r="R58" s="477"/>
      <c r="S58" s="379"/>
      <c r="T58" s="477"/>
      <c r="U58" s="379"/>
      <c r="V58" s="477"/>
      <c r="W58" s="379"/>
      <c r="X58" s="477"/>
      <c r="Y58" s="478"/>
      <c r="Z58" s="383"/>
    </row>
    <row r="59" spans="1:26" ht="28.35" customHeight="1">
      <c r="A59" s="474" t="s">
        <v>587</v>
      </c>
      <c r="B59" s="475" t="s">
        <v>588</v>
      </c>
      <c r="C59" s="476" t="s">
        <v>49</v>
      </c>
      <c r="D59" s="477"/>
      <c r="E59" s="379"/>
      <c r="F59" s="477"/>
      <c r="G59" s="379"/>
      <c r="H59" s="477"/>
      <c r="I59" s="379"/>
      <c r="J59" s="477"/>
      <c r="K59" s="379"/>
      <c r="L59" s="477"/>
      <c r="M59" s="379"/>
      <c r="N59" s="477"/>
      <c r="O59" s="379"/>
      <c r="P59" s="477"/>
      <c r="Q59" s="379"/>
      <c r="R59" s="477"/>
      <c r="S59" s="379"/>
      <c r="T59" s="477"/>
      <c r="U59" s="379"/>
      <c r="V59" s="477"/>
      <c r="W59" s="379"/>
      <c r="X59" s="477"/>
      <c r="Y59" s="478"/>
      <c r="Z59" s="383"/>
    </row>
    <row r="60" spans="1:26" ht="28.35" customHeight="1">
      <c r="A60" s="474" t="s">
        <v>589</v>
      </c>
      <c r="B60" s="475" t="s">
        <v>590</v>
      </c>
      <c r="C60" s="476" t="s">
        <v>49</v>
      </c>
      <c r="D60" s="477"/>
      <c r="E60" s="379"/>
      <c r="F60" s="477"/>
      <c r="G60" s="379"/>
      <c r="H60" s="477"/>
      <c r="I60" s="379"/>
      <c r="J60" s="477"/>
      <c r="K60" s="379"/>
      <c r="L60" s="477"/>
      <c r="M60" s="379"/>
      <c r="N60" s="477"/>
      <c r="O60" s="379"/>
      <c r="P60" s="477"/>
      <c r="Q60" s="379"/>
      <c r="R60" s="477"/>
      <c r="S60" s="379"/>
      <c r="T60" s="477"/>
      <c r="U60" s="379"/>
      <c r="V60" s="477"/>
      <c r="W60" s="379"/>
      <c r="X60" s="477"/>
      <c r="Y60" s="478"/>
      <c r="Z60" s="383"/>
    </row>
    <row r="61" spans="1:26" ht="28.35" customHeight="1">
      <c r="A61" s="474" t="s">
        <v>591</v>
      </c>
      <c r="B61" s="475" t="s">
        <v>592</v>
      </c>
      <c r="C61" s="476" t="s">
        <v>49</v>
      </c>
      <c r="D61" s="477"/>
      <c r="E61" s="379"/>
      <c r="F61" s="477"/>
      <c r="G61" s="379"/>
      <c r="H61" s="477"/>
      <c r="I61" s="379"/>
      <c r="J61" s="477"/>
      <c r="K61" s="379"/>
      <c r="L61" s="477"/>
      <c r="M61" s="379"/>
      <c r="N61" s="477"/>
      <c r="O61" s="379"/>
      <c r="P61" s="477"/>
      <c r="Q61" s="379"/>
      <c r="R61" s="477"/>
      <c r="S61" s="379"/>
      <c r="T61" s="477"/>
      <c r="U61" s="379"/>
      <c r="V61" s="477"/>
      <c r="W61" s="379"/>
      <c r="X61" s="477"/>
      <c r="Y61" s="478"/>
      <c r="Z61" s="383"/>
    </row>
    <row r="62" spans="1:26" ht="28.35" customHeight="1">
      <c r="A62" s="474" t="s">
        <v>593</v>
      </c>
      <c r="B62" s="475" t="s">
        <v>594</v>
      </c>
      <c r="C62" s="476" t="s">
        <v>49</v>
      </c>
      <c r="D62" s="477"/>
      <c r="E62" s="379"/>
      <c r="F62" s="477"/>
      <c r="G62" s="379"/>
      <c r="H62" s="477"/>
      <c r="I62" s="379"/>
      <c r="J62" s="477"/>
      <c r="K62" s="379"/>
      <c r="L62" s="477"/>
      <c r="M62" s="379"/>
      <c r="N62" s="477"/>
      <c r="O62" s="379"/>
      <c r="P62" s="477"/>
      <c r="Q62" s="379"/>
      <c r="R62" s="477"/>
      <c r="S62" s="379"/>
      <c r="T62" s="477"/>
      <c r="U62" s="379"/>
      <c r="V62" s="477"/>
      <c r="W62" s="379"/>
      <c r="X62" s="477"/>
      <c r="Y62" s="478"/>
      <c r="Z62" s="383"/>
    </row>
    <row r="63" spans="1:26" ht="28.35" customHeight="1">
      <c r="A63" s="474" t="s">
        <v>595</v>
      </c>
      <c r="B63" s="475" t="s">
        <v>596</v>
      </c>
      <c r="C63" s="476" t="s">
        <v>49</v>
      </c>
      <c r="D63" s="477"/>
      <c r="E63" s="379"/>
      <c r="F63" s="477"/>
      <c r="G63" s="379"/>
      <c r="H63" s="477"/>
      <c r="I63" s="379"/>
      <c r="J63" s="477"/>
      <c r="K63" s="379"/>
      <c r="L63" s="477"/>
      <c r="M63" s="379"/>
      <c r="N63" s="477"/>
      <c r="O63" s="379"/>
      <c r="P63" s="477"/>
      <c r="Q63" s="379"/>
      <c r="R63" s="477"/>
      <c r="S63" s="379"/>
      <c r="T63" s="477"/>
      <c r="U63" s="379"/>
      <c r="V63" s="477"/>
      <c r="W63" s="379"/>
      <c r="X63" s="477"/>
      <c r="Y63" s="478"/>
      <c r="Z63" s="383"/>
    </row>
    <row r="64" spans="1:26" ht="28.35" customHeight="1">
      <c r="A64" s="474" t="s">
        <v>597</v>
      </c>
      <c r="B64" s="475" t="s">
        <v>598</v>
      </c>
      <c r="C64" s="476" t="s">
        <v>49</v>
      </c>
      <c r="D64" s="477"/>
      <c r="E64" s="379"/>
      <c r="F64" s="477"/>
      <c r="G64" s="379"/>
      <c r="H64" s="477"/>
      <c r="I64" s="379"/>
      <c r="J64" s="477"/>
      <c r="K64" s="379"/>
      <c r="L64" s="477"/>
      <c r="M64" s="379"/>
      <c r="N64" s="477"/>
      <c r="O64" s="379"/>
      <c r="P64" s="477"/>
      <c r="Q64" s="379"/>
      <c r="R64" s="477"/>
      <c r="S64" s="379"/>
      <c r="T64" s="477"/>
      <c r="U64" s="379"/>
      <c r="V64" s="477"/>
      <c r="W64" s="379"/>
      <c r="X64" s="477"/>
      <c r="Y64" s="478"/>
      <c r="Z64" s="383"/>
    </row>
    <row r="65" spans="1:26" ht="28.35" customHeight="1">
      <c r="A65" s="474" t="s">
        <v>599</v>
      </c>
      <c r="B65" s="475" t="s">
        <v>600</v>
      </c>
      <c r="C65" s="476" t="s">
        <v>49</v>
      </c>
      <c r="D65" s="477"/>
      <c r="E65" s="379"/>
      <c r="F65" s="477"/>
      <c r="G65" s="379"/>
      <c r="H65" s="477"/>
      <c r="I65" s="379"/>
      <c r="J65" s="477"/>
      <c r="K65" s="379"/>
      <c r="L65" s="477"/>
      <c r="M65" s="379"/>
      <c r="N65" s="477"/>
      <c r="O65" s="379"/>
      <c r="P65" s="477"/>
      <c r="Q65" s="379"/>
      <c r="R65" s="477"/>
      <c r="S65" s="379"/>
      <c r="T65" s="477"/>
      <c r="U65" s="379"/>
      <c r="V65" s="477"/>
      <c r="W65" s="379"/>
      <c r="X65" s="477"/>
      <c r="Y65" s="478"/>
      <c r="Z65" s="383"/>
    </row>
    <row r="66" spans="1:26" ht="28.35" customHeight="1">
      <c r="A66" s="474" t="s">
        <v>601</v>
      </c>
      <c r="B66" s="475" t="s">
        <v>602</v>
      </c>
      <c r="C66" s="476" t="s">
        <v>49</v>
      </c>
      <c r="D66" s="477"/>
      <c r="E66" s="379"/>
      <c r="F66" s="477"/>
      <c r="G66" s="379"/>
      <c r="H66" s="477"/>
      <c r="I66" s="379"/>
      <c r="J66" s="477"/>
      <c r="K66" s="379"/>
      <c r="L66" s="477"/>
      <c r="M66" s="379"/>
      <c r="N66" s="477"/>
      <c r="O66" s="379"/>
      <c r="P66" s="477"/>
      <c r="Q66" s="379"/>
      <c r="R66" s="477"/>
      <c r="S66" s="379"/>
      <c r="T66" s="477"/>
      <c r="U66" s="379"/>
      <c r="V66" s="477"/>
      <c r="W66" s="379"/>
      <c r="X66" s="477"/>
      <c r="Y66" s="478"/>
      <c r="Z66" s="383"/>
    </row>
    <row r="67" spans="1:26" ht="28.35" customHeight="1">
      <c r="A67" s="474" t="s">
        <v>603</v>
      </c>
      <c r="B67" s="475" t="s">
        <v>604</v>
      </c>
      <c r="C67" s="476" t="s">
        <v>49</v>
      </c>
      <c r="D67" s="477"/>
      <c r="E67" s="379"/>
      <c r="F67" s="477"/>
      <c r="G67" s="379"/>
      <c r="H67" s="477"/>
      <c r="I67" s="379"/>
      <c r="J67" s="477"/>
      <c r="K67" s="379"/>
      <c r="L67" s="477"/>
      <c r="M67" s="379"/>
      <c r="N67" s="477"/>
      <c r="O67" s="379"/>
      <c r="P67" s="477"/>
      <c r="Q67" s="379"/>
      <c r="R67" s="477"/>
      <c r="S67" s="379"/>
      <c r="T67" s="477"/>
      <c r="U67" s="379"/>
      <c r="V67" s="477"/>
      <c r="W67" s="379"/>
      <c r="X67" s="477"/>
      <c r="Y67" s="478"/>
      <c r="Z67" s="383"/>
    </row>
    <row r="68" spans="1:26" ht="28.35" customHeight="1">
      <c r="A68" s="474" t="s">
        <v>605</v>
      </c>
      <c r="B68" s="475" t="s">
        <v>606</v>
      </c>
      <c r="C68" s="476" t="s">
        <v>49</v>
      </c>
      <c r="D68" s="477"/>
      <c r="E68" s="379"/>
      <c r="F68" s="477"/>
      <c r="G68" s="379"/>
      <c r="H68" s="477"/>
      <c r="I68" s="379"/>
      <c r="J68" s="477"/>
      <c r="K68" s="379"/>
      <c r="L68" s="477"/>
      <c r="M68" s="379"/>
      <c r="N68" s="477"/>
      <c r="O68" s="379"/>
      <c r="P68" s="477"/>
      <c r="Q68" s="379"/>
      <c r="R68" s="477"/>
      <c r="S68" s="379"/>
      <c r="T68" s="477"/>
      <c r="U68" s="379"/>
      <c r="V68" s="477"/>
      <c r="W68" s="379"/>
      <c r="X68" s="477"/>
      <c r="Y68" s="478"/>
      <c r="Z68" s="383"/>
    </row>
    <row r="69" spans="1:26" ht="28.35" customHeight="1">
      <c r="A69" s="474" t="s">
        <v>607</v>
      </c>
      <c r="B69" s="475" t="s">
        <v>608</v>
      </c>
      <c r="C69" s="476" t="s">
        <v>49</v>
      </c>
      <c r="D69" s="477"/>
      <c r="E69" s="379"/>
      <c r="F69" s="477"/>
      <c r="G69" s="379"/>
      <c r="H69" s="477"/>
      <c r="I69" s="379"/>
      <c r="J69" s="477"/>
      <c r="K69" s="379"/>
      <c r="L69" s="477"/>
      <c r="M69" s="379"/>
      <c r="N69" s="477"/>
      <c r="O69" s="379"/>
      <c r="P69" s="477"/>
      <c r="Q69" s="379"/>
      <c r="R69" s="477"/>
      <c r="S69" s="379"/>
      <c r="T69" s="477"/>
      <c r="U69" s="379"/>
      <c r="V69" s="477"/>
      <c r="W69" s="379"/>
      <c r="X69" s="477"/>
      <c r="Y69" s="478"/>
      <c r="Z69" s="383"/>
    </row>
    <row r="70" spans="1:26" ht="28.35" customHeight="1">
      <c r="A70" s="474" t="s">
        <v>609</v>
      </c>
      <c r="B70" s="475" t="s">
        <v>610</v>
      </c>
      <c r="C70" s="476" t="s">
        <v>49</v>
      </c>
      <c r="D70" s="477"/>
      <c r="E70" s="379"/>
      <c r="F70" s="477"/>
      <c r="G70" s="379"/>
      <c r="H70" s="477"/>
      <c r="I70" s="379"/>
      <c r="J70" s="477"/>
      <c r="K70" s="379"/>
      <c r="L70" s="477"/>
      <c r="M70" s="379"/>
      <c r="N70" s="477"/>
      <c r="O70" s="379"/>
      <c r="P70" s="477"/>
      <c r="Q70" s="379"/>
      <c r="R70" s="477"/>
      <c r="S70" s="379"/>
      <c r="T70" s="477"/>
      <c r="U70" s="379"/>
      <c r="V70" s="477"/>
      <c r="W70" s="379"/>
      <c r="X70" s="477"/>
      <c r="Y70" s="478"/>
      <c r="Z70" s="383"/>
    </row>
    <row r="71" spans="1:26" ht="28.35" customHeight="1">
      <c r="A71" s="474" t="s">
        <v>204</v>
      </c>
      <c r="B71" s="475" t="s">
        <v>611</v>
      </c>
      <c r="C71" s="476" t="s">
        <v>49</v>
      </c>
      <c r="D71" s="477"/>
      <c r="E71" s="379"/>
      <c r="F71" s="477"/>
      <c r="G71" s="379"/>
      <c r="H71" s="477"/>
      <c r="I71" s="379"/>
      <c r="J71" s="477"/>
      <c r="K71" s="379"/>
      <c r="L71" s="477"/>
      <c r="M71" s="379"/>
      <c r="N71" s="477"/>
      <c r="O71" s="379"/>
      <c r="P71" s="477"/>
      <c r="Q71" s="379"/>
      <c r="R71" s="477"/>
      <c r="S71" s="379"/>
      <c r="T71" s="477"/>
      <c r="U71" s="379"/>
      <c r="V71" s="477"/>
      <c r="W71" s="379"/>
      <c r="X71" s="477"/>
      <c r="Y71" s="478"/>
      <c r="Z71" s="383"/>
    </row>
    <row r="72" spans="1:26" ht="28.35" customHeight="1">
      <c r="A72" s="474" t="s">
        <v>209</v>
      </c>
      <c r="B72" s="475" t="s">
        <v>612</v>
      </c>
      <c r="C72" s="476" t="s">
        <v>49</v>
      </c>
      <c r="D72" s="477"/>
      <c r="E72" s="379"/>
      <c r="F72" s="477"/>
      <c r="G72" s="379"/>
      <c r="H72" s="477"/>
      <c r="I72" s="379"/>
      <c r="J72" s="477"/>
      <c r="K72" s="379"/>
      <c r="L72" s="477"/>
      <c r="M72" s="379"/>
      <c r="N72" s="477"/>
      <c r="O72" s="379"/>
      <c r="P72" s="477"/>
      <c r="Q72" s="379"/>
      <c r="R72" s="477"/>
      <c r="S72" s="379"/>
      <c r="T72" s="477"/>
      <c r="U72" s="379"/>
      <c r="V72" s="477"/>
      <c r="W72" s="379"/>
      <c r="X72" s="477"/>
      <c r="Y72" s="478"/>
      <c r="Z72" s="383"/>
    </row>
    <row r="73" spans="1:26" ht="28.35" customHeight="1">
      <c r="A73" s="474" t="s">
        <v>613</v>
      </c>
      <c r="B73" s="475" t="s">
        <v>614</v>
      </c>
      <c r="C73" s="476" t="s">
        <v>49</v>
      </c>
      <c r="D73" s="477"/>
      <c r="E73" s="379"/>
      <c r="F73" s="477"/>
      <c r="G73" s="379"/>
      <c r="H73" s="477"/>
      <c r="I73" s="379"/>
      <c r="J73" s="477"/>
      <c r="K73" s="379"/>
      <c r="L73" s="477"/>
      <c r="M73" s="379"/>
      <c r="N73" s="477"/>
      <c r="O73" s="379"/>
      <c r="P73" s="477"/>
      <c r="Q73" s="379"/>
      <c r="R73" s="477"/>
      <c r="S73" s="379"/>
      <c r="T73" s="477"/>
      <c r="U73" s="379"/>
      <c r="V73" s="477"/>
      <c r="W73" s="379"/>
      <c r="X73" s="477"/>
      <c r="Y73" s="478"/>
      <c r="Z73" s="383"/>
    </row>
    <row r="74" spans="1:26" ht="28.35" customHeight="1">
      <c r="A74" s="474" t="s">
        <v>615</v>
      </c>
      <c r="B74" s="475" t="s">
        <v>616</v>
      </c>
      <c r="C74" s="476" t="s">
        <v>49</v>
      </c>
      <c r="D74" s="477"/>
      <c r="E74" s="379"/>
      <c r="F74" s="477"/>
      <c r="G74" s="379"/>
      <c r="H74" s="477"/>
      <c r="I74" s="379"/>
      <c r="J74" s="477"/>
      <c r="K74" s="379"/>
      <c r="L74" s="477"/>
      <c r="M74" s="379"/>
      <c r="N74" s="477"/>
      <c r="O74" s="379"/>
      <c r="P74" s="477"/>
      <c r="Q74" s="379"/>
      <c r="R74" s="477"/>
      <c r="S74" s="379"/>
      <c r="T74" s="477"/>
      <c r="U74" s="379"/>
      <c r="V74" s="477"/>
      <c r="W74" s="379"/>
      <c r="X74" s="477"/>
      <c r="Y74" s="478"/>
      <c r="Z74" s="383"/>
    </row>
    <row r="75" spans="1:26" ht="28.35" customHeight="1">
      <c r="A75" s="474" t="s">
        <v>205</v>
      </c>
      <c r="B75" s="475" t="s">
        <v>188</v>
      </c>
      <c r="C75" s="476" t="s">
        <v>49</v>
      </c>
      <c r="D75" s="477"/>
      <c r="E75" s="379"/>
      <c r="F75" s="477"/>
      <c r="G75" s="379"/>
      <c r="H75" s="477"/>
      <c r="I75" s="379"/>
      <c r="J75" s="477"/>
      <c r="K75" s="379"/>
      <c r="L75" s="477"/>
      <c r="M75" s="379"/>
      <c r="N75" s="477"/>
      <c r="O75" s="379"/>
      <c r="P75" s="477"/>
      <c r="Q75" s="379"/>
      <c r="R75" s="477"/>
      <c r="S75" s="379"/>
      <c r="T75" s="477"/>
      <c r="U75" s="379"/>
      <c r="V75" s="477"/>
      <c r="W75" s="379"/>
      <c r="X75" s="477"/>
      <c r="Y75" s="478"/>
      <c r="Z75" s="383"/>
    </row>
    <row r="76" spans="1:26" ht="28.35" customHeight="1">
      <c r="A76" s="474" t="s">
        <v>617</v>
      </c>
      <c r="B76" s="475" t="s">
        <v>618</v>
      </c>
      <c r="C76" s="476" t="s">
        <v>49</v>
      </c>
      <c r="D76" s="477"/>
      <c r="E76" s="379"/>
      <c r="F76" s="477"/>
      <c r="G76" s="379"/>
      <c r="H76" s="477"/>
      <c r="I76" s="379"/>
      <c r="J76" s="477"/>
      <c r="K76" s="379"/>
      <c r="L76" s="477"/>
      <c r="M76" s="379"/>
      <c r="N76" s="477"/>
      <c r="O76" s="379"/>
      <c r="P76" s="477"/>
      <c r="Q76" s="379"/>
      <c r="R76" s="477"/>
      <c r="S76" s="379"/>
      <c r="T76" s="477"/>
      <c r="U76" s="379"/>
      <c r="V76" s="477"/>
      <c r="W76" s="379"/>
      <c r="X76" s="477"/>
      <c r="Y76" s="478"/>
      <c r="Z76" s="383"/>
    </row>
    <row r="77" spans="1:26" ht="28.35" customHeight="1">
      <c r="A77" s="474" t="s">
        <v>619</v>
      </c>
      <c r="B77" s="475" t="s">
        <v>620</v>
      </c>
      <c r="C77" s="476" t="s">
        <v>49</v>
      </c>
      <c r="D77" s="477"/>
      <c r="E77" s="379"/>
      <c r="F77" s="477"/>
      <c r="G77" s="379"/>
      <c r="H77" s="477"/>
      <c r="I77" s="379"/>
      <c r="J77" s="477"/>
      <c r="K77" s="379"/>
      <c r="L77" s="477"/>
      <c r="M77" s="379"/>
      <c r="N77" s="477"/>
      <c r="O77" s="379"/>
      <c r="P77" s="477"/>
      <c r="Q77" s="379"/>
      <c r="R77" s="477"/>
      <c r="S77" s="379"/>
      <c r="T77" s="477"/>
      <c r="U77" s="379"/>
      <c r="V77" s="477"/>
      <c r="W77" s="379"/>
      <c r="X77" s="477"/>
      <c r="Y77" s="478"/>
      <c r="Z77" s="383"/>
    </row>
    <row r="78" spans="1:26" ht="28.35" customHeight="1">
      <c r="A78" s="474" t="s">
        <v>621</v>
      </c>
      <c r="B78" s="475" t="s">
        <v>622</v>
      </c>
      <c r="C78" s="476" t="s">
        <v>49</v>
      </c>
      <c r="D78" s="477"/>
      <c r="E78" s="379"/>
      <c r="F78" s="477"/>
      <c r="G78" s="379"/>
      <c r="H78" s="477"/>
      <c r="I78" s="379"/>
      <c r="J78" s="477"/>
      <c r="K78" s="379"/>
      <c r="L78" s="477"/>
      <c r="M78" s="379"/>
      <c r="N78" s="477"/>
      <c r="O78" s="379"/>
      <c r="P78" s="477"/>
      <c r="Q78" s="379"/>
      <c r="R78" s="477"/>
      <c r="S78" s="379"/>
      <c r="T78" s="477"/>
      <c r="U78" s="379"/>
      <c r="V78" s="477"/>
      <c r="W78" s="379"/>
      <c r="X78" s="477"/>
      <c r="Y78" s="478"/>
      <c r="Z78" s="383"/>
    </row>
    <row r="79" spans="1:26" ht="28.35" customHeight="1">
      <c r="A79" s="474" t="s">
        <v>623</v>
      </c>
      <c r="B79" s="475" t="s">
        <v>624</v>
      </c>
      <c r="C79" s="476" t="s">
        <v>49</v>
      </c>
      <c r="D79" s="477"/>
      <c r="E79" s="379"/>
      <c r="F79" s="477"/>
      <c r="G79" s="379"/>
      <c r="H79" s="477"/>
      <c r="I79" s="379"/>
      <c r="J79" s="477"/>
      <c r="K79" s="379"/>
      <c r="L79" s="477"/>
      <c r="M79" s="379"/>
      <c r="N79" s="477"/>
      <c r="O79" s="379"/>
      <c r="P79" s="477"/>
      <c r="Q79" s="379"/>
      <c r="R79" s="477"/>
      <c r="S79" s="379"/>
      <c r="T79" s="477"/>
      <c r="U79" s="379"/>
      <c r="V79" s="477"/>
      <c r="W79" s="379"/>
      <c r="X79" s="477"/>
      <c r="Y79" s="478"/>
      <c r="Z79" s="383"/>
    </row>
    <row r="80" spans="1:26" ht="28.35" customHeight="1">
      <c r="A80" s="474" t="s">
        <v>625</v>
      </c>
      <c r="B80" s="475" t="s">
        <v>626</v>
      </c>
      <c r="C80" s="476" t="s">
        <v>49</v>
      </c>
      <c r="D80" s="477"/>
      <c r="E80" s="379"/>
      <c r="F80" s="477"/>
      <c r="G80" s="379"/>
      <c r="H80" s="477"/>
      <c r="I80" s="379"/>
      <c r="J80" s="477"/>
      <c r="K80" s="379"/>
      <c r="L80" s="477"/>
      <c r="M80" s="379"/>
      <c r="N80" s="477"/>
      <c r="O80" s="379"/>
      <c r="P80" s="477"/>
      <c r="Q80" s="379"/>
      <c r="R80" s="477"/>
      <c r="S80" s="379"/>
      <c r="T80" s="477"/>
      <c r="U80" s="379"/>
      <c r="V80" s="477"/>
      <c r="W80" s="379"/>
      <c r="X80" s="477"/>
      <c r="Y80" s="478"/>
      <c r="Z80" s="383"/>
    </row>
    <row r="81" spans="1:26" ht="28.35" customHeight="1">
      <c r="A81" s="474" t="s">
        <v>627</v>
      </c>
      <c r="B81" s="475" t="s">
        <v>628</v>
      </c>
      <c r="C81" s="476" t="s">
        <v>49</v>
      </c>
      <c r="D81" s="477"/>
      <c r="E81" s="379"/>
      <c r="F81" s="477"/>
      <c r="G81" s="379"/>
      <c r="H81" s="477"/>
      <c r="I81" s="379"/>
      <c r="J81" s="477"/>
      <c r="K81" s="379"/>
      <c r="L81" s="477"/>
      <c r="M81" s="379"/>
      <c r="N81" s="477"/>
      <c r="O81" s="379"/>
      <c r="P81" s="477"/>
      <c r="Q81" s="379"/>
      <c r="R81" s="477"/>
      <c r="S81" s="379"/>
      <c r="T81" s="477"/>
      <c r="U81" s="379"/>
      <c r="V81" s="477"/>
      <c r="W81" s="379"/>
      <c r="X81" s="477"/>
      <c r="Y81" s="478"/>
      <c r="Z81" s="383"/>
    </row>
    <row r="82" spans="1:26" ht="28.35" customHeight="1">
      <c r="A82" s="474" t="s">
        <v>629</v>
      </c>
      <c r="B82" s="475" t="s">
        <v>630</v>
      </c>
      <c r="C82" s="476" t="s">
        <v>49</v>
      </c>
      <c r="D82" s="477"/>
      <c r="E82" s="379"/>
      <c r="F82" s="477"/>
      <c r="G82" s="379"/>
      <c r="H82" s="477"/>
      <c r="I82" s="379"/>
      <c r="J82" s="477"/>
      <c r="K82" s="379"/>
      <c r="L82" s="477"/>
      <c r="M82" s="379"/>
      <c r="N82" s="477"/>
      <c r="O82" s="379"/>
      <c r="P82" s="477"/>
      <c r="Q82" s="379"/>
      <c r="R82" s="477"/>
      <c r="S82" s="379"/>
      <c r="T82" s="477"/>
      <c r="U82" s="379"/>
      <c r="V82" s="477"/>
      <c r="W82" s="379"/>
      <c r="X82" s="477"/>
      <c r="Y82" s="478"/>
      <c r="Z82" s="383"/>
    </row>
    <row r="83" spans="1:26" ht="28.35" customHeight="1">
      <c r="A83" s="474" t="s">
        <v>631</v>
      </c>
      <c r="B83" s="475" t="s">
        <v>632</v>
      </c>
      <c r="C83" s="476" t="s">
        <v>49</v>
      </c>
      <c r="D83" s="477"/>
      <c r="E83" s="379"/>
      <c r="F83" s="477"/>
      <c r="G83" s="379"/>
      <c r="H83" s="477"/>
      <c r="I83" s="379"/>
      <c r="J83" s="477"/>
      <c r="K83" s="379"/>
      <c r="L83" s="477"/>
      <c r="M83" s="379"/>
      <c r="N83" s="477"/>
      <c r="O83" s="379"/>
      <c r="P83" s="477"/>
      <c r="Q83" s="379"/>
      <c r="R83" s="477"/>
      <c r="S83" s="379"/>
      <c r="T83" s="477"/>
      <c r="U83" s="379"/>
      <c r="V83" s="477"/>
      <c r="W83" s="379"/>
      <c r="X83" s="477"/>
      <c r="Y83" s="478"/>
      <c r="Z83" s="383"/>
    </row>
    <row r="84" spans="1:26" ht="28.35" customHeight="1">
      <c r="A84" s="474" t="s">
        <v>633</v>
      </c>
      <c r="B84" s="475" t="s">
        <v>634</v>
      </c>
      <c r="C84" s="476" t="s">
        <v>49</v>
      </c>
      <c r="D84" s="477"/>
      <c r="E84" s="379"/>
      <c r="F84" s="477"/>
      <c r="G84" s="379"/>
      <c r="H84" s="477"/>
      <c r="I84" s="379"/>
      <c r="J84" s="477"/>
      <c r="K84" s="379"/>
      <c r="L84" s="477"/>
      <c r="M84" s="379"/>
      <c r="N84" s="477"/>
      <c r="O84" s="379"/>
      <c r="P84" s="477"/>
      <c r="Q84" s="379"/>
      <c r="R84" s="477"/>
      <c r="S84" s="379"/>
      <c r="T84" s="477"/>
      <c r="U84" s="379"/>
      <c r="V84" s="477"/>
      <c r="W84" s="379"/>
      <c r="X84" s="477"/>
      <c r="Y84" s="478"/>
      <c r="Z84" s="383"/>
    </row>
    <row r="85" spans="1:26" ht="28.35" customHeight="1">
      <c r="A85" s="474" t="s">
        <v>635</v>
      </c>
      <c r="B85" s="475" t="s">
        <v>636</v>
      </c>
      <c r="C85" s="476" t="s">
        <v>49</v>
      </c>
      <c r="D85" s="477"/>
      <c r="E85" s="379"/>
      <c r="F85" s="477"/>
      <c r="G85" s="379"/>
      <c r="H85" s="477"/>
      <c r="I85" s="379"/>
      <c r="J85" s="477"/>
      <c r="K85" s="379"/>
      <c r="L85" s="477"/>
      <c r="M85" s="379"/>
      <c r="N85" s="477"/>
      <c r="O85" s="379"/>
      <c r="P85" s="477"/>
      <c r="Q85" s="379"/>
      <c r="R85" s="477"/>
      <c r="S85" s="379"/>
      <c r="T85" s="477"/>
      <c r="U85" s="379"/>
      <c r="V85" s="477"/>
      <c r="W85" s="379"/>
      <c r="X85" s="477"/>
      <c r="Y85" s="478"/>
      <c r="Z85" s="383"/>
    </row>
    <row r="86" spans="1:26" ht="28.35" customHeight="1">
      <c r="A86" s="474" t="s">
        <v>637</v>
      </c>
      <c r="B86" s="475" t="s">
        <v>638</v>
      </c>
      <c r="C86" s="476" t="s">
        <v>49</v>
      </c>
      <c r="D86" s="477"/>
      <c r="E86" s="379"/>
      <c r="F86" s="477"/>
      <c r="G86" s="379"/>
      <c r="H86" s="477"/>
      <c r="I86" s="379"/>
      <c r="J86" s="477"/>
      <c r="K86" s="379"/>
      <c r="L86" s="477"/>
      <c r="M86" s="379"/>
      <c r="N86" s="477"/>
      <c r="O86" s="379"/>
      <c r="P86" s="477"/>
      <c r="Q86" s="379"/>
      <c r="R86" s="477"/>
      <c r="S86" s="379"/>
      <c r="T86" s="477"/>
      <c r="U86" s="379"/>
      <c r="V86" s="477"/>
      <c r="W86" s="379"/>
      <c r="X86" s="477"/>
      <c r="Y86" s="478"/>
      <c r="Z86" s="383"/>
    </row>
    <row r="87" spans="1:26" ht="28.35" customHeight="1">
      <c r="A87" s="474" t="s">
        <v>639</v>
      </c>
      <c r="B87" s="475" t="s">
        <v>640</v>
      </c>
      <c r="C87" s="476" t="s">
        <v>49</v>
      </c>
      <c r="D87" s="477"/>
      <c r="E87" s="379"/>
      <c r="F87" s="477"/>
      <c r="G87" s="379"/>
      <c r="H87" s="477"/>
      <c r="I87" s="379"/>
      <c r="J87" s="477"/>
      <c r="K87" s="379"/>
      <c r="L87" s="477"/>
      <c r="M87" s="379"/>
      <c r="N87" s="477"/>
      <c r="O87" s="379"/>
      <c r="P87" s="477"/>
      <c r="Q87" s="379"/>
      <c r="R87" s="477"/>
      <c r="S87" s="379"/>
      <c r="T87" s="477"/>
      <c r="U87" s="379"/>
      <c r="V87" s="477"/>
      <c r="W87" s="379"/>
      <c r="X87" s="477"/>
      <c r="Y87" s="478"/>
      <c r="Z87" s="383"/>
    </row>
    <row r="88" spans="1:26" ht="28.35" customHeight="1">
      <c r="A88" s="474" t="s">
        <v>641</v>
      </c>
      <c r="B88" s="475" t="s">
        <v>642</v>
      </c>
      <c r="C88" s="476" t="s">
        <v>49</v>
      </c>
      <c r="D88" s="477"/>
      <c r="E88" s="379"/>
      <c r="F88" s="477"/>
      <c r="G88" s="379"/>
      <c r="H88" s="477"/>
      <c r="I88" s="379"/>
      <c r="J88" s="477"/>
      <c r="K88" s="379"/>
      <c r="L88" s="477"/>
      <c r="M88" s="379"/>
      <c r="N88" s="477"/>
      <c r="O88" s="379"/>
      <c r="P88" s="477"/>
      <c r="Q88" s="379"/>
      <c r="R88" s="477"/>
      <c r="S88" s="379"/>
      <c r="T88" s="477"/>
      <c r="U88" s="379"/>
      <c r="V88" s="477"/>
      <c r="W88" s="379"/>
      <c r="X88" s="477"/>
      <c r="Y88" s="478"/>
      <c r="Z88" s="383"/>
    </row>
    <row r="89" spans="1:26" ht="28.35" customHeight="1">
      <c r="A89" s="474" t="s">
        <v>643</v>
      </c>
      <c r="B89" s="475" t="s">
        <v>644</v>
      </c>
      <c r="C89" s="476" t="s">
        <v>49</v>
      </c>
      <c r="D89" s="477"/>
      <c r="E89" s="379"/>
      <c r="F89" s="477"/>
      <c r="G89" s="379"/>
      <c r="H89" s="477"/>
      <c r="I89" s="379"/>
      <c r="J89" s="477"/>
      <c r="K89" s="379"/>
      <c r="L89" s="477"/>
      <c r="M89" s="379"/>
      <c r="N89" s="477"/>
      <c r="O89" s="379"/>
      <c r="P89" s="477"/>
      <c r="Q89" s="379"/>
      <c r="R89" s="477"/>
      <c r="S89" s="379"/>
      <c r="T89" s="477"/>
      <c r="U89" s="379"/>
      <c r="V89" s="477"/>
      <c r="W89" s="379"/>
      <c r="X89" s="477"/>
      <c r="Y89" s="478"/>
      <c r="Z89" s="383"/>
    </row>
    <row r="90" spans="1:26" ht="28.35" customHeight="1">
      <c r="A90" s="474" t="s">
        <v>645</v>
      </c>
      <c r="B90" s="475" t="s">
        <v>646</v>
      </c>
      <c r="C90" s="476" t="s">
        <v>49</v>
      </c>
      <c r="D90" s="477"/>
      <c r="E90" s="379"/>
      <c r="F90" s="477"/>
      <c r="G90" s="379"/>
      <c r="H90" s="477"/>
      <c r="I90" s="379"/>
      <c r="J90" s="477"/>
      <c r="K90" s="379"/>
      <c r="L90" s="477"/>
      <c r="M90" s="379"/>
      <c r="N90" s="477"/>
      <c r="O90" s="379"/>
      <c r="P90" s="477"/>
      <c r="Q90" s="379"/>
      <c r="R90" s="477"/>
      <c r="S90" s="379"/>
      <c r="T90" s="477"/>
      <c r="U90" s="379"/>
      <c r="V90" s="477"/>
      <c r="W90" s="379"/>
      <c r="X90" s="477"/>
      <c r="Y90" s="478"/>
      <c r="Z90" s="383"/>
    </row>
    <row r="91" spans="1:26" ht="28.35" customHeight="1">
      <c r="A91" s="474" t="s">
        <v>647</v>
      </c>
      <c r="B91" s="475" t="s">
        <v>648</v>
      </c>
      <c r="C91" s="476" t="s">
        <v>49</v>
      </c>
      <c r="D91" s="477"/>
      <c r="E91" s="379"/>
      <c r="F91" s="477"/>
      <c r="G91" s="379"/>
      <c r="H91" s="477"/>
      <c r="I91" s="379"/>
      <c r="J91" s="477"/>
      <c r="K91" s="379"/>
      <c r="L91" s="477"/>
      <c r="M91" s="379"/>
      <c r="N91" s="477"/>
      <c r="O91" s="379"/>
      <c r="P91" s="477"/>
      <c r="Q91" s="379"/>
      <c r="R91" s="477"/>
      <c r="S91" s="379"/>
      <c r="T91" s="477"/>
      <c r="U91" s="379"/>
      <c r="V91" s="477"/>
      <c r="W91" s="379"/>
      <c r="X91" s="477"/>
      <c r="Y91" s="478"/>
      <c r="Z91" s="383"/>
    </row>
    <row r="92" spans="1:26" ht="28.35" customHeight="1">
      <c r="A92" s="474" t="s">
        <v>649</v>
      </c>
      <c r="B92" s="475" t="s">
        <v>650</v>
      </c>
      <c r="C92" s="476" t="s">
        <v>49</v>
      </c>
      <c r="D92" s="477"/>
      <c r="E92" s="379"/>
      <c r="F92" s="477"/>
      <c r="G92" s="379"/>
      <c r="H92" s="477"/>
      <c r="I92" s="379"/>
      <c r="J92" s="477"/>
      <c r="K92" s="379"/>
      <c r="L92" s="477"/>
      <c r="M92" s="379"/>
      <c r="N92" s="477"/>
      <c r="O92" s="379"/>
      <c r="P92" s="477"/>
      <c r="Q92" s="379"/>
      <c r="R92" s="477"/>
      <c r="S92" s="379"/>
      <c r="T92" s="477"/>
      <c r="U92" s="379"/>
      <c r="V92" s="477"/>
      <c r="W92" s="379"/>
      <c r="X92" s="477"/>
      <c r="Y92" s="478"/>
      <c r="Z92" s="383"/>
    </row>
    <row r="93" spans="1:26" ht="28.35" customHeight="1">
      <c r="A93" s="474" t="s">
        <v>651</v>
      </c>
      <c r="B93" s="475" t="s">
        <v>652</v>
      </c>
      <c r="C93" s="476" t="s">
        <v>49</v>
      </c>
      <c r="D93" s="477"/>
      <c r="E93" s="379"/>
      <c r="F93" s="477"/>
      <c r="G93" s="379"/>
      <c r="H93" s="477"/>
      <c r="I93" s="379"/>
      <c r="J93" s="477"/>
      <c r="K93" s="379"/>
      <c r="L93" s="477"/>
      <c r="M93" s="379"/>
      <c r="N93" s="477"/>
      <c r="O93" s="379"/>
      <c r="P93" s="477"/>
      <c r="Q93" s="379"/>
      <c r="R93" s="477"/>
      <c r="S93" s="379"/>
      <c r="T93" s="477"/>
      <c r="U93" s="379"/>
      <c r="V93" s="477"/>
      <c r="W93" s="379"/>
      <c r="X93" s="477"/>
      <c r="Y93" s="478"/>
      <c r="Z93" s="383"/>
    </row>
    <row r="94" spans="1:26" ht="28.35" customHeight="1">
      <c r="A94" s="474" t="s">
        <v>653</v>
      </c>
      <c r="B94" s="475" t="s">
        <v>654</v>
      </c>
      <c r="C94" s="476" t="s">
        <v>49</v>
      </c>
      <c r="D94" s="477"/>
      <c r="E94" s="379"/>
      <c r="F94" s="477"/>
      <c r="G94" s="379"/>
      <c r="H94" s="477"/>
      <c r="I94" s="379"/>
      <c r="J94" s="477"/>
      <c r="K94" s="379"/>
      <c r="L94" s="477"/>
      <c r="M94" s="379"/>
      <c r="N94" s="477"/>
      <c r="O94" s="379"/>
      <c r="P94" s="477"/>
      <c r="Q94" s="379"/>
      <c r="R94" s="477"/>
      <c r="S94" s="379"/>
      <c r="T94" s="477"/>
      <c r="U94" s="379"/>
      <c r="V94" s="477"/>
      <c r="W94" s="379"/>
      <c r="X94" s="477"/>
      <c r="Y94" s="478"/>
      <c r="Z94" s="383"/>
    </row>
    <row r="95" spans="1:26" ht="28.35" customHeight="1">
      <c r="A95" s="474" t="s">
        <v>655</v>
      </c>
      <c r="B95" s="475" t="s">
        <v>656</v>
      </c>
      <c r="C95" s="476" t="s">
        <v>49</v>
      </c>
      <c r="D95" s="477"/>
      <c r="E95" s="379"/>
      <c r="F95" s="477"/>
      <c r="G95" s="379"/>
      <c r="H95" s="477"/>
      <c r="I95" s="379"/>
      <c r="J95" s="477"/>
      <c r="K95" s="379"/>
      <c r="L95" s="477"/>
      <c r="M95" s="379"/>
      <c r="N95" s="477"/>
      <c r="O95" s="379"/>
      <c r="P95" s="477"/>
      <c r="Q95" s="379"/>
      <c r="R95" s="477"/>
      <c r="S95" s="379"/>
      <c r="T95" s="477"/>
      <c r="U95" s="379"/>
      <c r="V95" s="477"/>
      <c r="W95" s="379"/>
      <c r="X95" s="477"/>
      <c r="Y95" s="478"/>
      <c r="Z95" s="383"/>
    </row>
    <row r="96" spans="1:26" ht="28.35" customHeight="1">
      <c r="A96" s="474" t="s">
        <v>657</v>
      </c>
      <c r="B96" s="475" t="s">
        <v>658</v>
      </c>
      <c r="C96" s="476" t="s">
        <v>49</v>
      </c>
      <c r="D96" s="477"/>
      <c r="E96" s="379"/>
      <c r="F96" s="477"/>
      <c r="G96" s="379"/>
      <c r="H96" s="477"/>
      <c r="I96" s="379"/>
      <c r="J96" s="477"/>
      <c r="K96" s="379"/>
      <c r="L96" s="477"/>
      <c r="M96" s="379"/>
      <c r="N96" s="477"/>
      <c r="O96" s="379"/>
      <c r="P96" s="477"/>
      <c r="Q96" s="379"/>
      <c r="R96" s="477"/>
      <c r="S96" s="379"/>
      <c r="T96" s="477"/>
      <c r="U96" s="379"/>
      <c r="V96" s="477"/>
      <c r="W96" s="379"/>
      <c r="X96" s="477"/>
      <c r="Y96" s="478"/>
      <c r="Z96" s="383"/>
    </row>
    <row r="97" spans="1:26" ht="28.35" customHeight="1">
      <c r="A97" s="474" t="s">
        <v>659</v>
      </c>
      <c r="B97" s="475" t="s">
        <v>660</v>
      </c>
      <c r="C97" s="476" t="s">
        <v>49</v>
      </c>
      <c r="D97" s="477"/>
      <c r="E97" s="379"/>
      <c r="F97" s="477"/>
      <c r="G97" s="379"/>
      <c r="H97" s="477"/>
      <c r="I97" s="379"/>
      <c r="J97" s="477"/>
      <c r="K97" s="379"/>
      <c r="L97" s="477"/>
      <c r="M97" s="379"/>
      <c r="N97" s="477"/>
      <c r="O97" s="379"/>
      <c r="P97" s="477"/>
      <c r="Q97" s="379"/>
      <c r="R97" s="477"/>
      <c r="S97" s="379"/>
      <c r="T97" s="477"/>
      <c r="U97" s="379"/>
      <c r="V97" s="477"/>
      <c r="W97" s="379"/>
      <c r="X97" s="477"/>
      <c r="Y97" s="478"/>
      <c r="Z97" s="383"/>
    </row>
    <row r="98" spans="1:26" ht="28.35" customHeight="1">
      <c r="A98" s="474" t="s">
        <v>661</v>
      </c>
      <c r="B98" s="475" t="s">
        <v>662</v>
      </c>
      <c r="C98" s="476" t="s">
        <v>49</v>
      </c>
      <c r="D98" s="477"/>
      <c r="E98" s="379"/>
      <c r="F98" s="477"/>
      <c r="G98" s="379"/>
      <c r="H98" s="477"/>
      <c r="I98" s="379"/>
      <c r="J98" s="477"/>
      <c r="K98" s="379"/>
      <c r="L98" s="477"/>
      <c r="M98" s="379"/>
      <c r="N98" s="477"/>
      <c r="O98" s="379"/>
      <c r="P98" s="477"/>
      <c r="Q98" s="379"/>
      <c r="R98" s="477"/>
      <c r="S98" s="379"/>
      <c r="T98" s="477"/>
      <c r="U98" s="379"/>
      <c r="V98" s="477"/>
      <c r="W98" s="379"/>
      <c r="X98" s="477"/>
      <c r="Y98" s="478"/>
      <c r="Z98" s="383"/>
    </row>
    <row r="99" spans="1:26" ht="28.35" customHeight="1">
      <c r="A99" s="474" t="s">
        <v>663</v>
      </c>
      <c r="B99" s="475" t="s">
        <v>664</v>
      </c>
      <c r="C99" s="476" t="s">
        <v>49</v>
      </c>
      <c r="D99" s="477"/>
      <c r="E99" s="379"/>
      <c r="F99" s="477"/>
      <c r="G99" s="379"/>
      <c r="H99" s="477"/>
      <c r="I99" s="379"/>
      <c r="J99" s="477"/>
      <c r="K99" s="379"/>
      <c r="L99" s="477"/>
      <c r="M99" s="379"/>
      <c r="N99" s="477"/>
      <c r="O99" s="379"/>
      <c r="P99" s="477"/>
      <c r="Q99" s="379"/>
      <c r="R99" s="477"/>
      <c r="S99" s="379"/>
      <c r="T99" s="477"/>
      <c r="U99" s="379"/>
      <c r="V99" s="477"/>
      <c r="W99" s="379"/>
      <c r="X99" s="477"/>
      <c r="Y99" s="478"/>
      <c r="Z99" s="383"/>
    </row>
    <row r="100" spans="1:26" ht="28.35" customHeight="1">
      <c r="A100" s="474" t="s">
        <v>665</v>
      </c>
      <c r="B100" s="475" t="s">
        <v>666</v>
      </c>
      <c r="C100" s="476" t="s">
        <v>49</v>
      </c>
      <c r="D100" s="477"/>
      <c r="E100" s="379"/>
      <c r="F100" s="477"/>
      <c r="G100" s="379"/>
      <c r="H100" s="477"/>
      <c r="I100" s="379"/>
      <c r="J100" s="477"/>
      <c r="K100" s="379"/>
      <c r="L100" s="477"/>
      <c r="M100" s="379"/>
      <c r="N100" s="477"/>
      <c r="O100" s="379"/>
      <c r="P100" s="477"/>
      <c r="Q100" s="379"/>
      <c r="R100" s="477"/>
      <c r="S100" s="379"/>
      <c r="T100" s="477"/>
      <c r="U100" s="379"/>
      <c r="V100" s="477"/>
      <c r="W100" s="379"/>
      <c r="X100" s="477"/>
      <c r="Y100" s="478"/>
      <c r="Z100" s="383"/>
    </row>
    <row r="101" spans="1:26" ht="28.35" customHeight="1">
      <c r="A101" s="474" t="s">
        <v>667</v>
      </c>
      <c r="B101" s="475" t="s">
        <v>668</v>
      </c>
      <c r="C101" s="476" t="s">
        <v>49</v>
      </c>
      <c r="D101" s="477"/>
      <c r="E101" s="379"/>
      <c r="F101" s="477"/>
      <c r="G101" s="379"/>
      <c r="H101" s="477"/>
      <c r="I101" s="379"/>
      <c r="J101" s="477"/>
      <c r="K101" s="379"/>
      <c r="L101" s="477"/>
      <c r="M101" s="379"/>
      <c r="N101" s="477"/>
      <c r="O101" s="379"/>
      <c r="P101" s="477"/>
      <c r="Q101" s="379"/>
      <c r="R101" s="477"/>
      <c r="S101" s="379"/>
      <c r="T101" s="477"/>
      <c r="U101" s="379"/>
      <c r="V101" s="477"/>
      <c r="W101" s="379"/>
      <c r="X101" s="477"/>
      <c r="Y101" s="478"/>
      <c r="Z101" s="383"/>
    </row>
    <row r="102" spans="1:26" ht="28.35" customHeight="1">
      <c r="A102" s="474" t="s">
        <v>669</v>
      </c>
      <c r="B102" s="475" t="s">
        <v>670</v>
      </c>
      <c r="C102" s="476" t="s">
        <v>49</v>
      </c>
      <c r="D102" s="477"/>
      <c r="E102" s="379"/>
      <c r="F102" s="477"/>
      <c r="G102" s="379"/>
      <c r="H102" s="477"/>
      <c r="I102" s="379"/>
      <c r="J102" s="477"/>
      <c r="K102" s="379"/>
      <c r="L102" s="477"/>
      <c r="M102" s="379"/>
      <c r="N102" s="477"/>
      <c r="O102" s="379"/>
      <c r="P102" s="477"/>
      <c r="Q102" s="379"/>
      <c r="R102" s="477"/>
      <c r="S102" s="379"/>
      <c r="T102" s="477"/>
      <c r="U102" s="379"/>
      <c r="V102" s="477"/>
      <c r="W102" s="379"/>
      <c r="X102" s="477"/>
      <c r="Y102" s="478"/>
      <c r="Z102" s="383"/>
    </row>
    <row r="103" spans="1:26" ht="25.5" customHeight="1">
      <c r="A103" s="472" t="s">
        <v>671</v>
      </c>
      <c r="B103" s="473"/>
      <c r="C103" s="473"/>
      <c r="D103" s="473"/>
      <c r="E103" s="473"/>
      <c r="F103" s="473"/>
      <c r="G103" s="473"/>
      <c r="H103" s="473"/>
      <c r="I103" s="473"/>
      <c r="J103" s="473"/>
      <c r="K103" s="473"/>
      <c r="L103" s="473"/>
      <c r="M103" s="473"/>
      <c r="N103" s="473"/>
      <c r="O103" s="473"/>
      <c r="P103" s="473"/>
      <c r="Q103" s="473"/>
      <c r="R103" s="473"/>
      <c r="S103" s="473"/>
      <c r="T103" s="473"/>
      <c r="U103" s="473"/>
      <c r="V103" s="473"/>
      <c r="W103" s="473"/>
      <c r="X103" s="473"/>
      <c r="Y103" s="473"/>
      <c r="Z103" s="383"/>
    </row>
    <row r="104" spans="1:26" ht="28.35" customHeight="1">
      <c r="A104" s="474" t="s">
        <v>672</v>
      </c>
      <c r="B104" s="475" t="s">
        <v>673</v>
      </c>
      <c r="C104" s="476" t="s">
        <v>674</v>
      </c>
      <c r="D104" s="477"/>
      <c r="E104" s="379"/>
      <c r="F104" s="477"/>
      <c r="G104" s="379"/>
      <c r="H104" s="477"/>
      <c r="I104" s="379"/>
      <c r="J104" s="477"/>
      <c r="K104" s="379"/>
      <c r="L104" s="477"/>
      <c r="M104" s="379"/>
      <c r="N104" s="477"/>
      <c r="O104" s="379"/>
      <c r="P104" s="477"/>
      <c r="Q104" s="379"/>
      <c r="R104" s="477"/>
      <c r="S104" s="379"/>
      <c r="T104" s="477"/>
      <c r="U104" s="379"/>
      <c r="V104" s="477"/>
      <c r="W104" s="379"/>
      <c r="X104" s="477"/>
      <c r="Y104" s="478"/>
      <c r="Z104" s="383"/>
    </row>
    <row r="105" spans="1:26" ht="12.75" customHeight="1">
      <c r="A105" s="479" t="s">
        <v>675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 s="383"/>
    </row>
  </sheetData>
  <mergeCells count="17">
    <mergeCell ref="A1:A3"/>
    <mergeCell ref="B1:B3"/>
    <mergeCell ref="C1:C3"/>
    <mergeCell ref="D1:D2"/>
    <mergeCell ref="E1:F2"/>
    <mergeCell ref="U2:V2"/>
    <mergeCell ref="Q1:V1"/>
    <mergeCell ref="W1:X2"/>
    <mergeCell ref="Y1:Y2"/>
    <mergeCell ref="G2:H2"/>
    <mergeCell ref="I2:J2"/>
    <mergeCell ref="K2:L2"/>
    <mergeCell ref="M2:N2"/>
    <mergeCell ref="O2:P2"/>
    <mergeCell ref="Q2:R2"/>
    <mergeCell ref="S2:T2"/>
    <mergeCell ref="G1:P1"/>
  </mergeCells>
  <printOptions horizontalCentered="1"/>
  <pageMargins left="0.19685039370078741" right="0.19685039370078741" top="1.2535714285714286" bottom="0.56999999999999995" header="0.2" footer="7.0000000000000007E-2"/>
  <pageSetup paperSize="9" scale="52" fitToHeight="0" orientation="landscape" horizontalDpi="4000" verticalDpi="4000" r:id="rId1"/>
  <headerFooter>
    <oddHeader>&amp;C&amp;"Arial,Negrito"&amp;8&amp;G
&amp;21TABELA DE PREÇOS DE CONSULTORIA
Relatório de Consolidação de Custos de Mão de Obra - mês de referência: outubro de 2024</oddHeader>
    <oddFooter>&amp;C&amp;"Arial,Negrito"&amp;14
&amp;P&amp;11
&amp;G</oddFooter>
    <firstHeader>&amp;C&amp;"Arial,Negrito"&amp;G
&amp;16
&amp;22TABELA DE PREÇOS DE CONSULTORIA&amp;11
&amp;22Relatório de Consolidação de Custos de Mão de Obra - mês de referência: outubro de 2023</firstHeader>
    <firstFooter>&amp;C
&amp;14
&amp;"Arial,Negrito"&amp;P&amp;"Arial,Normal"&amp;11
&amp;G</firstFooter>
  </headerFooter>
  <rowBreaks count="3" manualBreakCount="3">
    <brk id="31" max="24" man="1"/>
    <brk id="59" max="24" man="1"/>
    <brk id="84" max="24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7"/>
  <sheetViews>
    <sheetView showGridLines="0" showRuler="0" view="pageLayout" topLeftCell="A10" zoomScale="70" zoomScaleNormal="115" zoomScaleSheetLayoutView="115" zoomScalePageLayoutView="70" workbookViewId="0">
      <selection activeCell="G16" sqref="G16:G26"/>
    </sheetView>
  </sheetViews>
  <sheetFormatPr defaultColWidth="3.85546875" defaultRowHeight="15"/>
  <cols>
    <col min="1" max="1" width="6.85546875" style="380" customWidth="1"/>
    <col min="2" max="2" width="16.85546875" style="380" customWidth="1"/>
    <col min="3" max="3" width="13.5703125" style="380" customWidth="1"/>
    <col min="4" max="4" width="57.42578125" style="380" customWidth="1"/>
    <col min="5" max="5" width="13.28515625" style="380" customWidth="1"/>
    <col min="6" max="7" width="20" style="380" customWidth="1"/>
    <col min="8" max="8" width="6.85546875" style="380" customWidth="1"/>
    <col min="9" max="10" width="3.85546875" style="380"/>
    <col min="11" max="12" width="16.42578125" style="380" bestFit="1" customWidth="1"/>
    <col min="13" max="16384" width="3.85546875" style="380"/>
  </cols>
  <sheetData>
    <row r="1" spans="1:8">
      <c r="A1" s="480"/>
      <c r="B1" s="481">
        <v>45658</v>
      </c>
      <c r="C1" s="480"/>
      <c r="D1" s="480"/>
      <c r="E1" s="480"/>
      <c r="F1" s="480"/>
      <c r="G1" s="480"/>
    </row>
    <row r="2" spans="1:8" s="381" customFormat="1" ht="20.25" customHeight="1">
      <c r="A2" s="482"/>
      <c r="B2" s="483" t="s">
        <v>676</v>
      </c>
      <c r="C2" s="484"/>
      <c r="D2" s="485"/>
      <c r="E2" s="484"/>
      <c r="F2" s="484"/>
      <c r="G2" s="484"/>
    </row>
    <row r="3" spans="1:8" s="381" customFormat="1" ht="24" customHeight="1">
      <c r="A3" s="482"/>
      <c r="B3" s="486" t="str">
        <f>"Tabela de Preços de Consultoria - mês de referência: "&amp;TEXT(B1,"MMMM")&amp;" de "&amp;TEXT(B1,"AAAA")</f>
        <v>Tabela de Preços de Consultoria - mês de referência: janeiro de 2025</v>
      </c>
      <c r="C3" s="487"/>
      <c r="D3" s="487"/>
      <c r="E3" s="487"/>
      <c r="F3" s="487"/>
      <c r="G3" s="487"/>
    </row>
    <row r="4" spans="1:8" ht="27" customHeight="1">
      <c r="A4" s="480"/>
      <c r="B4" s="742" t="s">
        <v>434</v>
      </c>
      <c r="C4" s="734" t="s">
        <v>187</v>
      </c>
      <c r="D4" s="734" t="s">
        <v>677</v>
      </c>
      <c r="E4" s="734" t="s">
        <v>678</v>
      </c>
      <c r="F4" s="734" t="s">
        <v>679</v>
      </c>
      <c r="G4" s="735"/>
      <c r="H4" s="382" t="s">
        <v>680</v>
      </c>
    </row>
    <row r="5" spans="1:8" ht="28.5" customHeight="1">
      <c r="A5" s="480"/>
      <c r="B5" s="742"/>
      <c r="C5" s="734"/>
      <c r="D5" s="734"/>
      <c r="E5" s="734"/>
      <c r="F5" s="488" t="s">
        <v>681</v>
      </c>
      <c r="G5" s="489" t="s">
        <v>682</v>
      </c>
    </row>
    <row r="6" spans="1:8" ht="33.75" customHeight="1">
      <c r="A6" s="480"/>
      <c r="B6" s="736" t="s">
        <v>683</v>
      </c>
      <c r="C6" s="490" t="s">
        <v>684</v>
      </c>
      <c r="D6" s="491" t="s">
        <v>685</v>
      </c>
      <c r="E6" s="490" t="s">
        <v>196</v>
      </c>
      <c r="F6" s="492"/>
      <c r="G6" s="493"/>
    </row>
    <row r="7" spans="1:8" ht="33.75" customHeight="1">
      <c r="A7" s="480"/>
      <c r="B7" s="736"/>
      <c r="C7" s="490" t="s">
        <v>686</v>
      </c>
      <c r="D7" s="491" t="s">
        <v>687</v>
      </c>
      <c r="E7" s="490" t="s">
        <v>196</v>
      </c>
      <c r="F7" s="492"/>
      <c r="G7" s="493"/>
    </row>
    <row r="8" spans="1:8" ht="33.75" customHeight="1">
      <c r="A8" s="480"/>
      <c r="B8" s="736"/>
      <c r="C8" s="490" t="s">
        <v>688</v>
      </c>
      <c r="D8" s="491" t="s">
        <v>689</v>
      </c>
      <c r="E8" s="490" t="s">
        <v>196</v>
      </c>
      <c r="F8" s="492"/>
      <c r="G8" s="493"/>
    </row>
    <row r="9" spans="1:8" ht="33.75" customHeight="1">
      <c r="A9" s="480"/>
      <c r="B9" s="736"/>
      <c r="C9" s="490" t="s">
        <v>690</v>
      </c>
      <c r="D9" s="491" t="s">
        <v>691</v>
      </c>
      <c r="E9" s="490" t="s">
        <v>196</v>
      </c>
      <c r="F9" s="492"/>
      <c r="G9" s="493"/>
    </row>
    <row r="10" spans="1:8" ht="33.75" customHeight="1">
      <c r="A10" s="480"/>
      <c r="B10" s="736"/>
      <c r="C10" s="490" t="s">
        <v>692</v>
      </c>
      <c r="D10" s="491" t="s">
        <v>693</v>
      </c>
      <c r="E10" s="490" t="s">
        <v>196</v>
      </c>
      <c r="F10" s="492"/>
      <c r="G10" s="493"/>
    </row>
    <row r="11" spans="1:8">
      <c r="A11" s="480"/>
      <c r="B11" s="494" t="s">
        <v>675</v>
      </c>
      <c r="C11" s="495"/>
      <c r="D11" s="496"/>
      <c r="E11" s="495"/>
      <c r="F11" s="497"/>
      <c r="G11" s="497"/>
    </row>
    <row r="12" spans="1:8" ht="35.1" customHeight="1">
      <c r="A12" s="480"/>
      <c r="B12" s="480"/>
      <c r="C12" s="480"/>
      <c r="D12" s="480"/>
      <c r="E12" s="480"/>
      <c r="F12" s="480"/>
      <c r="G12" s="480"/>
    </row>
    <row r="13" spans="1:8" s="381" customFormat="1" ht="20.25" customHeight="1">
      <c r="A13" s="482"/>
      <c r="B13" s="483" t="s">
        <v>694</v>
      </c>
      <c r="C13" s="484"/>
      <c r="D13" s="485"/>
      <c r="E13" s="484"/>
      <c r="F13" s="484"/>
      <c r="G13" s="484"/>
    </row>
    <row r="14" spans="1:8" s="381" customFormat="1" ht="24" customHeight="1">
      <c r="A14" s="482"/>
      <c r="B14" s="486" t="str">
        <f>"Tabela de Preços de Consultoria - mês de referência: "&amp;TEXT(B1,"MMMM")&amp;" de "&amp;TEXT(B1,"AAAA")</f>
        <v>Tabela de Preços de Consultoria - mês de referência: janeiro de 2025</v>
      </c>
      <c r="C14" s="487"/>
      <c r="D14" s="487"/>
      <c r="E14" s="487"/>
      <c r="F14" s="487"/>
      <c r="G14" s="487"/>
    </row>
    <row r="15" spans="1:8" ht="31.5">
      <c r="A15" s="480"/>
      <c r="B15" s="498" t="s">
        <v>434</v>
      </c>
      <c r="C15" s="488" t="s">
        <v>187</v>
      </c>
      <c r="D15" s="734" t="s">
        <v>677</v>
      </c>
      <c r="E15" s="734"/>
      <c r="F15" s="488" t="s">
        <v>678</v>
      </c>
      <c r="G15" s="489" t="s">
        <v>695</v>
      </c>
    </row>
    <row r="16" spans="1:8" ht="27" customHeight="1">
      <c r="A16" s="480"/>
      <c r="B16" s="736" t="s">
        <v>696</v>
      </c>
      <c r="C16" s="490" t="s">
        <v>697</v>
      </c>
      <c r="D16" s="737" t="s">
        <v>698</v>
      </c>
      <c r="E16" s="738"/>
      <c r="F16" s="490" t="s">
        <v>699</v>
      </c>
      <c r="G16" s="499"/>
    </row>
    <row r="17" spans="1:7" ht="27" customHeight="1">
      <c r="A17" s="480"/>
      <c r="B17" s="736"/>
      <c r="C17" s="490" t="s">
        <v>700</v>
      </c>
      <c r="D17" s="737" t="s">
        <v>701</v>
      </c>
      <c r="E17" s="738"/>
      <c r="F17" s="490" t="s">
        <v>699</v>
      </c>
      <c r="G17" s="499"/>
    </row>
    <row r="18" spans="1:7" ht="27" customHeight="1">
      <c r="A18" s="480"/>
      <c r="B18" s="736" t="s">
        <v>702</v>
      </c>
      <c r="C18" s="490" t="s">
        <v>703</v>
      </c>
      <c r="D18" s="737" t="s">
        <v>270</v>
      </c>
      <c r="E18" s="738"/>
      <c r="F18" s="490" t="s">
        <v>704</v>
      </c>
      <c r="G18" s="499"/>
    </row>
    <row r="19" spans="1:7" ht="27" customHeight="1">
      <c r="A19" s="480"/>
      <c r="B19" s="736"/>
      <c r="C19" s="490" t="s">
        <v>705</v>
      </c>
      <c r="D19" s="737" t="s">
        <v>706</v>
      </c>
      <c r="E19" s="738"/>
      <c r="F19" s="490" t="s">
        <v>704</v>
      </c>
      <c r="G19" s="499"/>
    </row>
    <row r="20" spans="1:7" ht="27" customHeight="1">
      <c r="A20" s="480"/>
      <c r="B20" s="739" t="s">
        <v>707</v>
      </c>
      <c r="C20" s="490" t="s">
        <v>708</v>
      </c>
      <c r="D20" s="737" t="s">
        <v>709</v>
      </c>
      <c r="E20" s="738"/>
      <c r="F20" s="490" t="s">
        <v>49</v>
      </c>
      <c r="G20" s="499"/>
    </row>
    <row r="21" spans="1:7" ht="27" customHeight="1">
      <c r="A21" s="480"/>
      <c r="B21" s="740"/>
      <c r="C21" s="490" t="s">
        <v>710</v>
      </c>
      <c r="D21" s="737" t="s">
        <v>711</v>
      </c>
      <c r="E21" s="738"/>
      <c r="F21" s="490" t="s">
        <v>49</v>
      </c>
      <c r="G21" s="499"/>
    </row>
    <row r="22" spans="1:7" ht="27" customHeight="1">
      <c r="A22" s="480"/>
      <c r="B22" s="740"/>
      <c r="C22" s="490" t="s">
        <v>712</v>
      </c>
      <c r="D22" s="737" t="s">
        <v>713</v>
      </c>
      <c r="E22" s="738"/>
      <c r="F22" s="490" t="s">
        <v>49</v>
      </c>
      <c r="G22" s="499"/>
    </row>
    <row r="23" spans="1:7" ht="27" customHeight="1">
      <c r="A23" s="480"/>
      <c r="B23" s="740"/>
      <c r="C23" s="490" t="s">
        <v>267</v>
      </c>
      <c r="D23" s="737" t="s">
        <v>714</v>
      </c>
      <c r="E23" s="738"/>
      <c r="F23" s="490" t="s">
        <v>49</v>
      </c>
      <c r="G23" s="499"/>
    </row>
    <row r="24" spans="1:7" ht="27" customHeight="1">
      <c r="A24" s="480"/>
      <c r="B24" s="741"/>
      <c r="C24" s="490" t="s">
        <v>715</v>
      </c>
      <c r="D24" s="500" t="s">
        <v>716</v>
      </c>
      <c r="E24" s="501"/>
      <c r="F24" s="490" t="s">
        <v>49</v>
      </c>
      <c r="G24" s="499"/>
    </row>
    <row r="25" spans="1:7" ht="27" customHeight="1">
      <c r="A25" s="480"/>
      <c r="B25" s="736" t="s">
        <v>717</v>
      </c>
      <c r="C25" s="490" t="s">
        <v>718</v>
      </c>
      <c r="D25" s="737" t="s">
        <v>270</v>
      </c>
      <c r="E25" s="738"/>
      <c r="F25" s="490" t="s">
        <v>704</v>
      </c>
      <c r="G25" s="499"/>
    </row>
    <row r="26" spans="1:7" ht="27" customHeight="1">
      <c r="A26" s="480"/>
      <c r="B26" s="736"/>
      <c r="C26" s="490" t="s">
        <v>719</v>
      </c>
      <c r="D26" s="737" t="s">
        <v>706</v>
      </c>
      <c r="E26" s="738"/>
      <c r="F26" s="490" t="s">
        <v>704</v>
      </c>
      <c r="G26" s="499"/>
    </row>
    <row r="27" spans="1:7">
      <c r="A27" s="480"/>
      <c r="B27" s="494" t="s">
        <v>675</v>
      </c>
      <c r="C27" s="480"/>
      <c r="D27" s="480"/>
      <c r="E27" s="480"/>
      <c r="F27" s="480"/>
      <c r="G27" s="480"/>
    </row>
  </sheetData>
  <mergeCells count="21">
    <mergeCell ref="B6:B10"/>
    <mergeCell ref="B4:B5"/>
    <mergeCell ref="C4:C5"/>
    <mergeCell ref="D4:D5"/>
    <mergeCell ref="E4:E5"/>
    <mergeCell ref="F4:G4"/>
    <mergeCell ref="B25:B26"/>
    <mergeCell ref="D25:E25"/>
    <mergeCell ref="D26:E26"/>
    <mergeCell ref="D15:E15"/>
    <mergeCell ref="B16:B17"/>
    <mergeCell ref="D16:E16"/>
    <mergeCell ref="D17:E17"/>
    <mergeCell ref="B18:B19"/>
    <mergeCell ref="D18:E18"/>
    <mergeCell ref="D19:E19"/>
    <mergeCell ref="B20:B24"/>
    <mergeCell ref="D20:E20"/>
    <mergeCell ref="D21:E21"/>
    <mergeCell ref="D22:E22"/>
    <mergeCell ref="D23:E23"/>
  </mergeCells>
  <pageMargins left="0.19685039370078741" right="0.19685039370078741" top="1.2" bottom="0.6692913385826772" header="0.25" footer="0.19685039370078741"/>
  <pageSetup paperSize="9" scale="66" fitToHeight="0" orientation="portrait" horizontalDpi="1200" verticalDpi="1200" r:id="rId1"/>
  <headerFooter>
    <oddHeader>&amp;C&amp;"Arial,Negrito"&amp;12&amp;G
&amp;16RELATÓRIO DE CONSOLIDAÇÃO DE CUSTOS GERAIS</oddHeader>
    <oddFooter>&amp;C&amp;"Arial,Negrito"&amp;10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28" min="1" max="13" man="1"/>
    <brk id="54" max="16383" man="1"/>
    <brk id="78" min="1" max="1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06"/>
  <sheetViews>
    <sheetView workbookViewId="0">
      <selection activeCell="M99" sqref="M99"/>
    </sheetView>
  </sheetViews>
  <sheetFormatPr defaultColWidth="8.85546875" defaultRowHeight="12.75"/>
  <cols>
    <col min="1" max="1" width="27.28515625" style="328" customWidth="1"/>
    <col min="2" max="2" width="14.85546875" style="328" customWidth="1"/>
    <col min="3" max="3" width="14.42578125" style="328" customWidth="1"/>
    <col min="4" max="4" width="16" style="328" customWidth="1"/>
    <col min="5" max="5" width="14.85546875" style="328" customWidth="1"/>
    <col min="6" max="6" width="16.7109375" style="328" customWidth="1"/>
    <col min="7" max="8" width="8.85546875" style="328"/>
    <col min="9" max="9" width="5.42578125" style="328" customWidth="1"/>
    <col min="10" max="13" width="8.85546875" style="328"/>
    <col min="14" max="14" width="12.140625" style="328" bestFit="1" customWidth="1"/>
    <col min="15" max="18" width="11.5703125" style="328" bestFit="1" customWidth="1"/>
    <col min="19" max="16384" width="8.85546875" style="328"/>
  </cols>
  <sheetData>
    <row r="1" spans="1:6" ht="18" customHeight="1">
      <c r="A1" s="327" t="s">
        <v>423</v>
      </c>
      <c r="B1" s="327"/>
    </row>
    <row r="2" spans="1:6">
      <c r="A2" s="327" t="s">
        <v>407</v>
      </c>
      <c r="B2" s="327" t="s">
        <v>424</v>
      </c>
    </row>
    <row r="3" spans="1:6">
      <c r="A3" s="329"/>
      <c r="B3" s="329"/>
    </row>
    <row r="4" spans="1:6">
      <c r="A4" s="327" t="s">
        <v>408</v>
      </c>
      <c r="B4" s="327" t="s">
        <v>409</v>
      </c>
    </row>
    <row r="5" spans="1:6">
      <c r="A5" s="329" t="s">
        <v>410</v>
      </c>
      <c r="B5" s="329" t="str">
        <f>B2</f>
        <v>Juazeiro/BA</v>
      </c>
      <c r="C5" s="329" t="s">
        <v>411</v>
      </c>
      <c r="D5" s="329" t="s">
        <v>412</v>
      </c>
      <c r="E5" s="329" t="s">
        <v>413</v>
      </c>
      <c r="F5" s="329" t="s">
        <v>274</v>
      </c>
    </row>
    <row r="6" spans="1:6">
      <c r="C6" s="330">
        <v>1397</v>
      </c>
      <c r="D6" s="330">
        <v>1695</v>
      </c>
      <c r="E6" s="330">
        <v>1841</v>
      </c>
      <c r="F6" s="330">
        <f>AVERAGE(C6:E6)</f>
        <v>1644.3333333333333</v>
      </c>
    </row>
    <row r="31" spans="1:6">
      <c r="A31" s="329" t="s">
        <v>414</v>
      </c>
      <c r="B31" s="329" t="str">
        <f>B2</f>
        <v>Juazeiro/BA</v>
      </c>
      <c r="C31" s="329" t="s">
        <v>411</v>
      </c>
      <c r="D31" s="329" t="s">
        <v>412</v>
      </c>
      <c r="E31" s="329" t="s">
        <v>413</v>
      </c>
      <c r="F31" s="329" t="s">
        <v>274</v>
      </c>
    </row>
    <row r="32" spans="1:6">
      <c r="C32" s="330">
        <v>885</v>
      </c>
      <c r="D32" s="330">
        <v>1087</v>
      </c>
      <c r="E32" s="330">
        <v>1087</v>
      </c>
      <c r="F32" s="330">
        <f>AVERAGE(C32:E32)</f>
        <v>1019.6666666666666</v>
      </c>
    </row>
    <row r="57" spans="1:6">
      <c r="A57" s="329" t="s">
        <v>415</v>
      </c>
      <c r="B57" s="329" t="str">
        <f>B2</f>
        <v>Juazeiro/BA</v>
      </c>
      <c r="C57" s="329" t="s">
        <v>411</v>
      </c>
      <c r="D57" s="329" t="s">
        <v>412</v>
      </c>
      <c r="E57" s="329" t="s">
        <v>413</v>
      </c>
      <c r="F57" s="329" t="s">
        <v>274</v>
      </c>
    </row>
    <row r="58" spans="1:6">
      <c r="C58" s="330">
        <v>2301</v>
      </c>
      <c r="D58" s="330">
        <v>3653</v>
      </c>
      <c r="E58" s="330">
        <v>4416</v>
      </c>
      <c r="F58" s="330">
        <f>AVERAGE(C58:E58)</f>
        <v>3456.6666666666665</v>
      </c>
    </row>
    <row r="82" spans="1:6">
      <c r="A82" s="329" t="s">
        <v>425</v>
      </c>
      <c r="B82" s="329" t="str">
        <f>B2</f>
        <v>Juazeiro/BA</v>
      </c>
      <c r="C82" s="329" t="s">
        <v>411</v>
      </c>
      <c r="D82" s="329" t="s">
        <v>412</v>
      </c>
      <c r="E82" s="329" t="s">
        <v>413</v>
      </c>
      <c r="F82" s="329" t="s">
        <v>274</v>
      </c>
    </row>
    <row r="83" spans="1:6">
      <c r="C83" s="330">
        <v>2262</v>
      </c>
      <c r="D83" s="330">
        <v>2262</v>
      </c>
      <c r="E83" s="330">
        <v>4704</v>
      </c>
      <c r="F83" s="330">
        <f>AVERAGE(C83:E83)</f>
        <v>3076</v>
      </c>
    </row>
    <row r="84" spans="1:6">
      <c r="C84" s="330"/>
      <c r="D84" s="330"/>
      <c r="E84" s="330"/>
      <c r="F84" s="330"/>
    </row>
    <row r="85" spans="1:6">
      <c r="C85" s="330"/>
      <c r="D85" s="330"/>
      <c r="E85" s="330"/>
      <c r="F85" s="330"/>
    </row>
    <row r="86" spans="1:6">
      <c r="C86" s="330"/>
      <c r="D86" s="330"/>
      <c r="E86" s="330"/>
      <c r="F86" s="330"/>
    </row>
    <row r="87" spans="1:6">
      <c r="C87" s="330"/>
      <c r="D87" s="330"/>
      <c r="E87" s="330"/>
      <c r="F87" s="330"/>
    </row>
    <row r="88" spans="1:6">
      <c r="C88" s="330"/>
      <c r="D88" s="330"/>
      <c r="E88" s="330"/>
      <c r="F88" s="330"/>
    </row>
    <row r="89" spans="1:6">
      <c r="C89" s="330"/>
      <c r="D89" s="330"/>
      <c r="E89" s="330"/>
      <c r="F89" s="330"/>
    </row>
    <row r="90" spans="1:6">
      <c r="C90" s="330"/>
      <c r="D90" s="330"/>
      <c r="E90" s="330"/>
      <c r="F90" s="330"/>
    </row>
    <row r="106" spans="1:3">
      <c r="A106" s="331" t="s">
        <v>416</v>
      </c>
      <c r="B106" s="331"/>
      <c r="C106" s="332">
        <f>AVERAGE(F6:F83)</f>
        <v>2299.1666666666665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3"/>
  <sheetViews>
    <sheetView view="pageBreakPreview" topLeftCell="A13" zoomScale="60" zoomScaleNormal="100" workbookViewId="0">
      <selection activeCell="G27" sqref="G27"/>
    </sheetView>
  </sheetViews>
  <sheetFormatPr defaultColWidth="19.5703125" defaultRowHeight="15.75"/>
  <cols>
    <col min="1" max="1" width="27.85546875" style="305" bestFit="1" customWidth="1"/>
    <col min="2" max="2" width="55.42578125" style="305" customWidth="1"/>
    <col min="3" max="3" width="29.140625" style="305" customWidth="1"/>
    <col min="4" max="4" width="31" style="305" customWidth="1"/>
    <col min="5" max="7" width="19.5703125" style="305"/>
    <col min="8" max="8" width="19.5703125" style="305" customWidth="1"/>
    <col min="9" max="16384" width="19.5703125" style="305"/>
  </cols>
  <sheetData>
    <row r="1" spans="1:6">
      <c r="A1" s="744"/>
      <c r="B1" s="744"/>
      <c r="C1" s="744"/>
      <c r="D1" s="744"/>
      <c r="E1" s="744"/>
      <c r="F1" s="744"/>
    </row>
    <row r="2" spans="1:6">
      <c r="A2" s="744"/>
      <c r="B2" s="744"/>
      <c r="C2" s="744"/>
      <c r="D2" s="744"/>
      <c r="E2" s="744"/>
      <c r="F2" s="744"/>
    </row>
    <row r="3" spans="1:6">
      <c r="A3" s="744"/>
      <c r="B3" s="744"/>
      <c r="C3" s="744"/>
      <c r="D3" s="744"/>
      <c r="E3" s="744"/>
      <c r="F3" s="744"/>
    </row>
    <row r="4" spans="1:6">
      <c r="A4" s="744"/>
      <c r="B4" s="744"/>
      <c r="C4" s="744"/>
      <c r="D4" s="744"/>
      <c r="E4" s="744"/>
      <c r="F4" s="744"/>
    </row>
    <row r="5" spans="1:6">
      <c r="A5" s="745" t="s">
        <v>426</v>
      </c>
      <c r="B5" s="746"/>
      <c r="C5" s="746"/>
      <c r="D5" s="746"/>
      <c r="E5" s="746"/>
      <c r="F5" s="746"/>
    </row>
    <row r="6" spans="1:6" ht="15.75" customHeight="1">
      <c r="A6" s="746"/>
      <c r="B6" s="746"/>
      <c r="C6" s="746"/>
      <c r="D6" s="746"/>
      <c r="E6" s="746"/>
      <c r="F6" s="746"/>
    </row>
    <row r="7" spans="1:6" ht="24" customHeight="1">
      <c r="B7" s="306"/>
      <c r="C7" s="338"/>
      <c r="D7" s="302"/>
    </row>
    <row r="8" spans="1:6">
      <c r="A8" s="747" t="s">
        <v>427</v>
      </c>
      <c r="B8" s="749" t="s">
        <v>428</v>
      </c>
      <c r="C8" s="750"/>
      <c r="D8" s="750"/>
      <c r="E8" s="751"/>
      <c r="F8" s="747" t="s">
        <v>429</v>
      </c>
    </row>
    <row r="9" spans="1:6" ht="24">
      <c r="A9" s="748"/>
      <c r="B9" s="345" t="s">
        <v>430</v>
      </c>
      <c r="C9" s="345" t="s">
        <v>431</v>
      </c>
      <c r="D9" s="345" t="s">
        <v>432</v>
      </c>
      <c r="E9" s="345" t="s">
        <v>433</v>
      </c>
      <c r="F9" s="748"/>
    </row>
    <row r="10" spans="1:6">
      <c r="A10" s="346">
        <f>SUM(E13:E18)</f>
        <v>0</v>
      </c>
      <c r="B10" s="347">
        <v>1.5</v>
      </c>
      <c r="C10" s="348">
        <v>12</v>
      </c>
      <c r="D10" s="349">
        <v>0.2</v>
      </c>
      <c r="E10" s="350">
        <f>ROUND((A10*(100%-D10))/(B10*C10),2)</f>
        <v>0</v>
      </c>
      <c r="F10" s="350">
        <f>E10</f>
        <v>0</v>
      </c>
    </row>
    <row r="12" spans="1:6">
      <c r="A12" s="351" t="s">
        <v>434</v>
      </c>
      <c r="B12" s="351" t="s">
        <v>187</v>
      </c>
      <c r="C12" s="351" t="s">
        <v>435</v>
      </c>
      <c r="D12" s="351" t="s">
        <v>436</v>
      </c>
      <c r="E12" s="351" t="s">
        <v>437</v>
      </c>
    </row>
    <row r="13" spans="1:6">
      <c r="A13" s="351" t="s">
        <v>438</v>
      </c>
      <c r="B13" s="351" t="s">
        <v>439</v>
      </c>
      <c r="C13" s="352"/>
      <c r="D13" s="351"/>
      <c r="E13" s="353"/>
    </row>
    <row r="14" spans="1:6">
      <c r="A14" s="351" t="s">
        <v>440</v>
      </c>
      <c r="B14" s="351" t="s">
        <v>441</v>
      </c>
      <c r="C14" s="352"/>
      <c r="D14" s="351"/>
      <c r="E14" s="353"/>
    </row>
    <row r="15" spans="1:6">
      <c r="A15" s="351" t="s">
        <v>442</v>
      </c>
      <c r="B15" s="351" t="s">
        <v>443</v>
      </c>
      <c r="C15" s="352"/>
      <c r="D15" s="351"/>
      <c r="E15" s="353"/>
    </row>
    <row r="16" spans="1:6">
      <c r="A16" s="351"/>
      <c r="B16" s="351"/>
      <c r="C16" s="353"/>
      <c r="D16" s="351"/>
      <c r="E16" s="353"/>
    </row>
    <row r="17" spans="1:6">
      <c r="B17" s="301"/>
      <c r="C17" s="338"/>
      <c r="D17" s="324"/>
      <c r="E17" s="304"/>
      <c r="F17" s="304"/>
    </row>
    <row r="18" spans="1:6">
      <c r="B18" s="302"/>
      <c r="C18" s="302"/>
      <c r="D18" s="303"/>
      <c r="E18" s="304"/>
      <c r="F18" s="304"/>
    </row>
    <row r="19" spans="1:6">
      <c r="B19" s="301"/>
      <c r="C19" s="339"/>
      <c r="D19" s="303"/>
      <c r="E19" s="304"/>
      <c r="F19" s="304"/>
    </row>
    <row r="20" spans="1:6" ht="15.75" customHeight="1">
      <c r="B20" s="302"/>
      <c r="C20" s="302"/>
      <c r="D20" s="303"/>
      <c r="E20" s="304"/>
      <c r="F20" s="304"/>
    </row>
    <row r="23" spans="1:6">
      <c r="A23" s="354" t="s">
        <v>444</v>
      </c>
    </row>
    <row r="40" spans="1:9">
      <c r="A40" s="351" t="s">
        <v>445</v>
      </c>
      <c r="B40" s="351" t="s">
        <v>446</v>
      </c>
      <c r="C40" s="351" t="s">
        <v>447</v>
      </c>
      <c r="D40" s="351" t="s">
        <v>448</v>
      </c>
      <c r="E40" s="351" t="s">
        <v>449</v>
      </c>
      <c r="F40" s="355" t="s">
        <v>450</v>
      </c>
      <c r="G40" s="356"/>
    </row>
    <row r="41" spans="1:9" ht="15.75" customHeight="1">
      <c r="A41" s="357"/>
      <c r="B41" s="357"/>
      <c r="C41" s="357"/>
      <c r="D41" s="357"/>
      <c r="E41" s="357"/>
      <c r="F41" s="355" t="s">
        <v>451</v>
      </c>
      <c r="G41" s="358"/>
      <c r="I41" s="359"/>
    </row>
    <row r="42" spans="1:9">
      <c r="F42" s="355" t="s">
        <v>452</v>
      </c>
      <c r="G42" s="358"/>
      <c r="H42" s="359"/>
      <c r="I42" s="359"/>
    </row>
    <row r="43" spans="1:9">
      <c r="F43" s="355" t="s">
        <v>453</v>
      </c>
      <c r="G43" s="358"/>
      <c r="H43" s="359"/>
      <c r="I43" s="359"/>
    </row>
    <row r="45" spans="1:9">
      <c r="A45" s="305" t="s">
        <v>454</v>
      </c>
    </row>
    <row r="46" spans="1:9" ht="25.5" customHeight="1">
      <c r="A46" s="743" t="s">
        <v>455</v>
      </c>
      <c r="B46" s="743"/>
      <c r="C46" s="743"/>
      <c r="D46" s="743"/>
      <c r="E46" s="743"/>
      <c r="F46" s="743"/>
      <c r="G46" s="743"/>
    </row>
    <row r="47" spans="1:9">
      <c r="A47" s="354"/>
    </row>
    <row r="66" spans="1:8">
      <c r="A66" s="351"/>
      <c r="B66" s="351"/>
      <c r="C66" s="351"/>
      <c r="D66" s="351"/>
      <c r="E66" s="351"/>
      <c r="F66" s="355"/>
      <c r="G66" s="356"/>
    </row>
    <row r="67" spans="1:8" ht="15.75" customHeight="1">
      <c r="A67" s="357"/>
      <c r="B67" s="357"/>
      <c r="C67" s="357"/>
      <c r="D67" s="357"/>
      <c r="E67" s="357"/>
      <c r="F67" s="355"/>
      <c r="G67" s="358"/>
    </row>
    <row r="68" spans="1:8">
      <c r="F68" s="355"/>
      <c r="G68" s="358"/>
    </row>
    <row r="69" spans="1:8">
      <c r="F69" s="355"/>
      <c r="G69" s="358"/>
    </row>
    <row r="72" spans="1:8" ht="30.75" customHeight="1">
      <c r="A72" s="743"/>
      <c r="B72" s="743"/>
      <c r="C72" s="743"/>
      <c r="D72" s="743"/>
      <c r="E72" s="743"/>
      <c r="F72" s="743"/>
      <c r="G72" s="743"/>
      <c r="H72" s="342"/>
    </row>
    <row r="73" spans="1:8">
      <c r="A73" s="342"/>
      <c r="B73" s="342"/>
      <c r="C73" s="342"/>
      <c r="D73" s="342"/>
      <c r="E73" s="342"/>
      <c r="F73" s="342"/>
      <c r="G73" s="342"/>
      <c r="H73" s="342"/>
    </row>
  </sheetData>
  <mergeCells count="7">
    <mergeCell ref="A72:G72"/>
    <mergeCell ref="A1:F4"/>
    <mergeCell ref="A5:F6"/>
    <mergeCell ref="A8:A9"/>
    <mergeCell ref="B8:E8"/>
    <mergeCell ref="F8:F9"/>
    <mergeCell ref="A46:G46"/>
  </mergeCells>
  <hyperlinks>
    <hyperlink ref="A46" r:id="rId1" xr:uid="{00000000-0004-0000-1000-000000000000}"/>
  </hyperlinks>
  <pageMargins left="0.511811024" right="0.511811024" top="0.78740157499999996" bottom="0.78740157499999996" header="0.31496062000000002" footer="0.31496062000000002"/>
  <pageSetup paperSize="9" scale="46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P74"/>
  <sheetViews>
    <sheetView view="pageBreakPreview" topLeftCell="A22" zoomScaleNormal="100" zoomScaleSheetLayoutView="100" workbookViewId="0">
      <selection activeCell="A46" sqref="A46"/>
    </sheetView>
  </sheetViews>
  <sheetFormatPr defaultColWidth="19.5703125" defaultRowHeight="15.75"/>
  <cols>
    <col min="1" max="1" width="50.140625" style="305" customWidth="1"/>
    <col min="2" max="2" width="29.5703125" style="305" customWidth="1"/>
    <col min="3" max="3" width="29.140625" style="305" customWidth="1"/>
    <col min="4" max="4" width="31" style="305" customWidth="1"/>
    <col min="5" max="9" width="19.5703125" style="305"/>
    <col min="10" max="10" width="19.5703125" style="305" customWidth="1"/>
    <col min="11" max="16384" width="19.5703125" style="305"/>
  </cols>
  <sheetData>
    <row r="1" spans="1:9">
      <c r="A1" s="744"/>
      <c r="B1" s="744"/>
      <c r="C1" s="744"/>
      <c r="D1" s="744"/>
      <c r="E1" s="744"/>
      <c r="F1" s="744"/>
      <c r="G1" s="744"/>
      <c r="H1" s="744"/>
    </row>
    <row r="2" spans="1:9">
      <c r="A2" s="744"/>
      <c r="B2" s="744"/>
      <c r="C2" s="744"/>
      <c r="D2" s="744"/>
      <c r="E2" s="744"/>
      <c r="F2" s="744"/>
      <c r="G2" s="744"/>
      <c r="H2" s="744"/>
    </row>
    <row r="3" spans="1:9">
      <c r="A3" s="744"/>
      <c r="B3" s="744"/>
      <c r="C3" s="744"/>
      <c r="D3" s="744"/>
      <c r="E3" s="744"/>
      <c r="F3" s="744"/>
      <c r="G3" s="744"/>
      <c r="H3" s="744"/>
    </row>
    <row r="4" spans="1:9">
      <c r="A4" s="744"/>
      <c r="B4" s="744"/>
      <c r="C4" s="744"/>
      <c r="D4" s="744"/>
      <c r="E4" s="744"/>
      <c r="F4" s="744"/>
      <c r="G4" s="744"/>
      <c r="H4" s="744"/>
    </row>
    <row r="5" spans="1:9">
      <c r="A5" s="745" t="s">
        <v>456</v>
      </c>
      <c r="B5" s="746"/>
      <c r="C5" s="746"/>
      <c r="D5" s="746"/>
      <c r="E5" s="746"/>
      <c r="F5" s="746"/>
      <c r="G5" s="746"/>
      <c r="H5" s="746"/>
    </row>
    <row r="6" spans="1:9" ht="15.75" customHeight="1">
      <c r="A6" s="746"/>
      <c r="B6" s="746"/>
      <c r="C6" s="746"/>
      <c r="D6" s="746"/>
      <c r="E6" s="746"/>
      <c r="F6" s="746"/>
      <c r="G6" s="746"/>
      <c r="H6" s="746"/>
    </row>
    <row r="7" spans="1:9" ht="24" customHeight="1">
      <c r="B7" s="306"/>
      <c r="C7" s="338"/>
      <c r="D7" s="302"/>
    </row>
    <row r="8" spans="1:9">
      <c r="A8" s="747" t="s">
        <v>457</v>
      </c>
      <c r="B8" s="749" t="s">
        <v>428</v>
      </c>
      <c r="C8" s="750"/>
      <c r="D8" s="750"/>
      <c r="E8" s="751"/>
      <c r="F8" s="753" t="s">
        <v>458</v>
      </c>
      <c r="G8" s="753"/>
      <c r="H8" s="747" t="s">
        <v>429</v>
      </c>
    </row>
    <row r="9" spans="1:9" ht="24">
      <c r="A9" s="748"/>
      <c r="B9" s="345" t="s">
        <v>430</v>
      </c>
      <c r="C9" s="345" t="s">
        <v>431</v>
      </c>
      <c r="D9" s="345" t="s">
        <v>432</v>
      </c>
      <c r="E9" s="345" t="s">
        <v>433</v>
      </c>
      <c r="F9" s="360" t="s">
        <v>459</v>
      </c>
      <c r="G9" s="360" t="s">
        <v>460</v>
      </c>
      <c r="H9" s="748"/>
    </row>
    <row r="10" spans="1:9">
      <c r="A10" s="346"/>
      <c r="B10" s="347">
        <v>2</v>
      </c>
      <c r="C10" s="348">
        <v>12</v>
      </c>
      <c r="D10" s="349">
        <v>0.25</v>
      </c>
      <c r="E10" s="350"/>
      <c r="F10" s="361">
        <v>0.05</v>
      </c>
      <c r="G10" s="362">
        <f>ROUND((F10*A10)/12,2)</f>
        <v>0</v>
      </c>
      <c r="H10" s="350">
        <f>E10+G10</f>
        <v>0</v>
      </c>
      <c r="I10" s="363"/>
    </row>
    <row r="12" spans="1:9">
      <c r="A12" s="351" t="s">
        <v>434</v>
      </c>
      <c r="B12" s="351" t="s">
        <v>187</v>
      </c>
      <c r="C12" s="351" t="s">
        <v>435</v>
      </c>
      <c r="D12" s="351" t="s">
        <v>436</v>
      </c>
      <c r="E12" s="351" t="s">
        <v>437</v>
      </c>
    </row>
    <row r="13" spans="1:9" ht="44.25" customHeight="1">
      <c r="A13" s="364" t="s">
        <v>461</v>
      </c>
      <c r="B13" s="365" t="s">
        <v>443</v>
      </c>
      <c r="C13" s="366"/>
      <c r="D13" s="365">
        <v>1</v>
      </c>
      <c r="E13" s="367"/>
      <c r="F13" s="368"/>
      <c r="G13" s="368"/>
    </row>
    <row r="14" spans="1:9">
      <c r="C14" s="369"/>
      <c r="E14" s="370"/>
      <c r="F14" s="370"/>
      <c r="G14" s="370"/>
    </row>
    <row r="15" spans="1:9">
      <c r="C15" s="369"/>
      <c r="E15" s="370"/>
      <c r="F15" s="370"/>
      <c r="G15" s="370"/>
    </row>
    <row r="16" spans="1:9">
      <c r="C16" s="370"/>
      <c r="E16" s="370"/>
      <c r="F16" s="370"/>
      <c r="G16" s="370"/>
    </row>
    <row r="17" spans="1:8">
      <c r="B17" s="301"/>
      <c r="C17" s="338"/>
      <c r="D17" s="324"/>
      <c r="E17" s="304"/>
      <c r="F17" s="304"/>
      <c r="G17" s="304"/>
      <c r="H17" s="304"/>
    </row>
    <row r="18" spans="1:8">
      <c r="B18" s="302"/>
      <c r="C18" s="302"/>
      <c r="D18" s="303"/>
      <c r="E18" s="304"/>
      <c r="F18" s="304"/>
      <c r="G18" s="304"/>
      <c r="H18" s="304"/>
    </row>
    <row r="19" spans="1:8">
      <c r="B19" s="301"/>
      <c r="C19" s="339"/>
      <c r="D19" s="303"/>
      <c r="E19" s="304"/>
      <c r="F19" s="304"/>
      <c r="G19" s="304"/>
      <c r="H19" s="304"/>
    </row>
    <row r="20" spans="1:8" ht="15.75" customHeight="1">
      <c r="B20" s="302"/>
      <c r="C20" s="302"/>
      <c r="D20" s="303"/>
      <c r="E20" s="304"/>
      <c r="F20" s="304"/>
      <c r="G20" s="304"/>
      <c r="H20" s="304"/>
    </row>
    <row r="23" spans="1:8">
      <c r="A23" s="354"/>
    </row>
    <row r="24" spans="1:8">
      <c r="A24" s="354"/>
    </row>
    <row r="25" spans="1:8">
      <c r="A25" s="354"/>
    </row>
    <row r="26" spans="1:8">
      <c r="A26" s="354"/>
    </row>
    <row r="27" spans="1:8">
      <c r="A27" s="354"/>
    </row>
    <row r="28" spans="1:8">
      <c r="A28" s="354"/>
    </row>
    <row r="29" spans="1:8">
      <c r="A29" s="354"/>
    </row>
    <row r="30" spans="1:8">
      <c r="A30" s="354"/>
    </row>
    <row r="31" spans="1:8">
      <c r="A31" s="354"/>
    </row>
    <row r="32" spans="1:8">
      <c r="A32" s="354"/>
    </row>
    <row r="33" spans="1:11">
      <c r="A33" s="354"/>
    </row>
    <row r="34" spans="1:11">
      <c r="A34" s="354"/>
    </row>
    <row r="35" spans="1:11">
      <c r="A35" s="354"/>
    </row>
    <row r="36" spans="1:11">
      <c r="A36" s="354"/>
    </row>
    <row r="37" spans="1:11">
      <c r="A37" s="354"/>
    </row>
    <row r="38" spans="1:11">
      <c r="A38" s="354"/>
    </row>
    <row r="39" spans="1:11">
      <c r="A39" s="354"/>
    </row>
    <row r="40" spans="1:11">
      <c r="A40" s="354"/>
    </row>
    <row r="41" spans="1:11">
      <c r="A41" s="351" t="s">
        <v>445</v>
      </c>
      <c r="B41" s="351" t="s">
        <v>446</v>
      </c>
      <c r="C41" s="351" t="s">
        <v>447</v>
      </c>
      <c r="D41" s="351" t="s">
        <v>448</v>
      </c>
      <c r="E41" s="351" t="s">
        <v>449</v>
      </c>
      <c r="F41" s="351" t="s">
        <v>462</v>
      </c>
      <c r="G41" s="351" t="s">
        <v>463</v>
      </c>
      <c r="I41" s="355" t="s">
        <v>450</v>
      </c>
      <c r="J41" s="356" t="e">
        <f>_xlfn.STDEV.S(A42:G42)/AVERAGE(A42:G42)</f>
        <v>#DIV/0!</v>
      </c>
    </row>
    <row r="42" spans="1:11" ht="15.75" customHeight="1">
      <c r="A42" s="352"/>
      <c r="B42" s="352"/>
      <c r="C42" s="352"/>
      <c r="D42" s="352"/>
      <c r="E42" s="352"/>
      <c r="F42" s="352"/>
      <c r="G42" s="352"/>
      <c r="I42" s="355" t="s">
        <v>451</v>
      </c>
      <c r="J42" s="358" t="e">
        <f>AVERAGE(A42:G42)</f>
        <v>#DIV/0!</v>
      </c>
    </row>
    <row r="43" spans="1:11" ht="15.75" customHeight="1">
      <c r="A43" s="371"/>
      <c r="B43" s="371"/>
      <c r="C43" s="371"/>
      <c r="D43" s="371"/>
      <c r="E43" s="371"/>
      <c r="F43" s="371"/>
      <c r="G43" s="371"/>
      <c r="I43" s="355" t="s">
        <v>452</v>
      </c>
      <c r="J43" s="358" t="e">
        <f>MEDIAN(A42:G42)</f>
        <v>#NUM!</v>
      </c>
    </row>
    <row r="44" spans="1:11" ht="15.75" customHeight="1">
      <c r="I44" s="355" t="s">
        <v>453</v>
      </c>
      <c r="J44" s="358" t="e">
        <f>SMALL(J42:J43,1)</f>
        <v>#DIV/0!</v>
      </c>
    </row>
    <row r="45" spans="1:11" ht="15.75" customHeight="1">
      <c r="A45" s="369"/>
      <c r="B45" s="369"/>
      <c r="C45" s="369"/>
      <c r="D45" s="369"/>
      <c r="E45" s="369"/>
      <c r="F45" s="369"/>
      <c r="G45" s="369"/>
      <c r="H45" s="355"/>
      <c r="I45" s="358"/>
      <c r="K45" s="359"/>
    </row>
    <row r="46" spans="1:11">
      <c r="A46" s="305" t="s">
        <v>454</v>
      </c>
    </row>
    <row r="47" spans="1:11" ht="25.5" customHeight="1">
      <c r="A47" s="743" t="s">
        <v>455</v>
      </c>
      <c r="B47" s="743"/>
      <c r="C47" s="743"/>
      <c r="D47" s="743"/>
      <c r="E47" s="743"/>
      <c r="F47" s="743"/>
      <c r="G47" s="743"/>
      <c r="H47" s="743"/>
      <c r="I47" s="743"/>
    </row>
    <row r="48" spans="1:11">
      <c r="A48" s="354"/>
    </row>
    <row r="52" spans="9:16">
      <c r="I52" s="369"/>
      <c r="J52" s="369"/>
      <c r="K52" s="369"/>
      <c r="L52" s="369"/>
      <c r="M52" s="369"/>
      <c r="N52" s="369"/>
      <c r="O52" s="369"/>
      <c r="P52" s="369"/>
    </row>
    <row r="53" spans="9:16">
      <c r="I53" s="369"/>
    </row>
    <row r="54" spans="9:16">
      <c r="I54" s="369"/>
    </row>
    <row r="55" spans="9:16">
      <c r="I55" s="369"/>
    </row>
    <row r="56" spans="9:16">
      <c r="I56" s="369"/>
    </row>
    <row r="57" spans="9:16">
      <c r="I57" s="369"/>
    </row>
    <row r="58" spans="9:16">
      <c r="I58" s="369"/>
    </row>
    <row r="67" spans="1:10">
      <c r="H67" s="355"/>
      <c r="I67" s="372"/>
    </row>
    <row r="68" spans="1:10" ht="15.75" customHeight="1">
      <c r="A68" s="371"/>
      <c r="B68" s="371"/>
      <c r="C68" s="371"/>
      <c r="D68" s="371"/>
      <c r="E68" s="371"/>
      <c r="F68" s="371"/>
      <c r="G68" s="371"/>
      <c r="H68" s="355"/>
      <c r="I68" s="373"/>
    </row>
    <row r="69" spans="1:10">
      <c r="H69" s="355"/>
      <c r="I69" s="373"/>
    </row>
    <row r="70" spans="1:10">
      <c r="H70" s="355"/>
      <c r="I70" s="373"/>
    </row>
    <row r="73" spans="1:10" ht="30.75" customHeight="1">
      <c r="A73" s="752"/>
      <c r="B73" s="752"/>
      <c r="C73" s="752"/>
      <c r="D73" s="752"/>
      <c r="E73" s="752"/>
      <c r="F73" s="752"/>
      <c r="G73" s="752"/>
      <c r="H73" s="752"/>
      <c r="I73" s="752"/>
      <c r="J73" s="342"/>
    </row>
    <row r="74" spans="1:10">
      <c r="A74" s="374"/>
      <c r="B74" s="374"/>
      <c r="C74" s="374"/>
      <c r="D74" s="374"/>
      <c r="E74" s="374"/>
      <c r="F74" s="374"/>
      <c r="G74" s="374"/>
      <c r="H74" s="374"/>
      <c r="I74" s="374"/>
      <c r="J74" s="342"/>
    </row>
  </sheetData>
  <mergeCells count="8">
    <mergeCell ref="A47:I47"/>
    <mergeCell ref="A73:I73"/>
    <mergeCell ref="A1:H4"/>
    <mergeCell ref="A5:H6"/>
    <mergeCell ref="A8:A9"/>
    <mergeCell ref="B8:E8"/>
    <mergeCell ref="F8:G8"/>
    <mergeCell ref="H8:H9"/>
  </mergeCells>
  <hyperlinks>
    <hyperlink ref="A47" r:id="rId1" xr:uid="{00000000-0004-0000-1100-000000000000}"/>
  </hyperlinks>
  <pageMargins left="0.511811024" right="0.511811024" top="0.78740157499999996" bottom="0.78740157499999996" header="0.31496062000000002" footer="0.31496062000000002"/>
  <pageSetup paperSize="9" scale="36" orientation="portrait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74"/>
  <sheetViews>
    <sheetView view="pageBreakPreview" zoomScale="60" zoomScaleNormal="100" workbookViewId="0">
      <selection activeCell="F33" sqref="F33"/>
    </sheetView>
  </sheetViews>
  <sheetFormatPr defaultColWidth="19.5703125" defaultRowHeight="15.75"/>
  <cols>
    <col min="1" max="1" width="50.140625" style="305" customWidth="1"/>
    <col min="2" max="2" width="29.5703125" style="305" customWidth="1"/>
    <col min="3" max="3" width="29.140625" style="305" customWidth="1"/>
    <col min="4" max="4" width="31" style="305" customWidth="1"/>
    <col min="5" max="9" width="19.5703125" style="305"/>
    <col min="10" max="10" width="19.5703125" style="305" customWidth="1"/>
    <col min="11" max="16384" width="19.5703125" style="305"/>
  </cols>
  <sheetData>
    <row r="1" spans="1:9">
      <c r="A1" s="744"/>
      <c r="B1" s="744"/>
      <c r="C1" s="744"/>
      <c r="D1" s="744"/>
      <c r="E1" s="744"/>
      <c r="F1" s="744"/>
      <c r="G1" s="744"/>
      <c r="H1" s="744"/>
    </row>
    <row r="2" spans="1:9">
      <c r="A2" s="744"/>
      <c r="B2" s="744"/>
      <c r="C2" s="744"/>
      <c r="D2" s="744"/>
      <c r="E2" s="744"/>
      <c r="F2" s="744"/>
      <c r="G2" s="744"/>
      <c r="H2" s="744"/>
    </row>
    <row r="3" spans="1:9">
      <c r="A3" s="744"/>
      <c r="B3" s="744"/>
      <c r="C3" s="744"/>
      <c r="D3" s="744"/>
      <c r="E3" s="744"/>
      <c r="F3" s="744"/>
      <c r="G3" s="744"/>
      <c r="H3" s="744"/>
    </row>
    <row r="4" spans="1:9">
      <c r="A4" s="744"/>
      <c r="B4" s="744"/>
      <c r="C4" s="744"/>
      <c r="D4" s="744"/>
      <c r="E4" s="744"/>
      <c r="F4" s="744"/>
      <c r="G4" s="744"/>
      <c r="H4" s="744"/>
    </row>
    <row r="5" spans="1:9">
      <c r="A5" s="745" t="s">
        <v>464</v>
      </c>
      <c r="B5" s="746"/>
      <c r="C5" s="746"/>
      <c r="D5" s="746"/>
      <c r="E5" s="746"/>
      <c r="F5" s="746"/>
      <c r="G5" s="746"/>
      <c r="H5" s="746"/>
    </row>
    <row r="6" spans="1:9" ht="15.75" customHeight="1">
      <c r="A6" s="746"/>
      <c r="B6" s="746"/>
      <c r="C6" s="746"/>
      <c r="D6" s="746"/>
      <c r="E6" s="746"/>
      <c r="F6" s="746"/>
      <c r="G6" s="746"/>
      <c r="H6" s="746"/>
    </row>
    <row r="7" spans="1:9" ht="24" customHeight="1">
      <c r="B7" s="306"/>
      <c r="C7" s="338"/>
      <c r="D7" s="302"/>
    </row>
    <row r="8" spans="1:9">
      <c r="A8" s="747" t="s">
        <v>457</v>
      </c>
      <c r="B8" s="749" t="s">
        <v>428</v>
      </c>
      <c r="C8" s="750"/>
      <c r="D8" s="750"/>
      <c r="E8" s="751"/>
      <c r="F8" s="753" t="s">
        <v>458</v>
      </c>
      <c r="G8" s="753"/>
      <c r="H8" s="747" t="s">
        <v>429</v>
      </c>
    </row>
    <row r="9" spans="1:9" ht="24">
      <c r="A9" s="748"/>
      <c r="B9" s="345" t="s">
        <v>430</v>
      </c>
      <c r="C9" s="345" t="s">
        <v>431</v>
      </c>
      <c r="D9" s="345" t="s">
        <v>432</v>
      </c>
      <c r="E9" s="345" t="s">
        <v>433</v>
      </c>
      <c r="F9" s="360" t="s">
        <v>459</v>
      </c>
      <c r="G9" s="360" t="s">
        <v>460</v>
      </c>
      <c r="H9" s="748"/>
    </row>
    <row r="10" spans="1:9">
      <c r="A10" s="346">
        <f>SUM(E13:E18)</f>
        <v>0</v>
      </c>
      <c r="B10" s="347">
        <v>2</v>
      </c>
      <c r="C10" s="348">
        <v>12</v>
      </c>
      <c r="D10" s="349">
        <v>0.25</v>
      </c>
      <c r="E10" s="350">
        <f>ROUND((A10*(100%-D10))/(B10*C10),2)</f>
        <v>0</v>
      </c>
      <c r="F10" s="361">
        <v>0.05</v>
      </c>
      <c r="G10" s="362">
        <f>ROUND((F10*A10)/12,2)</f>
        <v>0</v>
      </c>
      <c r="H10" s="350">
        <f>E10+G10</f>
        <v>0</v>
      </c>
      <c r="I10" s="363"/>
    </row>
    <row r="12" spans="1:9">
      <c r="A12" s="351" t="s">
        <v>434</v>
      </c>
      <c r="B12" s="351" t="s">
        <v>187</v>
      </c>
      <c r="C12" s="351" t="s">
        <v>435</v>
      </c>
      <c r="D12" s="351" t="s">
        <v>436</v>
      </c>
      <c r="E12" s="351" t="s">
        <v>437</v>
      </c>
    </row>
    <row r="13" spans="1:9" ht="44.25" customHeight="1">
      <c r="A13" s="375" t="s">
        <v>465</v>
      </c>
      <c r="B13" s="365" t="s">
        <v>443</v>
      </c>
      <c r="C13" s="366"/>
      <c r="D13" s="365">
        <v>1</v>
      </c>
      <c r="E13" s="367"/>
      <c r="F13" s="368"/>
      <c r="G13" s="368"/>
    </row>
    <row r="14" spans="1:9">
      <c r="C14" s="369"/>
      <c r="E14" s="370"/>
      <c r="F14" s="370"/>
      <c r="G14" s="370"/>
    </row>
    <row r="15" spans="1:9">
      <c r="C15" s="369"/>
      <c r="E15" s="370"/>
      <c r="F15" s="370"/>
      <c r="G15" s="370"/>
    </row>
    <row r="16" spans="1:9">
      <c r="C16" s="370"/>
      <c r="E16" s="370"/>
      <c r="F16" s="370"/>
      <c r="G16" s="370"/>
    </row>
    <row r="17" spans="1:17">
      <c r="B17" s="301"/>
      <c r="C17" s="338"/>
      <c r="D17" s="324"/>
      <c r="E17" s="304"/>
      <c r="F17" s="304"/>
      <c r="G17" s="304"/>
      <c r="H17" s="304"/>
    </row>
    <row r="18" spans="1:17">
      <c r="B18" s="302"/>
      <c r="C18" s="302"/>
      <c r="D18" s="303"/>
      <c r="E18" s="304"/>
      <c r="F18" s="304"/>
      <c r="G18" s="304"/>
      <c r="H18" s="304"/>
    </row>
    <row r="19" spans="1:17">
      <c r="B19" s="301"/>
      <c r="C19" s="339"/>
      <c r="D19" s="303"/>
      <c r="E19" s="304"/>
      <c r="F19" s="304"/>
      <c r="G19" s="304"/>
      <c r="H19" s="304"/>
      <c r="J19" s="376"/>
    </row>
    <row r="20" spans="1:17" ht="15.75" customHeight="1">
      <c r="B20" s="302"/>
      <c r="C20" s="302"/>
      <c r="D20" s="303"/>
      <c r="E20" s="304"/>
      <c r="F20" s="304"/>
      <c r="G20" s="304"/>
      <c r="H20" s="304"/>
      <c r="J20" s="376"/>
    </row>
    <row r="21" spans="1:17">
      <c r="J21" s="376"/>
    </row>
    <row r="22" spans="1:17">
      <c r="J22" s="376"/>
    </row>
    <row r="23" spans="1:17">
      <c r="A23" s="354" t="s">
        <v>466</v>
      </c>
      <c r="J23" s="376"/>
    </row>
    <row r="24" spans="1:17">
      <c r="A24" s="354"/>
      <c r="J24" s="376"/>
    </row>
    <row r="25" spans="1:17">
      <c r="A25" s="354"/>
      <c r="J25" s="376"/>
    </row>
    <row r="26" spans="1:17">
      <c r="A26" s="354"/>
      <c r="J26" s="376"/>
    </row>
    <row r="27" spans="1:17">
      <c r="A27" s="354"/>
      <c r="J27" s="376"/>
    </row>
    <row r="28" spans="1:17">
      <c r="A28" s="354"/>
    </row>
    <row r="29" spans="1:17">
      <c r="A29" s="354"/>
    </row>
    <row r="30" spans="1:17">
      <c r="A30" s="354"/>
      <c r="I30" s="376"/>
      <c r="J30" s="376"/>
      <c r="K30" s="376"/>
      <c r="L30" s="376"/>
      <c r="M30" s="376"/>
      <c r="N30" s="376"/>
      <c r="O30" s="376"/>
      <c r="P30" s="376"/>
      <c r="Q30" s="376"/>
    </row>
    <row r="31" spans="1:17">
      <c r="A31" s="354"/>
    </row>
    <row r="32" spans="1:17">
      <c r="A32" s="354"/>
    </row>
    <row r="33" spans="1:9">
      <c r="A33" s="354"/>
    </row>
    <row r="34" spans="1:9">
      <c r="A34" s="354"/>
    </row>
    <row r="35" spans="1:9">
      <c r="A35" s="354"/>
    </row>
    <row r="36" spans="1:9">
      <c r="A36" s="354"/>
    </row>
    <row r="37" spans="1:9">
      <c r="A37" s="354"/>
    </row>
    <row r="38" spans="1:9">
      <c r="A38" s="354"/>
    </row>
    <row r="39" spans="1:9">
      <c r="A39" s="354"/>
    </row>
    <row r="40" spans="1:9">
      <c r="A40" s="354"/>
      <c r="F40" s="355" t="s">
        <v>450</v>
      </c>
      <c r="G40" s="356"/>
    </row>
    <row r="41" spans="1:9">
      <c r="A41" s="377" t="s">
        <v>445</v>
      </c>
      <c r="B41" s="377" t="s">
        <v>446</v>
      </c>
      <c r="C41" s="377" t="s">
        <v>447</v>
      </c>
      <c r="D41" s="377" t="s">
        <v>448</v>
      </c>
      <c r="E41" s="351" t="s">
        <v>449</v>
      </c>
      <c r="F41" s="355" t="s">
        <v>451</v>
      </c>
      <c r="G41" s="358"/>
    </row>
    <row r="42" spans="1:9" ht="15.75" customHeight="1">
      <c r="A42" s="352"/>
      <c r="B42" s="352"/>
      <c r="C42" s="352"/>
      <c r="D42" s="352"/>
      <c r="E42" s="352"/>
      <c r="F42" s="355" t="s">
        <v>452</v>
      </c>
      <c r="G42" s="358"/>
      <c r="I42" s="369"/>
    </row>
    <row r="43" spans="1:9" ht="15.75" customHeight="1">
      <c r="A43" s="371"/>
      <c r="B43" s="371"/>
      <c r="C43" s="371"/>
      <c r="D43" s="371"/>
      <c r="E43" s="371"/>
      <c r="F43" s="355" t="s">
        <v>453</v>
      </c>
      <c r="G43" s="358"/>
    </row>
    <row r="44" spans="1:9" ht="15.75" customHeight="1">
      <c r="F44" s="359"/>
    </row>
    <row r="45" spans="1:9" ht="15.75" customHeight="1">
      <c r="A45" s="369"/>
      <c r="B45" s="369"/>
      <c r="C45" s="369"/>
      <c r="D45" s="369"/>
      <c r="E45" s="369"/>
      <c r="I45" s="358"/>
    </row>
    <row r="46" spans="1:9">
      <c r="A46" s="305" t="s">
        <v>454</v>
      </c>
    </row>
    <row r="47" spans="1:9" ht="25.5" customHeight="1">
      <c r="A47" s="743" t="s">
        <v>455</v>
      </c>
      <c r="B47" s="743"/>
      <c r="C47" s="743"/>
      <c r="D47" s="743"/>
      <c r="E47" s="743"/>
      <c r="F47" s="743"/>
      <c r="G47" s="743"/>
      <c r="H47" s="743"/>
      <c r="I47" s="743"/>
    </row>
    <row r="48" spans="1:9">
      <c r="A48" s="354"/>
    </row>
    <row r="52" spans="9:16">
      <c r="I52" s="369"/>
      <c r="J52" s="369"/>
      <c r="K52" s="369"/>
      <c r="L52" s="369"/>
      <c r="M52" s="369"/>
      <c r="N52" s="369"/>
      <c r="O52" s="369"/>
      <c r="P52" s="369"/>
    </row>
    <row r="53" spans="9:16">
      <c r="I53" s="369"/>
    </row>
    <row r="54" spans="9:16">
      <c r="I54" s="369"/>
    </row>
    <row r="55" spans="9:16">
      <c r="I55" s="369"/>
    </row>
    <row r="56" spans="9:16">
      <c r="I56" s="369"/>
    </row>
    <row r="57" spans="9:16">
      <c r="I57" s="369"/>
    </row>
    <row r="58" spans="9:16">
      <c r="I58" s="369"/>
    </row>
    <row r="67" spans="1:10">
      <c r="H67" s="355"/>
      <c r="I67" s="372"/>
    </row>
    <row r="68" spans="1:10" ht="15.75" customHeight="1">
      <c r="A68" s="371"/>
      <c r="B68" s="371"/>
      <c r="C68" s="371"/>
      <c r="D68" s="371"/>
      <c r="E68" s="371"/>
      <c r="F68" s="371"/>
      <c r="G68" s="371"/>
      <c r="H68" s="355"/>
      <c r="I68" s="373"/>
    </row>
    <row r="69" spans="1:10">
      <c r="H69" s="355"/>
      <c r="I69" s="373"/>
    </row>
    <row r="70" spans="1:10">
      <c r="H70" s="355"/>
      <c r="I70" s="373"/>
    </row>
    <row r="73" spans="1:10" ht="30.75" customHeight="1">
      <c r="A73" s="752"/>
      <c r="B73" s="752"/>
      <c r="C73" s="752"/>
      <c r="D73" s="752"/>
      <c r="E73" s="752"/>
      <c r="F73" s="752"/>
      <c r="G73" s="752"/>
      <c r="H73" s="752"/>
      <c r="I73" s="752"/>
      <c r="J73" s="342"/>
    </row>
    <row r="74" spans="1:10">
      <c r="A74" s="374"/>
      <c r="B74" s="374"/>
      <c r="C74" s="374"/>
      <c r="D74" s="374"/>
      <c r="E74" s="374"/>
      <c r="F74" s="374"/>
      <c r="G74" s="374"/>
      <c r="H74" s="374"/>
      <c r="I74" s="374"/>
      <c r="J74" s="342"/>
    </row>
  </sheetData>
  <mergeCells count="8">
    <mergeCell ref="A47:I47"/>
    <mergeCell ref="A73:I73"/>
    <mergeCell ref="A1:H4"/>
    <mergeCell ref="A5:H6"/>
    <mergeCell ref="A8:A9"/>
    <mergeCell ref="B8:E8"/>
    <mergeCell ref="F8:G8"/>
    <mergeCell ref="H8:H9"/>
  </mergeCells>
  <hyperlinks>
    <hyperlink ref="A47" r:id="rId1" xr:uid="{00000000-0004-0000-1200-000000000000}"/>
  </hyperlinks>
  <pageMargins left="0.511811024" right="0.511811024" top="0.78740157499999996" bottom="0.78740157499999996" header="0.31496062000000002" footer="0.31496062000000002"/>
  <pageSetup paperSize="9" scale="3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16</vt:i4>
      </vt:variant>
    </vt:vector>
  </HeadingPairs>
  <TitlesOfParts>
    <vt:vector size="36" baseType="lpstr">
      <vt:lpstr>PFP</vt:lpstr>
      <vt:lpstr>PFP1.1Serv Graficos</vt:lpstr>
      <vt:lpstr>PFP1.2_Equi_div</vt:lpstr>
      <vt:lpstr>PFP1.3_Ger</vt:lpstr>
      <vt:lpstr>PFP1.4_Ensaios_Solo_Concreto</vt:lpstr>
      <vt:lpstr>PFP2.1_FatorKa</vt:lpstr>
      <vt:lpstr>PFP2.2_FatorKb</vt:lpstr>
      <vt:lpstr>PFP2.3_FatorKc</vt:lpstr>
      <vt:lpstr>PFP3_FatorKd</vt:lpstr>
      <vt:lpstr>Cronograma Físico-Financeiro</vt:lpstr>
      <vt:lpstr>CPU-VEICULO_PickUp</vt:lpstr>
      <vt:lpstr>CPU-VEICULO_Leve</vt:lpstr>
      <vt:lpstr>CPU HOSPEDAGEM</vt:lpstr>
      <vt:lpstr>CPU ESCRIT. CONTAINER</vt:lpstr>
      <vt:lpstr>MDO -  DNIT</vt:lpstr>
      <vt:lpstr>C.G - DNIT</vt:lpstr>
      <vt:lpstr>Cotação Voos</vt:lpstr>
      <vt:lpstr>AUX - MOBILIÁRIO</vt:lpstr>
      <vt:lpstr>AUX - NOTEBOOK</vt:lpstr>
      <vt:lpstr>AUX - IMPRESSORA</vt:lpstr>
      <vt:lpstr>'AUX - IMPRESSORA'!Area_de_impressao</vt:lpstr>
      <vt:lpstr>'AUX - MOBILIÁRIO'!Area_de_impressao</vt:lpstr>
      <vt:lpstr>'AUX - NOTEBOOK'!Area_de_impressao</vt:lpstr>
      <vt:lpstr>'C.G - DNIT'!Area_de_impressao</vt:lpstr>
      <vt:lpstr>'CPU ESCRIT. CONTAINER'!Area_de_impressao</vt:lpstr>
      <vt:lpstr>'CPU HOSPEDAGEM'!Area_de_impressao</vt:lpstr>
      <vt:lpstr>'CPU-VEICULO_Leve'!Area_de_impressao</vt:lpstr>
      <vt:lpstr>'CPU-VEICULO_PickUp'!Area_de_impressao</vt:lpstr>
      <vt:lpstr>'Cronograma Físico-Financeiro'!Area_de_impressao</vt:lpstr>
      <vt:lpstr>'MDO -  DNIT'!Area_de_impressao</vt:lpstr>
      <vt:lpstr>PFP!Area_de_impressao</vt:lpstr>
      <vt:lpstr>'PFP1.1Serv Graficos'!Area_de_impressao</vt:lpstr>
      <vt:lpstr>PFP1.3_Ger!Area_de_impressao</vt:lpstr>
      <vt:lpstr>PFP1.4_Ensaios_Solo_Concreto!Area_de_impressao</vt:lpstr>
      <vt:lpstr>PFP2.1_FatorKa!Area_de_impressao</vt:lpstr>
      <vt:lpstr>'MDO -  DNIT'!Titulos_de_impressao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Oscar Espínola Guedes Neto</cp:lastModifiedBy>
  <cp:lastPrinted>2025-05-20T14:40:33Z</cp:lastPrinted>
  <dcterms:created xsi:type="dcterms:W3CDTF">2011-10-17T16:35:11Z</dcterms:created>
  <dcterms:modified xsi:type="dcterms:W3CDTF">2025-05-20T14:42:14Z</dcterms:modified>
</cp:coreProperties>
</file>